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codeName="ThisWorkbook"/>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100_Meeting_08_2023/_My_CR/_r0_files/CDS/CDS_for CA_n2A-n5A/"/>
    </mc:Choice>
  </mc:AlternateContent>
  <xr:revisionPtr revIDLastSave="28" documentId="13_ncr:1_{99F16DA1-50D5-4060-9BCC-61FE199FB3F0}" xr6:coauthVersionLast="47" xr6:coauthVersionMax="47" xr10:uidLastSave="{A65ED22B-07AB-41B0-A871-956D4683511E}"/>
  <bookViews>
    <workbookView xWindow="2955" yWindow="630" windowWidth="34005" windowHeight="19995"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C2" i="2" a="1"/>
  <c r="C2" i="2" l="1"/>
  <c r="P2" i="3" s="1"/>
  <c r="I10" i="3"/>
  <c r="I9" i="3"/>
  <c r="H37" i="3"/>
  <c r="O37" i="3" s="1" a="1"/>
  <c r="O37" i="3" s="1"/>
  <c r="H58" i="3"/>
  <c r="O58" i="3" s="1" a="1"/>
  <c r="O58" i="3" s="1"/>
  <c r="H47" i="3"/>
  <c r="O47" i="3" s="1" a="1"/>
  <c r="O4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122" i="3" l="1"/>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<sst xmlns="http://schemas.openxmlformats.org/spreadsheetml/2006/main" count="16912" uniqueCount="16666">
  <si>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</si>
  <si>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</si>
  <si>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</si>
  <si>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</si>
  <si>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</si>
  <si>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</si>
  <si>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</si>
  <si>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</si>
  <si>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</si>
  <si>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</si>
  <si>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</si>
  <si>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</si>
  <si>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</si>
  <si>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</si>
  <si>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</si>
  <si>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</si>
  <si>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</si>
  <si>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</si>
  <si>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</si>
  <si>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</si>
  <si>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</si>
  <si>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</si>
  <si>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</si>
  <si>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</si>
  <si>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</si>
  <si>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</si>
  <si>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</si>
  <si>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</si>
  <si>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</si>
  <si>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</si>
  <si>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</si>
  <si>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</si>
  <si>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</si>
  <si>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</si>
  <si>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</si>
  <si>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</si>
  <si>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</si>
  <si>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</si>
  <si>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</si>
  <si>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</si>
  <si>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</si>
  <si>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</si>
  <si>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</si>
  <si>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</si>
  <si>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</si>
  <si>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</si>
  <si>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</si>
  <si>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</si>
  <si>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</si>
  <si>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</si>
  <si>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</si>
  <si>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</si>
  <si>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</si>
  <si>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</si>
  <si>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</si>
  <si>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</si>
  <si>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</si>
  <si>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</si>
  <si>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</si>
  <si>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</si>
  <si>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</si>
  <si>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</si>
  <si>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</si>
  <si>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</si>
  <si>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</si>
  <si>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</si>
  <si>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</si>
  <si>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</si>
  <si>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</si>
  <si>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</si>
  <si>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</si>
  <si>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</si>
  <si>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</si>
  <si>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</si>
  <si>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</si>
  <si>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</si>
  <si>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</si>
  <si>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</si>
  <si>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</si>
  <si>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</si>
  <si>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</si>
  <si>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</si>
  <si>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</si>
  <si>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</si>
  <si>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</si>
  <si>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</si>
  <si>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</si>
  <si>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</si>
  <si>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</si>
  <si>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</si>
  <si>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</si>
  <si>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</si>
  <si>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</si>
  <si>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</si>
  <si>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</si>
  <si>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</si>
  <si>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</si>
  <si>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</si>
  <si>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</si>
  <si>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</si>
  <si>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</si>
  <si>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</si>
  <si>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</si>
  <si>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</si>
  <si>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</si>
  <si>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</si>
  <si>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</si>
  <si>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</si>
  <si>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</si>
  <si>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</si>
  <si>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</si>
  <si>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</si>
  <si>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</si>
  <si>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</si>
  <si>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</si>
  <si>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</si>
  <si>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</si>
  <si>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</si>
  <si>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</si>
  <si>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</si>
  <si>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</si>
  <si>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</si>
  <si>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</si>
  <si>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</si>
  <si>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</si>
  <si>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</si>
  <si>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</si>
  <si>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</si>
  <si>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</si>
  <si>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</si>
  <si>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</si>
  <si>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</si>
  <si>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</si>
  <si>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</si>
  <si>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</si>
  <si>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</si>
  <si>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</si>
  <si>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</si>
  <si>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</si>
  <si>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</si>
  <si>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</si>
  <si>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</si>
  <si>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</si>
  <si>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</si>
  <si>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</si>
  <si>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</si>
  <si>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</si>
  <si>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</si>
  <si>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</si>
  <si>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</si>
  <si>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</si>
  <si>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</si>
  <si>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</si>
  <si>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</si>
  <si>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</si>
  <si>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</si>
  <si>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</si>
  <si>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</si>
  <si>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</si>
  <si>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</si>
  <si>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</si>
  <si>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</si>
  <si>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</si>
  <si>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</si>
  <si>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</si>
  <si>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</si>
  <si>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</si>
  <si>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</si>
  <si>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</si>
  <si>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</si>
  <si>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</si>
  <si>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</si>
  <si>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</si>
  <si>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</si>
  <si>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</si>
  <si>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</si>
  <si>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</si>
  <si>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</si>
  <si>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</si>
  <si>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</si>
  <si>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</si>
  <si>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</si>
  <si>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</si>
  <si>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</si>
  <si>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</si>
  <si>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</si>
  <si>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</si>
  <si>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</si>
  <si>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</si>
  <si>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</si>
  <si>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</si>
  <si>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</si>
  <si>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</si>
  <si>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</si>
  <si>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</si>
  <si>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</si>
  <si>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</si>
  <si>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</si>
  <si>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</si>
  <si>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</si>
  <si>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</si>
  <si>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</si>
  <si>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</si>
  <si>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</si>
  <si>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</si>
  <si>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</si>
  <si>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</si>
  <si>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</si>
  <si>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</si>
  <si>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</si>
  <si>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</si>
  <si>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</si>
  <si>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</si>
  <si>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</si>
  <si>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</si>
  <si>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</si>
  <si>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</si>
  <si>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</si>
  <si>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</si>
  <si>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</si>
  <si>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</si>
  <si>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</si>
  <si>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</si>
  <si>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</si>
  <si>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</si>
  <si>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</si>
  <si>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</si>
  <si>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</si>
  <si>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</si>
  <si>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</si>
  <si>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</si>
  <si>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</si>
  <si>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</si>
  <si>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</si>
  <si>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</si>
  <si>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</si>
  <si>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</si>
  <si>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</si>
  <si>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</si>
  <si>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</si>
  <si>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</si>
  <si>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</si>
  <si>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</si>
  <si>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</si>
  <si>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</si>
  <si>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</si>
  <si>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</si>
  <si>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</si>
  <si>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</si>
  <si>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</si>
  <si>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</si>
  <si>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</si>
  <si>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</si>
  <si>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</si>
  <si>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</si>
  <si>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</si>
  <si>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</si>
  <si>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</si>
  <si>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</si>
  <si>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</si>
  <si>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</si>
  <si>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</si>
  <si>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</si>
  <si>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</si>
  <si>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</si>
  <si>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</si>
  <si>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</si>
  <si>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</si>
  <si>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</si>
  <si>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</si>
  <si>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</si>
  <si>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</si>
  <si>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</si>
  <si>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</si>
  <si>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</si>
  <si>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</si>
  <si>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</si>
  <si>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</si>
  <si>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</si>
  <si>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</si>
  <si>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</si>
  <si>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</si>
  <si>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</si>
  <si>
    <t>Rel-16</t>
  </si>
  <si>
    <t>NR CA FR1 inter-band (2 bands)</t>
  </si>
  <si>
    <t>38.101-1:Table 5.5A.3.1-1b</t>
  </si>
  <si>
    <t>CA_n2A-n5A</t>
  </si>
  <si>
    <t>-</t>
  </si>
  <si>
    <t>Ongoing</t>
  </si>
  <si>
    <t>PC3</t>
  </si>
  <si>
    <t>AT&amp;T,Verizon</t>
  </si>
  <si>
    <t>Qualcomm Kevin Wang)</t>
  </si>
  <si>
    <t>&lt;RAN5#94-e,RAN5#96-e</t>
  </si>
  <si>
    <t>NR_CADC_NR_LTE_DC_R16-UEConTest</t>
  </si>
  <si>
    <t xml:space="preserve">CA_n002A_n005A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</si>
  <si>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</si>
  <si>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</si>
  <si>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</si>
  <si>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</si>
  <si>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</si>
  <si>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</si>
  <si>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</si>
  <si>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</si>
  <si>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</si>
  <si>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</si>
  <si>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</si>
  <si>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</si>
  <si>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</si>
  <si>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</si>
  <si>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</si>
  <si>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</si>
  <si>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</si>
  <si>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</si>
  <si>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</si>
  <si>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</si>
  <si>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</si>
  <si>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</si>
  <si>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</si>
  <si>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</si>
  <si>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</si>
  <si>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</si>
  <si>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</si>
  <si>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</si>
  <si>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</si>
  <si>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</si>
  <si>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</si>
  <si>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</si>
  <si>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</si>
  <si>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</si>
  <si>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</si>
  <si>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</si>
  <si>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</si>
  <si>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</si>
  <si>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</si>
  <si>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</si>
  <si>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</si>
  <si>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</si>
  <si>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</si>
  <si>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</si>
  <si>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</si>
  <si>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</si>
  <si>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</si>
  <si>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</si>
  <si>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</si>
  <si>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</si>
  <si>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</si>
  <si>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</si>
  <si>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</si>
  <si>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</si>
  <si>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</si>
  <si>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</si>
  <si>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</si>
  <si>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</si>
  <si>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</si>
  <si>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</si>
  <si>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</si>
  <si>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</si>
  <si>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</si>
  <si>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</si>
  <si>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</si>
  <si>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</si>
  <si>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</si>
  <si>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</si>
  <si>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</si>
  <si>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</si>
  <si>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</si>
  <si>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</si>
  <si>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</si>
  <si>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</si>
  <si>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</si>
  <si>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</si>
  <si>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</si>
  <si>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</si>
  <si>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</si>
  <si>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</si>
  <si>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</si>
  <si>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</si>
  <si>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</si>
  <si>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</si>
  <si>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</si>
  <si>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</si>
  <si>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</si>
  <si>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</si>
  <si>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</si>
  <si>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</si>
  <si>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</si>
  <si>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</si>
  <si>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</si>
  <si>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</si>
  <si>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</si>
  <si>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</si>
  <si>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</si>
  <si>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</si>
  <si>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</si>
  <si>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</si>
  <si>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</si>
  <si>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</si>
  <si>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</si>
  <si>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</si>
  <si>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</si>
  <si>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</si>
  <si>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</si>
  <si>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</si>
  <si>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</si>
  <si>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</si>
  <si>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</si>
  <si>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</si>
  <si>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</si>
  <si>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</si>
  <si>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</si>
  <si>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</si>
  <si>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</si>
  <si>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</si>
  <si>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</si>
  <si>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</si>
  <si>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</si>
  <si>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</si>
  <si>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</si>
  <si>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</si>
  <si>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</si>
  <si>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</si>
  <si>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</si>
  <si>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</si>
  <si>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</si>
  <si>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</si>
  <si>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</si>
  <si>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</si>
  <si>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</si>
  <si>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</si>
  <si>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</si>
  <si>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</si>
  <si>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</si>
  <si>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</si>
  <si>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</si>
  <si>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</si>
  <si>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</si>
  <si>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</si>
  <si>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</si>
  <si>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</si>
  <si>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</si>
  <si>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</si>
  <si>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</si>
  <si>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</si>
  <si>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</si>
  <si>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</si>
  <si>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</si>
  <si>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</si>
  <si>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</si>
  <si>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</si>
  <si>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</si>
  <si>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</si>
  <si>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</si>
  <si>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</si>
  <si>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</si>
  <si>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</si>
  <si>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</si>
  <si>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</si>
  <si>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</si>
  <si>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</si>
  <si>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</si>
  <si>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</si>
  <si>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</si>
  <si>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</si>
  <si>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</si>
  <si>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</si>
  <si>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</si>
  <si>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</si>
  <si>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</si>
  <si>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</si>
  <si>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</si>
  <si>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</si>
  <si>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</si>
  <si>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</si>
  <si>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</si>
  <si>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</si>
  <si>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</si>
  <si>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</si>
  <si>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</si>
  <si>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</si>
  <si>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</si>
  <si>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</si>
  <si>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</si>
  <si>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</si>
  <si>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</si>
  <si>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</si>
  <si>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</si>
  <si>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</si>
  <si>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</si>
  <si>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</si>
  <si>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</si>
  <si>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</si>
  <si>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</si>
  <si>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</si>
  <si>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</si>
  <si>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</si>
  <si>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</si>
  <si>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</si>
  <si>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</si>
  <si>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</si>
  <si>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</si>
  <si>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</si>
  <si>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</si>
  <si>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</si>
  <si>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</si>
  <si>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</si>
  <si>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</si>
  <si>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</si>
  <si>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</si>
  <si>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</si>
  <si>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</si>
  <si>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</si>
  <si>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</si>
  <si>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</si>
  <si>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</si>
  <si>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</si>
  <si>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</si>
  <si>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</si>
  <si>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</si>
  <si>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</si>
  <si>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</si>
  <si>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</si>
  <si>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</si>
  <si>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</si>
  <si>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</si>
  <si>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</si>
  <si>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</si>
  <si>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</si>
  <si>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</si>
  <si>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</si>
  <si>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</si>
  <si>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</si>
  <si>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</si>
  <si>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</si>
  <si>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</si>
  <si>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</si>
  <si>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</si>
  <si>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</si>
  <si>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</si>
  <si>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</si>
  <si>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</si>
  <si>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</si>
  <si>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</si>
  <si>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</si>
  <si>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</si>
  <si>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</si>
  <si>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</si>
  <si>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</si>
  <si>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</si>
  <si>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</si>
  <si>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</si>
  <si>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</si>
  <si>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</si>
  <si>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</si>
  <si>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</si>
  <si>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</si>
  <si>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</si>
  <si>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</si>
  <si>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</si>
  <si>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</si>
  <si>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</si>
  <si>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</si>
  <si>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</si>
  <si>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</si>
  <si>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</si>
  <si>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</si>
  <si>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</si>
  <si>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</si>
  <si>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</si>
  <si>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</si>
  <si>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</si>
  <si>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</si>
  <si>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</si>
  <si>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</si>
  <si>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</si>
  <si>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</si>
  <si>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</si>
  <si>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</si>
  <si>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</si>
  <si>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</si>
  <si>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</si>
  <si>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</si>
  <si>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</si>
  <si>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</si>
  <si>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</si>
  <si>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</si>
  <si>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</si>
  <si>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</si>
  <si>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</si>
  <si>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</si>
  <si>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</si>
  <si>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</si>
  <si>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</si>
  <si>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</si>
  <si>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</si>
  <si>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</si>
  <si>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</si>
  <si>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</si>
  <si>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</si>
  <si>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</si>
  <si>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</si>
  <si>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</si>
  <si>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</si>
  <si>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</si>
  <si>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</si>
  <si>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</si>
  <si>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</si>
  <si>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</si>
  <si>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</si>
  <si>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</si>
  <si>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</si>
  <si>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</si>
  <si>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</si>
  <si>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</si>
  <si>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</si>
  <si>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</si>
  <si>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</si>
  <si>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</si>
  <si>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</si>
  <si>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</si>
  <si>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</si>
  <si>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</si>
  <si>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</si>
  <si>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</si>
  <si>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</si>
  <si>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</si>
  <si>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</si>
  <si>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</si>
  <si>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</si>
  <si>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</si>
  <si>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</si>
  <si>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</si>
  <si>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</si>
  <si>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</si>
  <si>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</si>
  <si>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</si>
  <si>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</si>
  <si>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</si>
  <si>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</si>
  <si>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</si>
  <si>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</si>
  <si>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</si>
  <si>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</si>
  <si>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</si>
  <si>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</si>
  <si>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</si>
  <si>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</si>
  <si>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</si>
  <si>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</si>
  <si>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</si>
  <si>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</si>
  <si>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</si>
  <si>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</si>
  <si>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</si>
  <si>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</si>
  <si>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</si>
  <si>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</si>
  <si>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</si>
  <si>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</si>
  <si>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</si>
  <si>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</si>
  <si>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</si>
  <si>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</si>
  <si>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</si>
  <si>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</si>
  <si>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</si>
  <si>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</si>
  <si>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</si>
  <si>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</si>
  <si>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</si>
  <si>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</si>
  <si>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</si>
  <si>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</si>
  <si>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</si>
  <si>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</si>
  <si>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</si>
  <si>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</si>
  <si>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</si>
  <si>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</si>
  <si>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</si>
  <si>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</si>
  <si>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</si>
  <si>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</si>
  <si>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</si>
  <si>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</si>
  <si>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</si>
  <si>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</si>
  <si>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</si>
  <si>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</si>
  <si>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</si>
  <si>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</si>
  <si>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</si>
  <si>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</si>
  <si>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</si>
  <si>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</si>
  <si>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</si>
  <si>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</si>
  <si>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</si>
  <si>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</si>
  <si>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</si>
  <si>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</si>
  <si>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</si>
  <si>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</si>
  <si>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</si>
  <si>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</si>
  <si>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</si>
  <si>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</si>
  <si>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</si>
  <si>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</si>
  <si>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</si>
  <si>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</si>
  <si>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</si>
  <si>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</si>
  <si>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</si>
  <si>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</si>
  <si>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</si>
  <si>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</si>
  <si>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</si>
  <si>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</si>
  <si>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</si>
  <si>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</si>
  <si>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</si>
  <si>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</si>
  <si>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</si>
  <si>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</si>
  <si>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</si>
  <si>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</si>
  <si>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</si>
  <si>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</si>
  <si>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</si>
  <si>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</si>
  <si>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</si>
  <si>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</si>
  <si>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</si>
  <si>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</si>
  <si>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</si>
  <si>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</si>
  <si>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</si>
  <si>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</si>
  <si>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</si>
  <si>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</si>
  <si>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</si>
  <si>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</si>
  <si>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</si>
  <si>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</si>
  <si>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</si>
  <si>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</si>
  <si>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</si>
  <si>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</si>
  <si>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</si>
  <si>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</si>
  <si>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</si>
  <si>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</si>
  <si>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</si>
  <si>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</si>
  <si>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</si>
  <si>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</si>
  <si>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</si>
  <si>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</si>
  <si>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</si>
  <si>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</si>
  <si>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</si>
  <si>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</si>
  <si>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</si>
  <si>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</si>
  <si>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</si>
  <si>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</si>
  <si>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</si>
  <si>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</si>
  <si>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</si>
  <si>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</si>
  <si>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</si>
  <si>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</si>
  <si>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</si>
  <si>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</si>
  <si>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</si>
  <si>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</si>
  <si>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</si>
  <si>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</si>
  <si>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</si>
  <si>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</si>
  <si>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</si>
  <si>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</si>
  <si>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</si>
  <si>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</si>
  <si>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</si>
  <si>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</si>
  <si>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</si>
  <si>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</si>
  <si>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</si>
  <si>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</si>
  <si>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</si>
  <si>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</si>
  <si>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</si>
  <si>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</si>
  <si>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</si>
  <si>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</si>
  <si>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</si>
  <si>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</si>
  <si>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</si>
  <si>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</si>
  <si>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</si>
  <si>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</si>
  <si>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</si>
  <si>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</si>
  <si>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</si>
  <si>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</si>
  <si>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</si>
  <si>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</si>
  <si>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</si>
  <si>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</si>
  <si>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</si>
  <si>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</si>
  <si>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</si>
  <si>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</si>
  <si>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</si>
  <si>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</si>
  <si>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</si>
  <si>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</si>
  <si>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</si>
  <si>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</si>
  <si>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</si>
  <si>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</si>
  <si>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</si>
  <si>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</si>
  <si>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</si>
  <si>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</si>
  <si>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</si>
  <si>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</si>
  <si>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</si>
  <si>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</si>
  <si>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</si>
  <si>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</si>
  <si>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</si>
  <si>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</si>
  <si>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</si>
  <si>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</si>
  <si>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</si>
  <si>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</si>
  <si>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</si>
  <si>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</si>
  <si>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</si>
  <si>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</si>
  <si>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</si>
  <si>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</si>
  <si>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</si>
  <si>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</si>
  <si>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</si>
  <si>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</si>
  <si>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</si>
  <si>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</si>
  <si>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</si>
  <si>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</si>
  <si>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</si>
  <si>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</si>
  <si>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</si>
  <si>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</si>
  <si>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</si>
  <si>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</si>
  <si>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</si>
  <si>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</si>
  <si>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</si>
  <si>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</si>
  <si>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</si>
  <si>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</si>
  <si>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</si>
  <si>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</si>
  <si>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</si>
  <si>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</si>
  <si>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</si>
  <si>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</si>
  <si>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</si>
  <si>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</si>
  <si>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</si>
  <si>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</si>
  <si>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</si>
  <si>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</si>
  <si>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</si>
  <si>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</si>
  <si>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</si>
  <si>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</si>
  <si>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</si>
  <si>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</si>
  <si>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</si>
  <si>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</si>
  <si>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</si>
  <si>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</si>
  <si>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</si>
  <si>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</si>
  <si>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</si>
  <si>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</si>
  <si>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</si>
  <si>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</si>
  <si>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</si>
  <si>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</si>
  <si>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</si>
  <si>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</si>
  <si>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</si>
  <si>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</si>
  <si>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</si>
  <si>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</si>
  <si>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</si>
  <si>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</si>
  <si>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</si>
  <si>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</si>
  <si>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</si>
  <si>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</si>
  <si>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</si>
  <si>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</si>
  <si>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</si>
  <si>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</si>
  <si>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</si>
  <si>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</si>
  <si>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</si>
  <si>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</si>
  <si>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</si>
  <si>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</si>
  <si>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</si>
  <si>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</si>
  <si>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</si>
  <si>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</si>
  <si>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</si>
  <si>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</si>
  <si>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</si>
  <si>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</si>
  <si>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</si>
  <si>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</si>
  <si>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</si>
  <si>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</si>
  <si>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</si>
  <si>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</si>
  <si>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</si>
  <si>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</si>
  <si>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</si>
  <si>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</si>
  <si>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</si>
  <si>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</si>
  <si>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</si>
  <si>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</si>
  <si>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</si>
  <si>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</si>
  <si>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</si>
  <si>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</si>
  <si>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</si>
  <si>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</si>
  <si>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</si>
  <si>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</si>
  <si>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</si>
  <si>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</si>
  <si>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</si>
  <si>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</si>
  <si>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</si>
  <si>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</si>
  <si>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</si>
  <si>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</si>
  <si>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</si>
  <si>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</si>
  <si>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</si>
  <si>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</si>
  <si>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</si>
  <si>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</si>
  <si>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</si>
  <si>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</si>
  <si>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</si>
  <si>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</si>
  <si>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</si>
  <si>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</si>
  <si>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</si>
  <si>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</si>
  <si>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</si>
  <si>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</si>
  <si>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</si>
  <si>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</si>
  <si>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</si>
  <si>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</si>
  <si>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</si>
  <si>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</si>
  <si>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</si>
  <si>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</si>
  <si>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</si>
  <si>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</si>
  <si>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</si>
  <si>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</si>
  <si>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</si>
  <si>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</si>
  <si>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</si>
  <si>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</si>
  <si>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</si>
  <si>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</si>
  <si>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</si>
  <si>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</si>
  <si>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</si>
  <si>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</si>
  <si>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</si>
  <si>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</si>
  <si>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</si>
  <si>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</si>
  <si>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</si>
  <si>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</si>
  <si>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</si>
  <si>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</si>
  <si>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</si>
  <si>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</si>
  <si>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</si>
  <si>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</si>
  <si>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</si>
  <si>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</si>
  <si>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</si>
  <si>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</si>
  <si>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</si>
  <si>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</si>
  <si>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</si>
  <si>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</si>
  <si>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</si>
  <si>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</si>
  <si>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</si>
  <si>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</si>
  <si>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</si>
  <si>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</si>
  <si>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</si>
  <si>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</si>
  <si>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</si>
  <si>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</si>
  <si>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</si>
  <si>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</si>
  <si>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</si>
  <si>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</si>
  <si>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</si>
  <si>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</si>
  <si>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</si>
  <si>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</si>
  <si>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</si>
  <si>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</si>
  <si>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</si>
  <si>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</si>
  <si>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</si>
  <si>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</si>
  <si>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</si>
  <si>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</si>
  <si>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</si>
  <si>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</si>
  <si>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</si>
  <si>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</si>
  <si>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</si>
  <si>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</si>
  <si>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</si>
  <si>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</si>
  <si>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</si>
  <si>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</si>
  <si>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</si>
  <si>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</si>
  <si>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</si>
  <si>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</si>
  <si>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</si>
  <si>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</si>
  <si>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</si>
  <si>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</si>
  <si>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</si>
  <si>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</si>
  <si>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</si>
  <si>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</si>
  <si>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</si>
  <si>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</si>
  <si>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</si>
  <si>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</si>
  <si>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</si>
  <si>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</si>
  <si>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</si>
  <si>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</si>
  <si>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</si>
  <si>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</si>
  <si>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</si>
  <si>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</si>
  <si>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</si>
  <si>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</si>
  <si>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</si>
  <si>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</si>
  <si>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</si>
  <si>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</si>
  <si>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</si>
  <si>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</si>
  <si>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</si>
  <si>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</si>
  <si>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</si>
  <si>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</si>
  <si>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</si>
  <si>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</si>
  <si>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</si>
  <si>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</si>
  <si>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</si>
  <si>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</si>
  <si>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</si>
  <si>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</si>
  <si>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</si>
  <si>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</si>
  <si>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</si>
  <si>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</si>
  <si>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</si>
  <si>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</si>
  <si>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</si>
  <si>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</si>
  <si>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</si>
  <si>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</si>
  <si>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</si>
  <si>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</si>
  <si>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</si>
  <si>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</si>
  <si>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</si>
  <si>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</si>
  <si>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</si>
  <si>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</si>
  <si>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</si>
  <si>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</si>
  <si>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</si>
  <si>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</si>
  <si>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</si>
  <si>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</si>
  <si>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</si>
  <si>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</si>
  <si>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</si>
  <si>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</si>
  <si>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</si>
  <si>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</si>
  <si>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</si>
  <si>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</si>
  <si>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</si>
  <si>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</si>
  <si>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</si>
  <si>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</si>
  <si>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</si>
  <si>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</si>
  <si>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</si>
  <si>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</si>
  <si>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</si>
  <si>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</si>
  <si>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</si>
  <si>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</si>
  <si>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</si>
  <si>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</si>
  <si>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</si>
  <si>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</si>
  <si>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</si>
  <si>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</si>
  <si>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</si>
  <si>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</si>
  <si>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</si>
  <si>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</si>
  <si>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</si>
  <si>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</si>
  <si>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</si>
  <si>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</si>
  <si>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</si>
  <si>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</si>
  <si>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</si>
  <si>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</si>
  <si>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</si>
  <si>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</si>
  <si>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</si>
  <si>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</si>
  <si>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</si>
  <si>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</si>
  <si>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</si>
  <si>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</si>
  <si>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</si>
  <si>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</si>
  <si>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</si>
  <si>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</si>
  <si>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</si>
  <si>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</si>
  <si>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</si>
  <si>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</si>
  <si>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</si>
  <si>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</si>
  <si>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</si>
  <si>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</si>
  <si>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</si>
  <si>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</si>
  <si>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</si>
  <si>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</si>
  <si>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</si>
  <si>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</si>
  <si>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</si>
  <si>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</si>
  <si>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</si>
  <si>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</si>
  <si>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</si>
  <si>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</si>
  <si>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</si>
  <si>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</si>
  <si>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</si>
  <si>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</si>
  <si>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</si>
  <si>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</si>
  <si>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</si>
  <si>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</si>
  <si>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</si>
  <si>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</si>
  <si>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</si>
  <si>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</si>
  <si>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</si>
  <si>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</si>
  <si>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</si>
  <si>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</si>
  <si>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</si>
  <si>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</si>
  <si>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</si>
  <si>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</si>
  <si>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</si>
  <si>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</si>
  <si>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</si>
  <si>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</si>
  <si>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</si>
  <si>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</si>
  <si>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</si>
  <si>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</si>
  <si>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</si>
  <si>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</si>
  <si>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</si>
  <si>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</si>
  <si>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</si>
  <si>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</si>
  <si>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</si>
  <si>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</si>
  <si>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</si>
  <si>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</si>
  <si>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</si>
  <si>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</si>
  <si>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</si>
  <si>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</si>
  <si>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</si>
  <si>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</si>
  <si>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</si>
  <si>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</si>
  <si>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</si>
  <si>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</si>
  <si>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</si>
  <si>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</si>
  <si>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</si>
  <si>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</si>
  <si>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</si>
  <si>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</si>
  <si>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</si>
  <si>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</si>
  <si>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</si>
  <si>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</si>
  <si>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</si>
  <si>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</si>
  <si>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</si>
  <si>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</si>
  <si>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</si>
  <si>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</si>
  <si>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</si>
  <si>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</si>
  <si>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</si>
  <si>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</si>
  <si>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</si>
  <si>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</si>
  <si>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</si>
  <si>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</si>
  <si>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</si>
  <si>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</si>
  <si>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</si>
  <si>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</si>
  <si>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</si>
  <si>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</si>
  <si>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</si>
  <si>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</si>
  <si>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</si>
  <si>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</si>
  <si>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</si>
  <si>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</si>
  <si>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</si>
  <si>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</si>
  <si>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</si>
  <si>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</si>
  <si>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</si>
  <si>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</si>
  <si>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</si>
  <si>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</si>
  <si>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</si>
  <si>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</si>
  <si>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</si>
  <si>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</si>
  <si>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</si>
  <si>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</si>
  <si>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</si>
  <si>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</si>
  <si>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</si>
  <si>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</si>
  <si>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</si>
  <si>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</si>
  <si>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</si>
  <si>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</si>
  <si>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</si>
  <si>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</si>
  <si>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</si>
  <si>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</si>
  <si>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</si>
  <si>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</si>
  <si>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</si>
  <si>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</si>
  <si>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</si>
  <si>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</si>
  <si>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</si>
  <si>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</si>
  <si>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</si>
  <si>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</si>
  <si>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</si>
  <si>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</si>
  <si>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</si>
  <si>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</si>
  <si>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</si>
  <si>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</si>
  <si>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</si>
  <si>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</si>
  <si>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</si>
  <si>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</si>
  <si>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</si>
  <si>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</si>
  <si>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</si>
  <si>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</si>
  <si>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</si>
  <si>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</si>
  <si>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</si>
  <si>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</si>
  <si>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</si>
  <si>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</si>
  <si>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</si>
  <si>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</si>
  <si>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</si>
  <si>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</si>
  <si>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</si>
  <si>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</si>
  <si>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</si>
  <si>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</si>
  <si>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</si>
  <si>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</si>
  <si>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</si>
  <si>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</si>
  <si>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</si>
  <si>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</si>
  <si>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</si>
  <si>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</si>
  <si>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</si>
  <si>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</si>
  <si>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</si>
  <si>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</si>
  <si>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</si>
  <si>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</si>
  <si>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</si>
  <si>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</si>
  <si>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</si>
  <si>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</si>
  <si>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</si>
  <si>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</si>
  <si>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</si>
  <si>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</si>
  <si>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</si>
  <si>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</si>
  <si>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</si>
  <si>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</si>
  <si>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</si>
  <si>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</si>
  <si>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</si>
  <si>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</si>
  <si>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</si>
  <si>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</si>
  <si>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</si>
  <si>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</si>
  <si>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</si>
  <si>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</si>
  <si>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</si>
  <si>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</si>
  <si>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</si>
  <si>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</si>
  <si>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</si>
  <si>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</si>
  <si>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</si>
  <si>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</si>
  <si>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</si>
  <si>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</si>
  <si>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</si>
  <si>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</si>
  <si>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</si>
  <si>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</si>
  <si>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</si>
  <si>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</si>
  <si>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</si>
  <si>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</si>
  <si>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</si>
  <si>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</si>
  <si>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</si>
  <si>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</si>
  <si>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</si>
  <si>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</si>
  <si>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</si>
  <si>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</si>
  <si>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</si>
  <si>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</si>
  <si>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</si>
  <si>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</si>
  <si>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</si>
  <si>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</si>
  <si>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</si>
  <si>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</si>
  <si>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</si>
  <si>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</si>
  <si>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</si>
  <si>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</si>
  <si>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</si>
  <si>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</si>
  <si>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</si>
  <si>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</si>
  <si>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</si>
  <si>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</si>
  <si>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</si>
  <si>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</si>
  <si>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</si>
  <si>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</si>
  <si>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</si>
  <si>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</si>
  <si>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</si>
  <si>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</si>
  <si>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</si>
  <si>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</si>
  <si>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</si>
  <si>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</si>
  <si>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</si>
  <si>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</si>
  <si>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</si>
  <si>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</si>
  <si>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</si>
  <si>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</si>
  <si>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</si>
  <si>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</si>
  <si>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</si>
  <si>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</si>
  <si>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</si>
  <si>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</si>
  <si>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</si>
  <si>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</si>
  <si>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</si>
  <si>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</si>
  <si>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</si>
  <si>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</si>
  <si>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</si>
  <si>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</si>
  <si>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</si>
  <si>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</si>
  <si>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</si>
  <si>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</si>
  <si>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</si>
  <si>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</si>
  <si>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</si>
  <si>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</si>
  <si>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</si>
  <si>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</si>
  <si>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</si>
  <si>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</si>
  <si>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</si>
  <si>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</si>
  <si>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</si>
  <si>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</si>
  <si>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</si>
  <si>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</si>
  <si>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</si>
  <si>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</si>
  <si>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</si>
  <si>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</si>
  <si>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</si>
  <si>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</si>
  <si>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</si>
  <si>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</si>
  <si>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</si>
  <si>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</si>
  <si>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</si>
  <si>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</si>
  <si>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</si>
  <si>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</si>
  <si>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</si>
  <si>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</si>
  <si>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</si>
  <si>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</si>
  <si>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</si>
  <si>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</si>
  <si>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</si>
  <si>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</si>
  <si>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</si>
  <si>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</si>
  <si>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</si>
  <si>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</si>
  <si>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</si>
  <si>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</si>
  <si>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</si>
  <si>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</si>
  <si>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</si>
  <si>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</si>
  <si>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</si>
  <si>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</si>
  <si>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</si>
  <si>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</si>
  <si>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</si>
  <si>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</si>
  <si>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</si>
  <si>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</si>
  <si>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</si>
  <si>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</si>
  <si>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</si>
  <si>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</si>
  <si>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</si>
  <si>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</si>
  <si>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</si>
  <si>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</si>
  <si>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</si>
  <si>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</si>
  <si>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</si>
  <si>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</si>
  <si>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</si>
  <si>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</si>
  <si>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</si>
  <si>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</si>
  <si>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</si>
  <si>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</si>
  <si>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</si>
  <si>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</si>
  <si>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</si>
  <si>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</si>
  <si>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</si>
  <si>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</si>
  <si>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</si>
  <si>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</si>
  <si>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</si>
  <si>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</si>
  <si>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</si>
  <si>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</si>
  <si>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</si>
  <si>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</si>
  <si>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</si>
  <si>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</si>
  <si>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</si>
  <si>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</si>
  <si>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</si>
  <si>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</si>
  <si>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</si>
  <si>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</si>
  <si>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</si>
  <si>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</si>
  <si>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</si>
  <si>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</si>
  <si>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</si>
  <si>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</si>
  <si>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</si>
  <si>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</si>
  <si>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</si>
  <si>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</si>
  <si>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</si>
  <si>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</si>
  <si>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</si>
  <si>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</si>
  <si>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</si>
  <si>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</si>
  <si>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</si>
  <si>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</si>
  <si>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</si>
  <si>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</si>
  <si>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</si>
  <si>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</si>
  <si>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</si>
  <si>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</si>
  <si>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</si>
  <si>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</si>
  <si>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</si>
  <si>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</si>
  <si>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</si>
  <si>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</si>
  <si>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</si>
  <si>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</si>
  <si>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</si>
  <si>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</si>
  <si>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</si>
  <si>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</si>
  <si>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</si>
  <si>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</si>
  <si>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</si>
  <si>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</si>
  <si>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</si>
  <si>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</si>
  <si>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</si>
  <si>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</si>
  <si>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</si>
  <si>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</si>
  <si>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</si>
  <si>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</si>
  <si>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</si>
  <si>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</si>
  <si>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</si>
  <si>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</si>
  <si>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</si>
  <si>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</si>
  <si>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</si>
  <si>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</si>
  <si>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</si>
  <si>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</si>
  <si>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</si>
  <si>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</si>
  <si>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</si>
  <si>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</si>
  <si>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</si>
  <si>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</si>
  <si>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</si>
  <si>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</si>
  <si>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</si>
  <si>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</si>
  <si>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</si>
  <si>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</si>
  <si>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</si>
  <si>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</si>
  <si>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</si>
  <si>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</si>
  <si>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</si>
  <si>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</si>
  <si>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</si>
  <si>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</si>
  <si>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</si>
  <si>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</si>
  <si>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</si>
  <si>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</si>
  <si>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</si>
  <si>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</si>
  <si>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</si>
  <si>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</si>
  <si>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</si>
  <si>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</si>
  <si>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</si>
  <si>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</si>
  <si>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</si>
  <si>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</si>
  <si>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</si>
  <si>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</si>
  <si>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</si>
  <si>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</si>
  <si>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</si>
  <si>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</si>
  <si>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</si>
  <si>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</si>
  <si>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</si>
  <si>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</si>
  <si>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</si>
  <si>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</si>
  <si>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</si>
  <si>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</si>
  <si>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</si>
  <si>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</si>
  <si>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</si>
  <si>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</si>
  <si>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</si>
  <si>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</si>
  <si>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</si>
  <si>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</si>
  <si>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</si>
  <si>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</si>
  <si>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</si>
  <si>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</si>
  <si>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</si>
  <si>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</si>
  <si>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</si>
  <si>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</si>
  <si>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</si>
  <si>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</si>
  <si>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</si>
  <si>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</si>
  <si>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</si>
  <si>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</si>
  <si>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</si>
  <si>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</si>
  <si>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</si>
  <si>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</si>
  <si>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</si>
  <si>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</si>
  <si>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</si>
  <si>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</si>
  <si>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</si>
  <si>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</si>
  <si>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</si>
  <si>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</si>
  <si>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</si>
  <si>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</si>
  <si>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</si>
  <si>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</si>
  <si>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</si>
  <si>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</si>
  <si>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</si>
  <si>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</si>
  <si>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</si>
  <si>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</si>
  <si>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</si>
  <si>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</si>
  <si>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</si>
  <si>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</si>
  <si>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</si>
  <si>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</si>
  <si>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</si>
  <si>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</si>
  <si>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</si>
  <si>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</si>
  <si>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</si>
  <si>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</si>
  <si>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</si>
  <si>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</si>
  <si>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</si>
  <si>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</si>
  <si>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</si>
  <si>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</si>
  <si>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</si>
  <si>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</si>
  <si>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</si>
  <si>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</si>
  <si>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</si>
  <si>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</si>
  <si>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</si>
  <si>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</si>
  <si>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</si>
  <si>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</si>
  <si>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</si>
  <si>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</si>
  <si>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</si>
  <si>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</si>
  <si>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</si>
  <si>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</si>
  <si>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</si>
  <si>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</si>
  <si>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</si>
  <si>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</si>
  <si>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</si>
  <si>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</si>
  <si>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</si>
  <si>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</si>
  <si>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</si>
  <si>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</si>
  <si>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</si>
  <si>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</si>
  <si>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</si>
  <si>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</si>
  <si>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</si>
  <si>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</si>
  <si>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</si>
  <si>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</si>
  <si>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</si>
  <si>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</si>
  <si>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</si>
  <si>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</si>
  <si>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</si>
  <si>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</si>
  <si>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</si>
  <si>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</si>
  <si>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</si>
  <si>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</si>
  <si>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</si>
  <si>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</si>
  <si>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</si>
  <si>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</si>
  <si>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</si>
  <si>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</si>
  <si>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</si>
  <si>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</si>
  <si>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</si>
  <si>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</si>
  <si>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</si>
  <si>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</si>
  <si>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</si>
  <si>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</si>
  <si>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</si>
  <si>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</si>
  <si>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</si>
  <si>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</si>
  <si>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</si>
  <si>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</si>
  <si>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</si>
  <si>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</si>
  <si>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</si>
  <si>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</si>
  <si>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</si>
  <si>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</si>
  <si>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</si>
  <si>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</si>
  <si>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</si>
  <si>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</si>
  <si>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</si>
  <si>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</si>
  <si>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</si>
  <si>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</si>
  <si>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</si>
  <si>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</si>
  <si>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</si>
  <si>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</si>
  <si>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</si>
  <si>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</si>
  <si>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</si>
  <si>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</si>
  <si>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</si>
  <si>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</si>
  <si>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</si>
  <si>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</si>
  <si>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</si>
  <si>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</si>
  <si>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</si>
  <si>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</si>
  <si>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</si>
  <si>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</si>
  <si>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</si>
  <si>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</si>
  <si>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</si>
  <si>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</si>
  <si>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</si>
  <si>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</si>
  <si>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</si>
  <si>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</si>
  <si>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</si>
  <si>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</si>
  <si>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</si>
  <si>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</si>
  <si>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</si>
  <si>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</si>
  <si>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</si>
  <si>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</si>
  <si>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</si>
  <si>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</si>
  <si>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</si>
  <si>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</si>
  <si>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</si>
  <si>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</si>
  <si>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</si>
  <si>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</si>
  <si>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</si>
  <si>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</si>
  <si>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</si>
  <si>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</si>
  <si>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</si>
  <si>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</si>
  <si>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</si>
  <si>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</si>
  <si>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</si>
  <si>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</si>
  <si>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</si>
  <si>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</si>
  <si>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</si>
  <si>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</si>
  <si>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</si>
  <si>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</si>
  <si>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</si>
  <si>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</si>
  <si>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</si>
  <si>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</si>
  <si>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</si>
  <si>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</si>
  <si>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</si>
  <si>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</si>
  <si>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</si>
  <si>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</si>
  <si>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</si>
  <si>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</si>
  <si>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</si>
  <si>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</si>
  <si>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</si>
  <si>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</si>
  <si>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</si>
  <si>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</si>
  <si>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</si>
  <si>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</si>
  <si>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</si>
  <si>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</si>
  <si>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</si>
  <si>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</si>
  <si>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</si>
  <si>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</si>
  <si>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</si>
  <si>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</si>
  <si>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</si>
  <si>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</si>
  <si>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</si>
  <si>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</si>
  <si>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</si>
  <si>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</si>
  <si>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</si>
  <si>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</si>
  <si>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</si>
  <si>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</si>
  <si>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</si>
  <si>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</si>
  <si>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</si>
  <si>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</si>
  <si>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</si>
  <si>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</si>
  <si>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</si>
  <si>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</si>
  <si>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</si>
  <si>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</si>
  <si>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</si>
  <si>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</si>
  <si>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</si>
  <si>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</si>
  <si>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</si>
  <si>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</si>
  <si>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</si>
  <si>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</si>
  <si>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</si>
  <si>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</si>
  <si>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</si>
  <si>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</si>
  <si>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</si>
  <si>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</si>
  <si>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</si>
  <si>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</si>
  <si>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</si>
  <si>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</si>
  <si>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</si>
  <si>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</si>
  <si>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</si>
  <si>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</si>
  <si>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</si>
  <si>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</si>
  <si>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</si>
  <si>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</si>
  <si>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</si>
  <si>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</si>
  <si>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</si>
  <si>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</si>
  <si>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</si>
  <si>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</si>
  <si>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</si>
  <si>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</si>
  <si>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</si>
  <si>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</si>
  <si>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</si>
  <si>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</si>
  <si>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</si>
  <si>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</si>
  <si>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</si>
  <si>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</si>
  <si>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</si>
  <si>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</si>
  <si>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</si>
  <si>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</si>
  <si>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</si>
  <si>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</si>
  <si>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</si>
  <si>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</si>
  <si>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</si>
  <si>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</si>
  <si>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</si>
  <si>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</si>
  <si>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</si>
  <si>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</si>
  <si>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</si>
  <si>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</si>
  <si>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</si>
  <si>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</si>
  <si>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</si>
  <si>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</si>
  <si>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</si>
  <si>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</si>
  <si>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</si>
  <si>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</si>
  <si>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</si>
  <si>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</si>
  <si>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</si>
  <si>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</si>
  <si>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</si>
  <si>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</si>
  <si>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</si>
  <si>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</si>
  <si>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</si>
  <si>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</si>
  <si>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</si>
  <si>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</si>
  <si>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</si>
  <si>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</si>
  <si>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</si>
  <si>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</si>
  <si>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</si>
  <si>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</si>
  <si>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</si>
  <si>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</si>
  <si>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</si>
  <si>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</si>
  <si>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</si>
  <si>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</si>
  <si>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</si>
  <si>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</si>
  <si>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</si>
  <si>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</si>
  <si>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</si>
  <si>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</si>
  <si>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</si>
  <si>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</si>
  <si>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</si>
  <si>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</si>
  <si>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</si>
  <si>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</si>
  <si>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</si>
  <si>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</si>
  <si>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</si>
  <si>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</si>
  <si>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</si>
  <si>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</si>
  <si>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</si>
  <si>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</si>
  <si>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</si>
  <si>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</si>
  <si>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</si>
  <si>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</si>
  <si>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</si>
  <si>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</si>
  <si>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</si>
  <si>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</si>
  <si>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</si>
  <si>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</si>
  <si>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</si>
  <si>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</si>
  <si>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</si>
  <si>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</si>
  <si>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</si>
  <si>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</si>
  <si>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</si>
  <si>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</si>
  <si>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</si>
  <si>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</si>
  <si>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</si>
  <si>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</si>
  <si>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</si>
  <si>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</si>
  <si>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</si>
  <si>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</si>
  <si>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</si>
  <si>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</si>
  <si>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</si>
  <si>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</si>
  <si>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</si>
  <si>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</si>
  <si>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</si>
  <si>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</si>
  <si>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</si>
  <si>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</si>
  <si>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</si>
  <si>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</si>
  <si>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</si>
  <si>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</si>
  <si>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</si>
  <si>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</si>
  <si>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</si>
  <si>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</si>
  <si>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</si>
  <si>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</si>
  <si>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</si>
  <si>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</si>
  <si>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</si>
  <si>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</si>
  <si>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</si>
  <si>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</si>
  <si>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</si>
  <si>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</si>
  <si>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</si>
  <si>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</si>
  <si>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</si>
  <si>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</si>
  <si>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</si>
  <si>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</si>
  <si>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</si>
  <si>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</si>
  <si>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</si>
  <si>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</si>
  <si>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</si>
  <si>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</si>
  <si>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</si>
  <si>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</si>
  <si>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</si>
  <si>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</si>
  <si>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</si>
  <si>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</si>
  <si>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</si>
  <si>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</si>
  <si>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</si>
  <si>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</si>
  <si>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</si>
  <si>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</si>
  <si>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</si>
  <si>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</si>
  <si>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</si>
  <si>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</si>
  <si>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</si>
  <si>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</si>
  <si>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</si>
  <si>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</si>
  <si>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</si>
  <si>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</si>
  <si>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</si>
  <si>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</si>
  <si>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</si>
  <si>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</si>
  <si>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</si>
  <si>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</si>
  <si>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</si>
  <si>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</si>
  <si>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</si>
  <si>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</si>
  <si>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</si>
  <si>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</si>
  <si>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</si>
  <si>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</si>
  <si>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</si>
  <si>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</si>
  <si>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</si>
  <si>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</si>
  <si>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</si>
  <si>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</si>
  <si>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</si>
  <si>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</si>
  <si>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</si>
  <si>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</si>
  <si>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</si>
  <si>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</si>
  <si>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</si>
  <si>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</si>
  <si>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</si>
  <si>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</si>
  <si>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</si>
  <si>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</si>
  <si>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</si>
  <si>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</si>
  <si>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</si>
  <si>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</si>
  <si>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</si>
  <si>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</si>
  <si>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</si>
  <si>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</si>
  <si>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</si>
  <si>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</si>
  <si>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</si>
  <si>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</si>
  <si>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</si>
  <si>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</si>
  <si>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</si>
  <si>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</si>
  <si>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</si>
  <si>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</si>
  <si>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</si>
  <si>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</si>
  <si>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</si>
  <si>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</si>
  <si>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</si>
  <si>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</si>
  <si>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</si>
  <si>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</si>
  <si>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</si>
  <si>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</si>
  <si>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</si>
  <si>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</si>
  <si>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</si>
  <si>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</si>
  <si>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</si>
  <si>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</si>
  <si>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</si>
  <si>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</si>
  <si>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</si>
  <si>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</si>
  <si>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</si>
  <si>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</si>
  <si>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</si>
  <si>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</si>
  <si>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</si>
  <si>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</si>
  <si>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</si>
  <si>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</si>
  <si>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</si>
  <si>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</si>
  <si>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</si>
  <si>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</si>
  <si>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</si>
  <si>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</si>
  <si>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</si>
  <si>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</si>
  <si>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</si>
  <si>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</si>
  <si>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</si>
  <si>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</si>
  <si>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</si>
  <si>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</si>
  <si>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</si>
  <si>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</si>
  <si>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</si>
  <si>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</si>
  <si>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</si>
  <si>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</si>
  <si>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</si>
  <si>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</si>
  <si>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</si>
  <si>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</si>
  <si>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</si>
  <si>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</si>
  <si>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</si>
  <si>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</si>
  <si>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</si>
  <si>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</si>
  <si>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</si>
  <si>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</si>
  <si>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</si>
  <si>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</si>
  <si>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</si>
  <si>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</si>
  <si>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</si>
  <si>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</si>
  <si>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</si>
  <si>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</si>
  <si>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</si>
  <si>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</si>
  <si>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</si>
  <si>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</si>
  <si>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</si>
  <si>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</si>
  <si>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</si>
  <si>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</si>
  <si>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</si>
  <si>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</si>
  <si>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</si>
  <si>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</si>
  <si>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</si>
  <si>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</si>
  <si>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</si>
  <si>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</si>
  <si>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</si>
  <si>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</si>
  <si>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</si>
  <si>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</si>
  <si>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</si>
  <si>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</si>
  <si>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</si>
  <si>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</si>
  <si>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</si>
  <si>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</si>
  <si>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</si>
  <si>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</si>
  <si>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</si>
  <si>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</si>
  <si>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</si>
  <si>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</si>
  <si>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</si>
  <si>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</si>
  <si>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</si>
  <si>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</si>
  <si>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</si>
  <si>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</si>
  <si>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</si>
  <si>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</si>
  <si>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</si>
  <si>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</si>
  <si>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</si>
  <si>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</si>
  <si>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</si>
  <si>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</si>
  <si>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</si>
  <si>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</si>
  <si>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</si>
  <si>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</si>
  <si>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</si>
  <si>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</si>
  <si>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</si>
  <si>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</si>
  <si>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</si>
  <si>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</si>
  <si>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</si>
  <si>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</si>
  <si>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</si>
  <si>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</si>
  <si>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</si>
  <si>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</si>
  <si>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</si>
  <si>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</si>
  <si>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</si>
  <si>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</si>
  <si>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</si>
  <si>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</si>
  <si>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</si>
  <si>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</si>
  <si>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</si>
  <si>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</si>
  <si>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</si>
  <si>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</si>
  <si>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</si>
  <si>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</si>
  <si>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</si>
  <si>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</si>
  <si>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</si>
  <si>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</si>
  <si>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</si>
  <si>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</si>
  <si>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</si>
  <si>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</si>
  <si>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</si>
  <si>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</si>
  <si>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</si>
  <si>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</si>
  <si>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</si>
  <si>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</si>
  <si>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</si>
  <si>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</si>
  <si>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</si>
  <si>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</si>
  <si>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</si>
  <si>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</si>
  <si>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</si>
  <si>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</si>
  <si>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</si>
  <si>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</si>
  <si>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</si>
  <si>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</si>
  <si>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</si>
  <si>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</si>
  <si>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</si>
  <si>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</si>
  <si>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</si>
  <si>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</si>
  <si>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</si>
  <si>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</si>
  <si>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</si>
  <si>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</si>
  <si>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</si>
  <si>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</si>
  <si>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</si>
  <si>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</si>
  <si>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</si>
  <si>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</si>
  <si>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</si>
  <si>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</si>
  <si>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</si>
  <si>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</si>
  <si>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</si>
  <si>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</si>
  <si>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</si>
  <si>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</si>
  <si>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</si>
  <si>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</si>
  <si>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</si>
  <si>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</si>
  <si>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</si>
  <si>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</si>
  <si>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</si>
  <si>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</si>
  <si>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</si>
  <si>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</si>
  <si>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</si>
  <si>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</si>
  <si>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</si>
  <si>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</si>
  <si>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</si>
  <si>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</si>
  <si>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</si>
  <si>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</si>
  <si>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</si>
  <si>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</si>
  <si>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</si>
  <si>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</si>
  <si>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</si>
  <si>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</si>
  <si>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</si>
  <si>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</si>
  <si>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</si>
  <si>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</si>
  <si>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</si>
  <si>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</si>
  <si>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</si>
  <si>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</si>
  <si>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</si>
  <si>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</si>
  <si>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</si>
  <si>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</si>
  <si>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</si>
  <si>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</si>
  <si>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</si>
  <si>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</si>
  <si>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</si>
  <si>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</si>
  <si>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</si>
  <si>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</si>
  <si>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</si>
  <si>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</si>
  <si>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</si>
  <si>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</si>
  <si>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</si>
  <si>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</si>
  <si>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</si>
  <si>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</si>
  <si>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</si>
  <si>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</si>
  <si>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</si>
  <si>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</si>
  <si>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</si>
  <si>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</si>
  <si>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</si>
  <si>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</si>
  <si>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</si>
  <si>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</si>
  <si>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</si>
  <si>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</si>
  <si>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</si>
  <si>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</si>
  <si>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</si>
  <si>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</si>
  <si>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</si>
  <si>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</si>
  <si>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</si>
  <si>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</si>
  <si>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</si>
  <si>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</si>
  <si>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</si>
  <si>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</si>
  <si>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</si>
  <si>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</si>
  <si>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</si>
  <si>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</si>
  <si>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</si>
  <si>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</si>
  <si>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</si>
  <si>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</si>
  <si>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</si>
  <si>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</si>
  <si>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</si>
  <si>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</si>
  <si>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</si>
  <si>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</si>
  <si>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</si>
  <si>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</si>
  <si>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</si>
  <si>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</si>
  <si>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</si>
  <si>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</si>
  <si>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</si>
  <si>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</si>
  <si>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</si>
  <si>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</si>
  <si>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</si>
  <si>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</si>
  <si>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</si>
  <si>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</si>
  <si>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</si>
  <si>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</si>
  <si>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</si>
  <si>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</si>
  <si>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</si>
  <si>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</si>
  <si>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</si>
  <si>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</si>
  <si>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</si>
  <si>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</si>
  <si>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</si>
  <si>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</si>
  <si>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</si>
  <si>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</si>
  <si>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</si>
  <si>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</si>
  <si>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</si>
  <si>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</si>
  <si>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</si>
  <si>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</si>
  <si>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</si>
  <si>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</si>
  <si>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</si>
  <si>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</si>
  <si>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</si>
  <si>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</si>
  <si>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</si>
  <si>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</si>
  <si>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</si>
  <si>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</si>
  <si>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</si>
  <si>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</si>
  <si>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</si>
  <si>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</si>
  <si>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</si>
  <si>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</si>
  <si>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</si>
  <si>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</si>
  <si>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</si>
  <si>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</si>
  <si>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</si>
  <si>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</si>
  <si>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</si>
  <si>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</si>
  <si>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</si>
  <si>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</si>
  <si>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</si>
  <si>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</si>
  <si>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</si>
  <si>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</si>
  <si>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</si>
  <si>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</si>
  <si>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</si>
  <si>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</si>
  <si>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</si>
  <si>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</si>
  <si>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</si>
  <si>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</si>
  <si>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</si>
  <si>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</si>
  <si>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</si>
  <si>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</si>
  <si>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</si>
  <si>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</si>
  <si>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</si>
  <si>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</si>
  <si>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</si>
  <si>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</si>
  <si>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</si>
  <si>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</si>
  <si>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</si>
  <si>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</si>
  <si>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</si>
  <si>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</si>
  <si>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</si>
  <si>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</si>
  <si>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</si>
  <si>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</si>
  <si>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</si>
  <si>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</si>
  <si>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</si>
  <si>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</si>
  <si>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</si>
  <si>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</si>
  <si>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</si>
  <si>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</si>
  <si>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</si>
  <si>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</si>
  <si>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</si>
  <si>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</si>
  <si>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</si>
  <si>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</si>
  <si>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</si>
  <si>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</si>
  <si>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</si>
  <si>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</si>
  <si>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</si>
  <si>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</si>
  <si>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</si>
  <si>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</si>
  <si>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</si>
  <si>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</si>
  <si>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</si>
  <si>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</si>
  <si>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</si>
  <si>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</si>
  <si>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</si>
  <si>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</si>
  <si>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</si>
  <si>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</si>
  <si>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</si>
  <si>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</si>
  <si>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</si>
  <si>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</si>
  <si>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</si>
  <si>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</si>
  <si>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</si>
  <si>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</si>
  <si>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</si>
  <si>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</si>
  <si>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</si>
  <si>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</si>
  <si>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</si>
  <si>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</si>
  <si>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</si>
  <si>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</si>
  <si>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</si>
  <si>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</si>
  <si>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</si>
  <si>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</si>
  <si>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</si>
  <si>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</si>
  <si>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</si>
  <si>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</si>
  <si>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</si>
  <si>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</si>
  <si>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</si>
  <si>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</si>
  <si>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</si>
  <si>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</si>
  <si>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</si>
  <si>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</si>
  <si>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</si>
  <si>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</si>
  <si>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</si>
  <si>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</si>
  <si>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</si>
  <si>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</si>
  <si>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</si>
  <si>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</si>
  <si>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</si>
  <si>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</si>
  <si>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</si>
  <si>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</si>
  <si>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</si>
  <si>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</si>
  <si>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</si>
  <si>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</si>
  <si>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</si>
  <si>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</si>
  <si>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</si>
  <si>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</si>
  <si>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</si>
  <si>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</si>
  <si>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</si>
  <si>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</si>
  <si>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</si>
  <si>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</si>
  <si>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</si>
  <si>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</si>
  <si>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</si>
  <si>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</si>
  <si>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</si>
  <si>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</si>
  <si>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</si>
  <si>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</si>
  <si>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</si>
  <si>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</si>
  <si>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</si>
  <si>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</si>
  <si>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</si>
  <si>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</si>
  <si>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</si>
  <si>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</si>
  <si>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</si>
  <si>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</si>
  <si>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</si>
  <si>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</si>
  <si>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</si>
  <si>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</si>
  <si>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</si>
  <si>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</si>
  <si>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</si>
  <si>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</si>
  <si>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</si>
  <si>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</si>
  <si>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</si>
  <si>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</si>
  <si>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</si>
  <si>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</si>
  <si>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</si>
  <si>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</si>
  <si>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</si>
  <si>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</si>
  <si>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</si>
  <si>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</si>
  <si>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</si>
  <si>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</si>
  <si>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</si>
  <si>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</si>
  <si>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</si>
  <si>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</si>
  <si>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</si>
  <si>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</si>
  <si>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</si>
  <si>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</si>
  <si>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</si>
  <si>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</si>
  <si>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</si>
  <si>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</si>
  <si>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</si>
  <si>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</si>
  <si>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</si>
  <si>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</si>
  <si>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</si>
  <si>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</si>
  <si>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</si>
  <si>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</si>
  <si>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</si>
  <si>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</si>
  <si>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</si>
  <si>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</si>
  <si>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</si>
  <si>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</si>
  <si>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</si>
  <si>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</si>
  <si>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</si>
  <si>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</si>
  <si>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</si>
  <si>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</si>
  <si>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</si>
  <si>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</si>
  <si>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</si>
  <si>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</si>
  <si>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</si>
  <si>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</si>
  <si>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</si>
  <si>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</si>
  <si>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</si>
  <si>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</si>
  <si>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</si>
  <si>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</si>
  <si>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</si>
  <si>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</si>
  <si>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</si>
  <si>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</si>
  <si>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</si>
  <si>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</si>
  <si>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</si>
  <si>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</si>
  <si>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</si>
  <si>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</si>
  <si>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</si>
  <si>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</si>
  <si>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</si>
  <si>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</si>
  <si>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</si>
  <si>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</si>
  <si>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</si>
  <si>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</si>
  <si>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</si>
  <si>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</si>
  <si>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</si>
  <si>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</si>
  <si>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</si>
  <si>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</si>
  <si>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</si>
  <si>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</si>
  <si>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</si>
  <si>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</si>
  <si>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</si>
  <si>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</si>
  <si>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</si>
  <si>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</si>
  <si>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</si>
  <si>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</si>
  <si>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</si>
  <si>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</si>
  <si>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</si>
  <si>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</si>
  <si>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</si>
  <si>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</si>
  <si>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</si>
  <si>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</si>
  <si>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</si>
  <si>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</si>
  <si>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</si>
  <si>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</si>
  <si>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</si>
  <si>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</si>
  <si>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</si>
  <si>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</si>
  <si>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</si>
  <si>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</si>
  <si>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</si>
  <si>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</si>
  <si>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</si>
  <si>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</si>
  <si>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</si>
  <si>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</si>
  <si>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</si>
  <si>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</si>
  <si>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</si>
  <si>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</si>
  <si>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</si>
  <si>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</si>
  <si>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</si>
  <si>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</si>
  <si>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</si>
  <si>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</si>
  <si>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</si>
  <si>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</si>
  <si>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</si>
  <si>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</si>
  <si>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</si>
  <si>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</si>
  <si>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</si>
  <si>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</si>
  <si>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</si>
  <si>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</si>
  <si>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</si>
  <si>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</si>
  <si>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</si>
  <si>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</si>
  <si>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</si>
  <si>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</si>
  <si>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</si>
  <si>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</si>
  <si>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</si>
  <si>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</si>
  <si>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</si>
  <si>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</si>
  <si>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</si>
  <si>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</si>
  <si>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</si>
  <si>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</si>
  <si>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</si>
  <si>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</si>
  <si>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</si>
  <si>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</si>
  <si>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</si>
  <si>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</si>
  <si>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</si>
  <si>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</si>
  <si>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</si>
  <si>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</si>
  <si>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</si>
  <si>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</si>
  <si>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</si>
  <si>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</si>
  <si>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</si>
  <si>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</si>
  <si>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</si>
  <si>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</si>
  <si>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</si>
  <si>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</si>
  <si>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</si>
  <si>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</si>
  <si>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</si>
  <si>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</si>
  <si>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</si>
  <si>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</si>
  <si>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</si>
  <si>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</si>
  <si>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</si>
  <si>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</si>
  <si>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</si>
  <si>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</si>
  <si>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</si>
  <si>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</si>
  <si>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</si>
  <si>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</si>
  <si>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</si>
  <si>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</si>
  <si>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</si>
  <si>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</si>
  <si>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</si>
  <si>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</si>
  <si>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</si>
  <si>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</si>
  <si>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</si>
  <si>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</si>
  <si>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</si>
  <si>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</si>
  <si>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</si>
  <si>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</si>
  <si>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</si>
  <si>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</si>
  <si>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</si>
  <si>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</si>
  <si>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</si>
  <si>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</si>
  <si>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</si>
  <si>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</si>
  <si>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</si>
  <si>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</si>
  <si>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</si>
  <si>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</si>
  <si>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</si>
  <si>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</si>
  <si>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</si>
  <si>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</si>
  <si>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</si>
  <si>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</si>
  <si>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</si>
  <si>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</si>
  <si>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</si>
  <si>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</si>
  <si>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</si>
  <si>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</si>
  <si>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</si>
  <si>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</si>
  <si>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</si>
  <si>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</si>
  <si>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</si>
  <si>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</si>
  <si>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</si>
  <si>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</si>
  <si>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</si>
  <si>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</si>
  <si>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</si>
  <si>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</si>
  <si>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</si>
  <si>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</si>
  <si>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</si>
  <si>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</si>
  <si>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</si>
  <si>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</si>
  <si>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</si>
  <si>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</si>
  <si>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</si>
  <si>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</si>
  <si>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</si>
  <si>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</si>
  <si>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</si>
  <si>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</si>
  <si>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</si>
  <si>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</si>
  <si>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</si>
  <si>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</si>
  <si>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</si>
  <si>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</si>
  <si>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</si>
  <si>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</si>
  <si>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</si>
  <si>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</si>
  <si>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</si>
  <si>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</si>
  <si>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</si>
  <si>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</si>
  <si>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</si>
  <si>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</si>
  <si>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</si>
  <si>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</si>
  <si>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</si>
  <si>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</si>
  <si>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</si>
  <si>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</si>
  <si>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</si>
  <si>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</si>
  <si>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</si>
  <si>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</si>
  <si>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</si>
  <si>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</si>
  <si>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</si>
  <si>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</si>
  <si>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</si>
  <si>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</si>
  <si>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</si>
  <si>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</si>
  <si>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</si>
  <si>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</si>
  <si>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</si>
  <si>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</si>
  <si>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</si>
  <si>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</si>
  <si>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</si>
  <si>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</si>
  <si>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</si>
  <si>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</si>
  <si>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</si>
  <si>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</si>
  <si>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</si>
  <si>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</si>
  <si>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</si>
  <si>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</si>
  <si>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</si>
  <si>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</si>
  <si>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</si>
  <si>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</si>
  <si>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</si>
  <si>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</si>
  <si>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</si>
  <si>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</si>
  <si>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</si>
  <si>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</si>
  <si>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</si>
  <si>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</si>
  <si>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</si>
  <si>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</si>
  <si>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</si>
  <si>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</si>
  <si>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</si>
  <si>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</si>
  <si>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</si>
  <si>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</si>
  <si>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</si>
  <si>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</si>
  <si>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</si>
  <si>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</si>
  <si>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</si>
  <si>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</si>
  <si>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</si>
  <si>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</si>
  <si>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</si>
  <si>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</si>
  <si>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</si>
  <si>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</si>
  <si>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</si>
  <si>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</si>
  <si>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</si>
  <si>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</si>
  <si>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</si>
  <si>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</si>
  <si>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</si>
  <si>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</si>
  <si>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</si>
  <si>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</si>
  <si>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</si>
  <si>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</si>
  <si>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</si>
  <si>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</si>
  <si>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</si>
  <si>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</si>
  <si>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</si>
  <si>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</si>
  <si>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</si>
  <si>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</si>
  <si>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</si>
  <si>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</si>
  <si>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</si>
  <si>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</si>
  <si>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</si>
  <si>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</si>
  <si>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</si>
  <si>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</si>
  <si>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</si>
  <si>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</si>
  <si>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</si>
  <si>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</si>
  <si>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</si>
  <si>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</si>
  <si>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</si>
  <si>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</si>
  <si>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</si>
  <si>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</si>
  <si>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</si>
  <si>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</si>
  <si>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</si>
  <si>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</si>
  <si>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</si>
  <si>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</si>
  <si>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</si>
  <si>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</si>
  <si>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</si>
  <si>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</si>
  <si>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</si>
  <si>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</si>
  <si>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</si>
  <si>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</si>
  <si>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</si>
  <si>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</si>
  <si>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</si>
  <si>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</si>
  <si>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</si>
  <si>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</si>
  <si>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</si>
  <si>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</si>
  <si>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</si>
  <si>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</si>
  <si>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</si>
  <si>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</si>
  <si>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</si>
  <si>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</si>
  <si>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</si>
  <si>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</si>
  <si>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</si>
  <si>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</si>
  <si>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</si>
  <si>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</si>
  <si>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</si>
  <si>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</si>
  <si>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</si>
  <si>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</si>
  <si>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</si>
  <si>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</si>
  <si>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</si>
  <si>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</si>
  <si>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</si>
  <si>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</si>
  <si>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</si>
  <si>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</si>
  <si>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</si>
  <si>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</si>
  <si>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</si>
  <si>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</si>
  <si>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</si>
  <si>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</si>
  <si>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</si>
  <si>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</si>
  <si>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</si>
  <si>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</si>
  <si>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</si>
  <si>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</si>
  <si>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</si>
  <si>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</si>
  <si>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</si>
  <si>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</si>
  <si>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</si>
  <si>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</si>
  <si>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</si>
  <si>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</si>
  <si>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</si>
  <si>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</si>
  <si>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</si>
  <si>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</si>
  <si>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</si>
  <si>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</si>
  <si>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</si>
  <si>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</si>
  <si>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</si>
  <si>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</si>
  <si>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</si>
  <si>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</si>
  <si>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</si>
  <si>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</si>
  <si>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</si>
  <si>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</si>
  <si>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</si>
  <si>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</si>
  <si>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</si>
  <si>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</si>
  <si>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</si>
  <si>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</si>
  <si>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</si>
  <si>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</si>
  <si>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</si>
  <si>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</si>
  <si>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</si>
  <si>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</si>
  <si>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</si>
  <si>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</si>
  <si>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</si>
  <si>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</si>
  <si>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</si>
  <si>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</si>
  <si>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</si>
  <si>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</si>
  <si>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</si>
  <si>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</si>
  <si>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</si>
  <si>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</si>
  <si>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</si>
  <si>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</si>
  <si>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</si>
  <si>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</si>
  <si>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</si>
  <si>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</si>
  <si>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</si>
  <si>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</si>
  <si>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</si>
  <si>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</si>
  <si>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</si>
  <si>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</si>
  <si>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</si>
  <si>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</si>
  <si>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</si>
  <si>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</si>
  <si>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</si>
  <si>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</si>
  <si>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</si>
  <si>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</si>
  <si>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</si>
  <si>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</si>
  <si>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</si>
  <si>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</si>
  <si>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</si>
  <si>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</si>
  <si>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</si>
  <si>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</si>
  <si>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</si>
  <si>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</si>
  <si>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</si>
  <si>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</si>
  <si>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</si>
  <si>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</si>
  <si>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</si>
  <si>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</si>
  <si>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</si>
  <si>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</si>
  <si>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</si>
  <si>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</si>
  <si>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</si>
  <si>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</si>
  <si>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</si>
  <si>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</si>
  <si>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</si>
  <si>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</si>
  <si>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</si>
  <si>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</si>
  <si>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</si>
  <si>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</si>
  <si>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</si>
  <si>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</si>
  <si>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</si>
  <si>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</si>
  <si>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</si>
  <si>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</si>
  <si>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</si>
  <si>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</si>
  <si>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</si>
  <si>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</si>
  <si>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</si>
  <si>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</si>
  <si>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</si>
  <si>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</si>
  <si>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</si>
  <si>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</si>
  <si>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</si>
  <si>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</si>
  <si>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</si>
  <si>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</si>
  <si>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</si>
  <si>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</si>
  <si>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</si>
  <si>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</si>
  <si>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</si>
  <si>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</si>
  <si>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</si>
  <si>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</si>
  <si>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</si>
  <si>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</si>
  <si>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</si>
  <si>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</si>
  <si>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</si>
  <si>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</si>
  <si>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</si>
  <si>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</si>
  <si>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</si>
  <si>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</si>
  <si>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</si>
  <si>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</si>
  <si>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</si>
  <si>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</si>
  <si>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</si>
  <si>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</si>
  <si>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</si>
  <si>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</si>
  <si>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</si>
  <si>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</si>
  <si>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</si>
  <si>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</si>
  <si>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</si>
  <si>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</si>
  <si>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</si>
  <si>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</si>
  <si>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</si>
  <si>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</si>
  <si>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</si>
  <si>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</si>
  <si>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</si>
  <si>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</si>
  <si>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</si>
  <si>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</si>
  <si>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</si>
  <si>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</si>
  <si>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</si>
  <si>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</si>
  <si>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</si>
  <si>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</si>
  <si>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</si>
  <si>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</si>
  <si>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</si>
  <si>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</si>
  <si>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</si>
  <si>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</si>
  <si>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</si>
  <si>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</si>
  <si>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</si>
  <si>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</si>
  <si>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</si>
  <si>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</si>
  <si>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</si>
  <si>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</si>
  <si>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</si>
  <si>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</si>
  <si>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</si>
  <si>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</si>
  <si>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</si>
  <si>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</si>
  <si>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</si>
  <si>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</si>
  <si>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</si>
  <si>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</si>
  <si>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</si>
  <si>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</si>
  <si>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</si>
  <si>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</si>
  <si>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</si>
  <si>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</si>
  <si>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</si>
  <si>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</si>
  <si>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</si>
  <si>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</si>
  <si>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</si>
  <si>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</si>
  <si>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</si>
  <si>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</si>
  <si>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</si>
  <si>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</si>
  <si>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</si>
  <si>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</si>
  <si>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</si>
  <si>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</si>
  <si>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</si>
  <si>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</si>
  <si>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</si>
  <si>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</si>
  <si>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</si>
  <si>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</si>
  <si>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</si>
  <si>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</si>
  <si>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</si>
  <si>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</si>
  <si>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</si>
  <si>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</si>
  <si>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</si>
  <si>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</si>
  <si>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</si>
  <si>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</si>
  <si>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</si>
  <si>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</si>
  <si>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</si>
  <si>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</si>
  <si>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</si>
  <si>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</si>
  <si>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</si>
  <si>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</si>
  <si>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</si>
  <si>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</si>
  <si>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</si>
  <si>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</si>
  <si>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</si>
  <si>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</si>
  <si>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</si>
  <si>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</si>
  <si>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</si>
  <si>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</si>
  <si>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</si>
  <si>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</si>
  <si>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</si>
  <si>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</si>
  <si>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</si>
  <si>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</si>
  <si>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</si>
  <si>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</si>
  <si>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</si>
  <si>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</si>
  <si>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</si>
  <si>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</si>
  <si>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</si>
  <si>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</si>
  <si>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</si>
  <si>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</si>
  <si>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</si>
  <si>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</si>
  <si>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</si>
  <si>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</si>
  <si>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</si>
  <si>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</si>
  <si>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</si>
  <si>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</si>
  <si>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</si>
  <si>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</si>
  <si>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</si>
  <si>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</si>
  <si>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</si>
  <si>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</si>
  <si>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</si>
  <si>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</si>
  <si>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</si>
  <si>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</si>
  <si>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</si>
  <si>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</si>
  <si>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</si>
  <si>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</si>
  <si>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</si>
  <si>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</si>
  <si>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</si>
  <si>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</si>
  <si>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</si>
  <si>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</si>
  <si>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</si>
  <si>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</si>
  <si>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</si>
  <si>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</si>
  <si>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</si>
  <si>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</si>
  <si>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</si>
  <si>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</si>
  <si>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</si>
  <si>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</si>
  <si>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</si>
  <si>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</si>
  <si>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</si>
  <si>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</si>
  <si>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</si>
  <si>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</si>
  <si>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</si>
  <si>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</si>
  <si>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</si>
  <si>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</si>
  <si>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</si>
  <si>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</si>
  <si>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</si>
  <si>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</si>
  <si>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</si>
  <si>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</si>
  <si>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</si>
  <si>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</si>
  <si>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</si>
  <si>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</si>
  <si>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</si>
  <si>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</si>
  <si>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</si>
  <si>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</si>
  <si>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</si>
  <si>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</si>
  <si>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</si>
  <si>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</si>
  <si>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</si>
  <si>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</si>
  <si>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</si>
  <si>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</si>
  <si>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</si>
  <si>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</si>
  <si>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</si>
  <si>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</si>
  <si>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</si>
  <si>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</si>
  <si>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</si>
  <si>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</si>
  <si>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</si>
  <si>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</si>
  <si>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</si>
  <si>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</si>
  <si>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</si>
  <si>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</si>
  <si>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</si>
  <si>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</si>
  <si>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</si>
  <si>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</si>
  <si>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</si>
  <si>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</si>
  <si>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</si>
  <si>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</si>
  <si>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</si>
  <si>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</si>
  <si>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</si>
  <si>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</si>
  <si>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</si>
  <si>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</si>
  <si>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</si>
  <si>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</si>
  <si>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</si>
  <si>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</si>
  <si>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</si>
  <si>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</si>
  <si>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</si>
  <si>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</si>
  <si>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</si>
  <si>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</si>
  <si>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</si>
  <si>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</si>
  <si>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</si>
  <si>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</si>
  <si>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</si>
  <si>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</si>
  <si>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</si>
  <si>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</si>
  <si>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</si>
  <si>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</si>
  <si>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</si>
  <si>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</si>
  <si>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</si>
  <si>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</si>
  <si>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</si>
  <si>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</si>
  <si>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</si>
  <si>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</si>
  <si>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</si>
  <si>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</si>
  <si>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</si>
  <si>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</si>
  <si>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</si>
  <si>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</si>
  <si>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</si>
  <si>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</si>
  <si>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</si>
  <si>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</si>
  <si>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</si>
  <si>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</si>
  <si>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</si>
  <si>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</si>
  <si>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</si>
  <si>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</si>
  <si>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</si>
  <si>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</si>
  <si>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</si>
  <si>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</si>
  <si>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</si>
  <si>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</si>
  <si>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</si>
  <si>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</si>
  <si>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</si>
  <si>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</si>
  <si>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</si>
  <si>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</si>
  <si>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</si>
  <si>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</si>
  <si>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</si>
  <si>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</si>
  <si>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</si>
  <si>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</si>
  <si>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</si>
  <si>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</si>
  <si>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</si>
  <si>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</si>
  <si>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</si>
  <si>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</si>
  <si>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</si>
  <si>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</si>
  <si>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</si>
  <si>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</si>
  <si>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</si>
  <si>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</si>
  <si>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</si>
  <si>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</si>
  <si>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</si>
  <si>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</si>
  <si>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</si>
  <si>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</si>
  <si>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</si>
  <si>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</si>
  <si>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</si>
  <si>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</si>
  <si>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</si>
  <si>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</si>
  <si>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</si>
  <si>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</si>
  <si>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</si>
  <si>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</si>
  <si>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</si>
  <si>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</si>
  <si>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</si>
  <si>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</si>
  <si>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</si>
  <si>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</si>
  <si>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</si>
  <si>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</si>
  <si>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</si>
  <si>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</si>
  <si>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</si>
  <si>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</si>
  <si>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</si>
  <si>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</si>
  <si>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</si>
  <si>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</si>
  <si>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</si>
  <si>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</si>
  <si>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</si>
  <si>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</si>
  <si>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</si>
  <si>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</si>
  <si>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</si>
  <si>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</si>
  <si>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</si>
  <si>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</si>
  <si>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</si>
  <si>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</si>
  <si>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</si>
  <si>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</si>
  <si>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</si>
  <si>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</si>
  <si>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</si>
  <si>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</si>
  <si>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</si>
  <si>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</si>
  <si>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</si>
  <si>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</si>
  <si>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</si>
  <si>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</si>
  <si>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</si>
  <si>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</si>
  <si>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</si>
  <si>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</si>
  <si>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</si>
  <si>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</si>
  <si>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</si>
  <si>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</si>
  <si>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</si>
  <si>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</si>
  <si>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</si>
  <si>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</si>
  <si>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</si>
  <si>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</si>
  <si>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</si>
  <si>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</si>
  <si>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</si>
  <si>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</si>
  <si>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</si>
  <si>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</si>
  <si>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</si>
  <si>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</si>
  <si>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</si>
  <si>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</si>
  <si>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</si>
  <si>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</si>
  <si>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</si>
  <si>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</si>
  <si>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</si>
  <si>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</si>
  <si>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</si>
  <si>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</si>
  <si>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</si>
  <si>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</si>
  <si>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</si>
  <si>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</si>
  <si>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</si>
  <si>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</si>
  <si>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</si>
  <si>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</si>
  <si>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</si>
  <si>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</si>
  <si>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</si>
  <si>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</si>
  <si>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</si>
  <si>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</si>
  <si>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</si>
  <si>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</si>
  <si>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</si>
  <si>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</si>
  <si>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</si>
  <si>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</si>
  <si>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</si>
  <si>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</si>
  <si>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</si>
  <si>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</si>
  <si>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</si>
  <si>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</si>
  <si>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</si>
  <si>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</si>
  <si>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</si>
  <si>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</si>
  <si>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</si>
  <si>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</si>
  <si>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</si>
  <si>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</si>
  <si>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</si>
  <si>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</si>
  <si>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</si>
  <si>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</si>
  <si>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</si>
  <si>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</si>
  <si>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</si>
  <si>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</si>
  <si>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</si>
  <si>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</si>
  <si>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</si>
  <si>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</si>
  <si>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</si>
  <si>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</si>
  <si>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</si>
  <si>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</si>
  <si>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</si>
  <si>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</si>
  <si>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</si>
  <si>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</si>
  <si>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</si>
  <si>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</si>
  <si>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</si>
  <si>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</si>
  <si>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</si>
  <si>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</si>
  <si>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</si>
  <si>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</si>
  <si>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</si>
  <si>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</si>
  <si>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</si>
  <si>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</si>
  <si>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</si>
  <si>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</si>
  <si>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</si>
  <si>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</si>
  <si>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</si>
  <si>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</si>
  <si>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</si>
  <si>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</si>
  <si>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</si>
  <si>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</si>
  <si>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</si>
  <si>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</si>
  <si>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</si>
  <si>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</si>
  <si>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</si>
  <si>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</si>
  <si>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</si>
  <si>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</si>
  <si>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</si>
  <si>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</si>
  <si>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</si>
  <si>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</si>
  <si>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</si>
  <si>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</si>
  <si>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</si>
  <si>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</si>
  <si>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</si>
  <si>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</si>
  <si>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</si>
  <si>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</si>
  <si>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</si>
  <si>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</si>
  <si>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</si>
  <si>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</si>
  <si>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</si>
  <si>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</si>
  <si>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</si>
  <si>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</si>
  <si>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</si>
  <si>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</si>
  <si>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</si>
  <si>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</si>
  <si>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</si>
  <si>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</si>
  <si>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</si>
  <si>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</si>
  <si>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</si>
  <si>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</si>
  <si>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</si>
  <si>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</si>
  <si>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</si>
  <si>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</si>
  <si>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</si>
  <si>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</si>
  <si>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</si>
  <si>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</si>
  <si>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</si>
  <si>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</si>
  <si>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</si>
  <si>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</si>
  <si>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</si>
  <si>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</si>
  <si>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</si>
  <si>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</si>
  <si>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</si>
  <si>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</si>
  <si>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</si>
  <si>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</si>
  <si>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</si>
  <si>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</si>
  <si>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</si>
  <si>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</si>
  <si>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</si>
  <si>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</si>
  <si>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</si>
  <si>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</si>
  <si>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</si>
  <si>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</si>
  <si>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</si>
  <si>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</si>
  <si>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</si>
  <si>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</si>
  <si>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</si>
  <si>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</si>
  <si>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</si>
  <si>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</si>
  <si>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</si>
  <si>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</si>
  <si>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</si>
  <si>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</si>
  <si>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</si>
  <si>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</si>
  <si>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</si>
  <si>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</si>
  <si>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</si>
  <si>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</si>
  <si>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</si>
  <si>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</si>
  <si>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</si>
  <si>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</si>
  <si>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</si>
  <si>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</si>
  <si>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</si>
  <si>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</si>
  <si>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</si>
  <si>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</si>
  <si>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</si>
  <si>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</si>
  <si>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</si>
  <si>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</si>
  <si>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</si>
  <si>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</si>
  <si>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</si>
  <si>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</si>
  <si>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</si>
  <si>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</si>
  <si>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</si>
  <si>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</si>
  <si>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</si>
  <si>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</si>
  <si>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</si>
  <si>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</si>
  <si>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</si>
  <si>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</si>
  <si>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</si>
  <si>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</si>
  <si>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</si>
  <si>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</si>
  <si>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</si>
  <si>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</si>
  <si>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</si>
  <si>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</si>
  <si>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</si>
  <si>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</si>
  <si>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</si>
  <si>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</si>
  <si>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</si>
  <si>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</si>
  <si>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</si>
  <si>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</si>
  <si>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</si>
  <si>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</si>
  <si>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</si>
  <si>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</si>
  <si>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</si>
  <si>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</si>
  <si>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</si>
  <si>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</si>
  <si>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</si>
  <si>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</si>
  <si>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</si>
  <si>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</si>
  <si>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</si>
  <si>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</si>
  <si>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</si>
  <si>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</si>
  <si>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</si>
  <si>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</si>
  <si>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</si>
  <si>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</si>
  <si>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</si>
  <si>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</si>
  <si>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</si>
  <si>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</si>
  <si>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</si>
  <si>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</si>
  <si>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</si>
  <si>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</si>
  <si>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</si>
  <si>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</si>
  <si>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</si>
  <si>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</si>
  <si>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</si>
  <si>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</si>
  <si>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</si>
  <si>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</si>
  <si>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</si>
  <si>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</si>
  <si>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</si>
  <si>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</si>
  <si>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</si>
  <si>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</si>
  <si>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</si>
  <si>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</si>
  <si>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</si>
  <si>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</si>
  <si>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</si>
  <si>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</si>
  <si>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</si>
  <si>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</si>
  <si>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</si>
  <si>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</si>
  <si>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</si>
  <si>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</si>
  <si>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</si>
  <si>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</si>
  <si>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</si>
  <si>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</si>
  <si>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</si>
  <si>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</si>
  <si>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</si>
  <si>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</si>
  <si>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</si>
  <si>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</si>
  <si>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</si>
  <si>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</si>
  <si>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</si>
  <si>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</si>
  <si>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</si>
  <si>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</si>
  <si>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</si>
  <si>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</si>
  <si>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</si>
  <si>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</si>
  <si>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</si>
  <si>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</si>
  <si>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</si>
  <si>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</si>
  <si>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</si>
  <si>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</si>
  <si>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</si>
  <si>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</si>
  <si>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</si>
  <si>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</si>
  <si>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</si>
  <si>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</si>
  <si>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</si>
  <si>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</si>
  <si>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</si>
  <si>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</si>
  <si>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</si>
  <si>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</si>
  <si>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</si>
  <si>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</si>
  <si>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</si>
  <si>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</si>
  <si>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</si>
  <si>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</si>
  <si>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</si>
  <si>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</si>
  <si>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</si>
  <si>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</si>
  <si>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</si>
  <si>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</si>
  <si>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</si>
  <si>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</si>
  <si>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</si>
  <si>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</si>
  <si>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</si>
  <si>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</si>
  <si>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</si>
  <si>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</si>
  <si>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</si>
  <si>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</si>
  <si>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</si>
  <si>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</si>
  <si>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</si>
  <si>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</si>
  <si>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</si>
  <si>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</si>
  <si>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</si>
  <si>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</si>
  <si>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</si>
  <si>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</si>
  <si>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</si>
  <si>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</si>
  <si>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</si>
  <si>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</si>
  <si>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</si>
  <si>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</si>
  <si>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</si>
  <si>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</si>
  <si>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</si>
  <si>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</si>
  <si>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</si>
  <si>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</si>
  <si>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</si>
  <si>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</si>
  <si>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</si>
  <si>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</si>
  <si>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</si>
  <si>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</si>
  <si>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</si>
  <si>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</si>
  <si>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</si>
  <si>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</si>
  <si>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</si>
  <si>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</si>
  <si>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</si>
  <si>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</si>
  <si>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</si>
  <si>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</si>
  <si>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</si>
  <si>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</si>
  <si>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</si>
  <si>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</si>
  <si>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</si>
  <si>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</si>
  <si>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</si>
  <si>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</si>
  <si>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</si>
  <si>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</si>
  <si>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</si>
  <si>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</si>
  <si>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</si>
  <si>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</si>
  <si>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</si>
  <si>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</si>
  <si>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</si>
  <si>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</si>
  <si>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</si>
  <si>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</si>
  <si>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</si>
  <si>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</si>
  <si>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</si>
  <si>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</si>
  <si>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</si>
  <si>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</si>
  <si>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</si>
  <si>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</si>
  <si>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</si>
  <si>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</si>
  <si>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</si>
  <si>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</si>
  <si>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</si>
  <si>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</si>
  <si>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</si>
  <si>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</si>
  <si>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</si>
  <si>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</si>
  <si>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</si>
  <si>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</si>
  <si>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</si>
  <si>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</si>
  <si>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</si>
  <si>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</si>
  <si>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</si>
  <si>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</si>
  <si>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</si>
  <si>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</si>
  <si>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</si>
  <si>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</si>
  <si>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</si>
  <si>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</si>
  <si>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</si>
  <si>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</si>
  <si>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</si>
  <si>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</si>
  <si>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</si>
  <si>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</si>
  <si>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</si>
  <si>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</si>
  <si>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</si>
  <si>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</si>
  <si>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</si>
  <si>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</si>
  <si>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</si>
  <si>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</si>
  <si>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</si>
  <si>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</si>
  <si>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</si>
  <si>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</si>
  <si>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</si>
  <si>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</si>
  <si>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</si>
  <si>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</si>
  <si>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</si>
  <si>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</si>
  <si>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</si>
  <si>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</si>
  <si>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</si>
  <si>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</si>
  <si>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</si>
  <si>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</si>
  <si>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</si>
  <si>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</si>
  <si>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</si>
  <si>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</si>
  <si>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</si>
  <si>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</si>
  <si>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</si>
  <si>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</si>
  <si>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</si>
  <si>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</si>
  <si>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</si>
  <si>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</si>
  <si>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</si>
  <si>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</si>
  <si>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</si>
  <si>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</si>
  <si>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</si>
  <si>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</si>
  <si>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</si>
  <si>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</si>
  <si>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</si>
  <si>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</si>
  <si>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</si>
  <si>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</si>
  <si>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</si>
  <si>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</si>
  <si>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</si>
  <si>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</si>
  <si>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</si>
  <si>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</si>
  <si>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</si>
  <si>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</si>
  <si>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</si>
  <si>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</si>
  <si>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</si>
  <si>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</si>
  <si>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</si>
  <si>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</si>
  <si>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</si>
  <si>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</si>
  <si>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</si>
  <si>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</si>
  <si>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</si>
  <si>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</si>
  <si>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</si>
  <si>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</si>
  <si>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</si>
  <si>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</si>
  <si>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</si>
  <si>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</si>
  <si>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</si>
  <si>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</si>
  <si>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</si>
  <si>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</si>
  <si>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</si>
  <si>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</si>
  <si>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</si>
  <si>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</si>
  <si>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</si>
  <si>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</si>
  <si>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</si>
  <si>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</si>
  <si>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</si>
  <si>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</si>
  <si>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</si>
  <si>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</si>
  <si>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</si>
  <si>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</si>
  <si>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</si>
  <si>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</si>
  <si>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</si>
  <si>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</si>
  <si>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</si>
  <si>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</si>
  <si>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</si>
  <si>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</si>
  <si>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</si>
  <si>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</si>
  <si>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</si>
  <si>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</si>
  <si>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</si>
  <si>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</si>
  <si>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</si>
  <si>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</si>
  <si>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</si>
  <si>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</si>
  <si>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</si>
  <si>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</si>
  <si>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</si>
  <si>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</si>
  <si>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</si>
  <si>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</si>
  <si>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</si>
  <si>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</si>
  <si>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</si>
  <si>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</si>
  <si>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</si>
  <si>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</si>
  <si>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</si>
  <si>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</si>
  <si>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</si>
  <si>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</si>
  <si>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</si>
  <si>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</si>
  <si>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</si>
  <si>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</si>
  <si>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</si>
  <si>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</si>
  <si>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</si>
  <si>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</si>
  <si>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</si>
  <si>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</si>
  <si>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</si>
  <si>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</si>
  <si>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</si>
  <si>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</si>
  <si>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</si>
  <si>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</si>
  <si>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</si>
  <si>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</si>
  <si>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</si>
  <si>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</si>
  <si>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</si>
  <si>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</si>
  <si>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</si>
  <si>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</si>
  <si>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</si>
  <si>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</si>
  <si>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</si>
  <si>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</si>
  <si>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</si>
  <si>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</si>
  <si>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</si>
  <si>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</si>
  <si>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</si>
  <si>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</si>
  <si>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</si>
  <si>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</si>
  <si>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</si>
  <si>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</si>
  <si>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</si>
  <si>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</si>
  <si>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</si>
  <si>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</si>
  <si>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</si>
  <si>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</si>
  <si>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</si>
  <si>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</si>
  <si>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</si>
  <si>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</si>
  <si>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</si>
  <si>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</si>
  <si>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</si>
  <si>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</si>
  <si>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</si>
  <si>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</si>
  <si>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</si>
  <si>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</si>
  <si>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</si>
  <si>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</si>
  <si>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</si>
  <si>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</si>
  <si>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</si>
  <si>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</si>
  <si>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</si>
  <si>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</si>
  <si>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</si>
  <si>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</si>
  <si>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</si>
  <si>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</si>
  <si>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</si>
  <si>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</si>
  <si>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</si>
  <si>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</si>
  <si>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</si>
  <si>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</si>
  <si>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</si>
  <si>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</si>
  <si>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</si>
  <si>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</si>
  <si>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</si>
  <si>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</si>
  <si>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</si>
  <si>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</si>
  <si>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</si>
  <si>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</si>
  <si>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</si>
  <si>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</si>
  <si>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</si>
  <si>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</si>
  <si>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</si>
  <si>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</si>
  <si>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</si>
  <si>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</si>
  <si>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</si>
  <si>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</si>
  <si>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</si>
  <si>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</si>
  <si>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</si>
  <si>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</si>
  <si>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</si>
  <si>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</si>
  <si>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</si>
  <si>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</si>
  <si>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</si>
  <si>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</si>
  <si>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</si>
  <si>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</si>
  <si>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</si>
  <si>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</si>
  <si>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</si>
  <si>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</si>
  <si>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</si>
  <si>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</si>
  <si>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</si>
  <si>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</si>
  <si>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</si>
  <si>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</si>
  <si>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</si>
  <si>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</si>
  <si>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</si>
  <si>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</si>
  <si>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</si>
  <si>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</si>
  <si>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</si>
  <si>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</si>
  <si>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</si>
  <si>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</si>
  <si>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</si>
  <si>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</si>
  <si>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</si>
  <si>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</si>
  <si>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</si>
  <si>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</si>
  <si>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</si>
  <si>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</si>
  <si>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</si>
  <si>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</si>
  <si>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</si>
  <si>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</si>
  <si>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</si>
  <si>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</si>
  <si>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</si>
  <si>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</si>
  <si>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</si>
  <si>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</si>
  <si>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</si>
  <si>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</si>
  <si>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</si>
  <si>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</si>
  <si>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</si>
  <si>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</si>
  <si>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</si>
  <si>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</si>
  <si>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</si>
  <si>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</si>
  <si>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</si>
  <si>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</si>
  <si>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</si>
  <si>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</si>
  <si>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</si>
  <si>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</si>
  <si>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</si>
  <si>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</si>
  <si>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</si>
  <si>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</si>
  <si>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</si>
  <si>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</si>
  <si>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</si>
  <si>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</si>
  <si>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</si>
  <si>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</si>
  <si>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</si>
  <si>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</si>
  <si>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</si>
  <si>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</si>
  <si>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</si>
  <si>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</si>
  <si>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</si>
  <si>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</si>
  <si>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</si>
  <si>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</si>
  <si>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</si>
  <si>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</si>
  <si>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</si>
  <si>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</si>
  <si>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</si>
  <si>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</si>
  <si>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</si>
  <si>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</si>
  <si>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</si>
  <si>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</si>
  <si>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</si>
  <si>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</si>
  <si>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</si>
  <si>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</si>
  <si>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</si>
  <si>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</si>
  <si>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</si>
  <si>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</si>
  <si>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</si>
  <si>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</si>
  <si>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</si>
  <si>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</si>
  <si>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</si>
  <si>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</si>
  <si>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</si>
  <si>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</si>
  <si>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</si>
  <si>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</si>
  <si>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</si>
  <si>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</si>
  <si>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</si>
  <si>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</si>
  <si>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</si>
  <si>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</si>
  <si>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</si>
  <si>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</si>
  <si>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</si>
  <si>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</si>
  <si>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</si>
  <si>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</si>
  <si>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</si>
  <si>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</si>
  <si>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</si>
  <si>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</si>
  <si>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</si>
  <si>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</si>
  <si>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</si>
  <si>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</si>
  <si>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</si>
  <si>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</si>
  <si>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</si>
  <si>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</si>
  <si>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</si>
  <si>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</si>
  <si>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</si>
  <si>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</si>
  <si>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</si>
  <si>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</si>
  <si>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</si>
  <si>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</si>
  <si>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</si>
  <si>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</si>
  <si>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</si>
  <si>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</si>
  <si>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</si>
  <si>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</si>
  <si>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</si>
  <si>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</si>
  <si>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</si>
  <si>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</si>
  <si>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</si>
  <si>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</si>
  <si>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</si>
  <si>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</si>
  <si>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</si>
  <si>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</si>
  <si>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</si>
  <si>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</si>
  <si>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</si>
  <si>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</si>
  <si>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</si>
  <si>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</si>
  <si>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</si>
  <si>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</si>
  <si>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</si>
  <si>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</si>
  <si>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</si>
  <si>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</si>
  <si>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</si>
  <si>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</si>
  <si>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</si>
  <si>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</si>
  <si>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</si>
  <si>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</si>
  <si>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</si>
  <si>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</si>
  <si>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</si>
  <si>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</si>
  <si>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</si>
  <si>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</si>
  <si>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</si>
  <si>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</si>
  <si>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</si>
  <si>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</si>
  <si>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</si>
  <si>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</si>
  <si>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</si>
  <si>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</si>
  <si>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</si>
  <si>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</si>
  <si>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</si>
  <si>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</si>
  <si>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</si>
  <si>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</si>
  <si>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</si>
  <si>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</si>
  <si>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</si>
  <si>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</si>
  <si>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</si>
  <si>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</si>
  <si>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</si>
  <si>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</si>
  <si>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</si>
  <si>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</si>
  <si>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</si>
  <si>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</si>
  <si>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</si>
  <si>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</si>
  <si>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</si>
  <si>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</si>
  <si>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</si>
  <si>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</si>
  <si>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</si>
  <si>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</si>
  <si>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</si>
  <si>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</si>
  <si>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</si>
  <si>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</si>
  <si>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</si>
  <si>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</si>
  <si>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</si>
  <si>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</si>
  <si>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</si>
  <si>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</si>
  <si>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</si>
  <si>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</si>
  <si>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</si>
  <si>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</si>
  <si>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</si>
  <si>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</si>
  <si>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</si>
  <si>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</si>
  <si>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</si>
  <si>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</si>
  <si>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</si>
  <si>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</si>
  <si>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</si>
  <si>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</si>
  <si>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</si>
  <si>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</si>
  <si>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</si>
  <si>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</si>
  <si>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</si>
  <si>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</si>
  <si>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</si>
  <si>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</si>
  <si>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</si>
  <si>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</si>
  <si>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</si>
  <si>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</si>
  <si>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</si>
  <si>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</si>
  <si>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</si>
  <si>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</si>
  <si>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</si>
  <si>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</si>
  <si>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</si>
  <si>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</si>
  <si>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</si>
  <si>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</si>
  <si>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</si>
  <si>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</si>
  <si>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</si>
  <si>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</si>
  <si>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</si>
  <si>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</si>
  <si>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</si>
  <si>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</si>
  <si>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</si>
  <si>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</si>
  <si>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</si>
  <si>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</si>
  <si>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</si>
  <si>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</si>
  <si>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</si>
  <si>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</si>
  <si>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</si>
  <si>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</si>
  <si>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</si>
  <si>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</si>
  <si>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</si>
  <si>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</si>
  <si>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</si>
  <si>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</si>
  <si>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</si>
  <si>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</si>
  <si>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</si>
  <si>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</si>
  <si>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</si>
  <si>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</si>
  <si>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</si>
  <si>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</si>
  <si>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</si>
  <si>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</si>
  <si>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</si>
  <si>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</si>
  <si>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</si>
  <si>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</si>
  <si>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</si>
  <si>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</si>
  <si>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</si>
  <si>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</si>
  <si>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</si>
  <si>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</si>
  <si>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</si>
  <si>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</si>
  <si>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</si>
  <si>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</si>
  <si>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</si>
  <si>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</si>
  <si>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</si>
  <si>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</si>
  <si>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</si>
  <si>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</si>
  <si>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</si>
  <si>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</si>
  <si>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</si>
  <si>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</si>
  <si>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</si>
  <si>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</si>
  <si>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</si>
  <si>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</si>
  <si>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</si>
  <si>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</si>
  <si>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</si>
  <si>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</si>
  <si>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</si>
  <si>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</si>
  <si>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</si>
  <si>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</si>
  <si>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</si>
  <si>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</si>
  <si>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</si>
  <si>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</si>
  <si>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</si>
  <si>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</si>
  <si>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</si>
  <si>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</si>
  <si>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</si>
  <si>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</si>
  <si>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</si>
  <si>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</si>
  <si>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</si>
  <si>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</si>
  <si>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</si>
  <si>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</si>
  <si>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</si>
  <si>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</si>
  <si>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</si>
  <si>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</si>
  <si>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</si>
  <si>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</si>
  <si>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</si>
  <si>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</si>
  <si>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</si>
  <si>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</si>
  <si>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</si>
  <si>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</si>
  <si>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</si>
  <si>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</si>
  <si>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</si>
  <si>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</si>
  <si>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</si>
  <si>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</si>
  <si>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</si>
  <si>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</si>
  <si>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</si>
  <si>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</si>
  <si>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</si>
  <si>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</si>
  <si>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</si>
  <si>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</si>
  <si>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</si>
  <si>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</si>
  <si>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</si>
  <si>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</si>
  <si>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</si>
  <si>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</si>
  <si>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</si>
  <si>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</si>
  <si>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</si>
  <si>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</si>
  <si>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</si>
  <si>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</si>
  <si>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</si>
  <si>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</si>
  <si>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</si>
  <si>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</si>
  <si>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</si>
  <si>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</si>
  <si>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</si>
  <si>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</si>
  <si>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</si>
  <si>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</si>
  <si>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</si>
  <si>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</si>
  <si>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</si>
  <si>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</si>
  <si>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</si>
  <si>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</si>
  <si>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</si>
  <si>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</si>
  <si>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</si>
  <si>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</si>
  <si>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</si>
  <si>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</si>
  <si>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</si>
  <si>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</si>
  <si>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</si>
  <si>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</si>
  <si>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</si>
  <si>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</si>
  <si>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</si>
  <si>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</si>
  <si>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</si>
  <si>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</si>
  <si>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</si>
  <si>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</si>
  <si>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</si>
  <si>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</si>
  <si>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</si>
  <si>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</si>
  <si>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</si>
  <si>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</si>
  <si>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</si>
  <si>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</si>
  <si>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</si>
  <si>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</si>
  <si>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</si>
  <si>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</si>
  <si>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</si>
  <si>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</si>
  <si>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</si>
  <si>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</si>
  <si>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</si>
  <si>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</si>
  <si>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</si>
  <si>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</si>
  <si>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</si>
  <si>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</si>
  <si>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</si>
  <si>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</si>
  <si>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</si>
  <si>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</si>
  <si>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</si>
  <si>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</si>
  <si>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</si>
  <si>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</si>
  <si>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</si>
  <si>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</si>
  <si>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</si>
  <si>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</si>
  <si>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</si>
  <si>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</si>
  <si>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</si>
  <si>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</si>
  <si>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</si>
  <si>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</si>
  <si>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</si>
  <si>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</si>
  <si>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</si>
  <si>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</si>
  <si>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</si>
  <si>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</si>
  <si>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</si>
  <si>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</si>
  <si>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</si>
  <si>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</si>
  <si>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</si>
  <si>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</si>
  <si>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</si>
  <si>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</si>
  <si>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</si>
  <si>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</si>
  <si>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</si>
  <si>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</si>
  <si>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</si>
  <si>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</si>
  <si>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</si>
  <si>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</si>
  <si>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</si>
  <si>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</si>
  <si>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</si>
  <si>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</si>
  <si>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</si>
  <si>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</si>
  <si>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</si>
  <si>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</si>
  <si>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</si>
  <si>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</si>
  <si>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</si>
  <si>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</si>
  <si>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</si>
  <si>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</si>
  <si>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</si>
  <si>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</si>
  <si>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</si>
  <si>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</si>
  <si>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</si>
  <si>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</si>
  <si>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</si>
  <si>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</si>
  <si>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</si>
  <si>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</si>
  <si>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</si>
  <si>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</si>
  <si>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</si>
  <si>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</si>
  <si>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</si>
  <si>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</si>
  <si>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</si>
  <si>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</si>
  <si>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</si>
  <si>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</si>
  <si>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</si>
  <si>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</si>
  <si>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</si>
  <si>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</si>
  <si>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</si>
  <si>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</si>
  <si>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</si>
  <si>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</si>
  <si>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</si>
  <si>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</si>
  <si>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</si>
  <si>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</si>
  <si>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</si>
  <si>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</si>
  <si>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</si>
  <si>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</si>
  <si>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</si>
  <si>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</si>
  <si>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</si>
  <si>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</si>
  <si>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</si>
  <si>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</si>
  <si>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</si>
  <si>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</si>
  <si>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</si>
  <si>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</si>
  <si>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</si>
  <si>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</si>
  <si>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</si>
  <si>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</si>
  <si>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</si>
  <si>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</si>
  <si>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</si>
  <si>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</si>
  <si>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</si>
  <si>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</si>
  <si>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</si>
  <si>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</si>
  <si>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</si>
  <si>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</si>
  <si>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</si>
  <si>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</si>
  <si>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</si>
  <si>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</si>
  <si>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</si>
  <si>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</si>
  <si>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</si>
  <si>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</si>
  <si>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</si>
  <si>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</si>
  <si>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</si>
  <si>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</si>
  <si>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</si>
  <si>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</si>
  <si>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</si>
  <si>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</si>
  <si>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</si>
  <si>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</si>
  <si>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</si>
  <si>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</si>
  <si>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</si>
  <si>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</si>
  <si>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</si>
  <si>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</si>
  <si>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</si>
  <si>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</si>
  <si>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</si>
  <si>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</si>
  <si>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</si>
  <si>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</si>
  <si>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</si>
  <si>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</si>
  <si>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</si>
  <si>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</si>
  <si>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</si>
  <si>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</si>
  <si>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</si>
  <si>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</si>
  <si>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</si>
  <si>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</si>
  <si>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</si>
  <si>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</si>
  <si>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</si>
  <si>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</si>
  <si>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</si>
  <si>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</si>
  <si>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</si>
  <si>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</si>
  <si>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</si>
  <si>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</si>
  <si>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</si>
  <si>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</si>
  <si>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</si>
  <si>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</si>
  <si>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</si>
  <si>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</si>
  <si>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</si>
  <si>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</si>
  <si>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</si>
  <si>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</si>
  <si>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</si>
  <si>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</si>
  <si>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</si>
  <si>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</si>
  <si>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</si>
  <si>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</si>
  <si>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</si>
  <si>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</si>
  <si>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</si>
  <si>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</si>
  <si>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</si>
  <si>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</si>
  <si>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</si>
  <si>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</si>
  <si>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</si>
  <si>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</si>
  <si>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</si>
  <si>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</si>
  <si>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</si>
  <si>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</si>
  <si>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</si>
  <si>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</si>
  <si>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</si>
  <si>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</si>
  <si>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</si>
  <si>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</si>
  <si>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</si>
  <si>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</si>
  <si>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</si>
  <si>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</si>
  <si>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</si>
  <si>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</si>
  <si>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</si>
  <si>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</si>
  <si>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</si>
  <si>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</si>
  <si>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</si>
  <si>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</si>
  <si>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</si>
  <si>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</si>
  <si>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</si>
  <si>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</si>
  <si>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</si>
  <si>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</si>
  <si>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</si>
  <si>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</si>
  <si>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</si>
  <si>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</si>
  <si>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</si>
  <si>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</si>
  <si>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</si>
  <si>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</si>
  <si>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</si>
  <si>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</si>
  <si>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</si>
  <si>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</si>
  <si>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</si>
  <si>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</si>
  <si>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</si>
  <si>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</si>
  <si>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</si>
  <si>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</si>
  <si>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</si>
  <si>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</si>
  <si>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</si>
  <si>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</si>
  <si>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</si>
  <si>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</si>
  <si>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</si>
  <si>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</si>
  <si>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</si>
  <si>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</si>
  <si>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</si>
  <si>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</si>
  <si>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</si>
  <si>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</si>
  <si>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</si>
  <si>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</si>
  <si>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</si>
  <si>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</si>
  <si>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</si>
  <si>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</si>
  <si>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</si>
  <si>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</si>
  <si>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</si>
  <si>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</si>
  <si>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</si>
  <si>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</si>
  <si>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</si>
  <si>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</si>
  <si>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</si>
  <si>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</si>
  <si>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</si>
  <si>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</si>
  <si>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</si>
  <si>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</si>
  <si>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</si>
  <si>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</si>
  <si>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</si>
  <si>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</si>
  <si>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</si>
  <si>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</si>
  <si>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</si>
  <si>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</si>
  <si>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</si>
  <si>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</si>
  <si>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</si>
  <si>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</si>
  <si>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</si>
  <si>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</si>
  <si>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</si>
  <si>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</si>
  <si>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</si>
  <si>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</si>
  <si>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</si>
  <si>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</si>
  <si>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</si>
  <si>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</si>
  <si>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</si>
  <si>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</si>
  <si>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</si>
  <si>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</si>
  <si>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</si>
  <si>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</si>
  <si>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</si>
  <si>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</si>
  <si>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</si>
  <si>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</si>
  <si>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</si>
  <si>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</si>
  <si>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</si>
  <si>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</si>
  <si>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</si>
  <si>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</si>
  <si>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</si>
  <si>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</si>
  <si>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</si>
  <si>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</si>
  <si>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</si>
  <si>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</si>
  <si>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</si>
  <si>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</si>
  <si>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</si>
  <si>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</si>
  <si>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</si>
  <si>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</si>
  <si>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</si>
  <si>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</si>
  <si>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</si>
  <si>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</si>
  <si>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</si>
  <si>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</si>
  <si>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</si>
  <si>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</si>
  <si>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</si>
  <si>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</si>
  <si>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</si>
  <si>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</si>
  <si>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</si>
  <si>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</si>
  <si>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</si>
  <si>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</si>
  <si>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</si>
  <si>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</si>
  <si>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</si>
  <si>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</si>
  <si>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</si>
  <si>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</si>
  <si>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</si>
  <si>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</si>
  <si>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</si>
  <si>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</si>
  <si>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</si>
  <si>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</si>
  <si>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</si>
  <si>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</si>
  <si>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</si>
  <si>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</si>
  <si>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</si>
  <si>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</si>
  <si>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</si>
  <si>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</si>
  <si>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</si>
  <si>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</si>
  <si>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</si>
  <si>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</si>
  <si>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</si>
  <si>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</si>
  <si>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</si>
  <si>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</si>
  <si>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</si>
  <si>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</si>
  <si>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</si>
  <si>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</si>
  <si>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</si>
  <si>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</si>
  <si>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</si>
  <si>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</si>
  <si>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</si>
  <si>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</si>
  <si>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</si>
  <si>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</si>
  <si>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</si>
  <si>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</si>
  <si>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</si>
  <si>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</si>
  <si>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</si>
  <si>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</si>
  <si>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</si>
  <si>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</si>
  <si>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</si>
  <si>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</si>
  <si>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</si>
  <si>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</si>
  <si>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</si>
  <si>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</si>
  <si>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</si>
  <si>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</si>
  <si>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</si>
  <si>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</si>
  <si>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</si>
  <si>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</si>
  <si>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</si>
  <si>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</si>
  <si>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</si>
  <si>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</si>
  <si>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</si>
  <si>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</si>
  <si>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</si>
  <si>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</si>
  <si>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</si>
  <si>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</si>
  <si>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</si>
  <si>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</si>
  <si>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</si>
  <si>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</si>
  <si>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</si>
  <si>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</si>
  <si>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</si>
  <si>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</si>
  <si>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</si>
  <si>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</si>
  <si>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</si>
  <si>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</si>
  <si>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</si>
  <si>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</si>
  <si>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</si>
  <si>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</si>
  <si>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</si>
  <si>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</si>
  <si>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</si>
  <si>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</si>
  <si>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</si>
  <si>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</si>
  <si>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</si>
  <si>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</si>
  <si>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</si>
  <si>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</si>
  <si>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</si>
  <si>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</si>
  <si>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</si>
  <si>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</si>
  <si>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</si>
  <si>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</si>
  <si>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</si>
  <si>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</si>
  <si>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</si>
  <si>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</si>
  <si>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</si>
  <si>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</si>
  <si>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</si>
  <si>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</si>
  <si>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</si>
  <si>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</si>
  <si>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</si>
  <si>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</si>
  <si>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</si>
  <si>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</si>
  <si>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</si>
  <si>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</si>
  <si>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</si>
  <si>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</si>
  <si>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</si>
  <si>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</si>
  <si>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</si>
  <si>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</si>
  <si>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</si>
  <si>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</si>
  <si>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</si>
  <si>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</si>
  <si>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</si>
  <si>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</si>
  <si>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</si>
  <si>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</si>
  <si>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</si>
  <si>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</si>
  <si>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</si>
  <si>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</si>
  <si>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</si>
  <si>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</si>
  <si>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</si>
  <si>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</si>
  <si>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</si>
  <si>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</si>
  <si>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</si>
  <si>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</si>
  <si>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</si>
  <si>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</si>
  <si>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</si>
  <si>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</si>
  <si>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</si>
  <si>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</si>
  <si>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</si>
  <si>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</si>
  <si>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</si>
  <si>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</si>
  <si>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</si>
  <si>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</si>
  <si>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</si>
  <si>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</si>
  <si>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</si>
  <si>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</si>
  <si>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</si>
  <si>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</si>
  <si>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</si>
  <si>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</si>
  <si>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</si>
  <si>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</si>
  <si>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</si>
  <si>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</si>
  <si>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</si>
  <si>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</si>
  <si>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</si>
  <si>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</si>
  <si>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</si>
  <si>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</si>
  <si>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</si>
  <si>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</si>
  <si>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</si>
  <si>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</si>
  <si>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</si>
  <si>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</si>
  <si>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</si>
  <si>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</si>
  <si>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</si>
  <si>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</si>
  <si>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</si>
  <si>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</si>
  <si>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</si>
  <si>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</si>
  <si>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</si>
  <si>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</si>
  <si>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</si>
  <si>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</si>
  <si>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</si>
  <si>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</si>
  <si>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</si>
  <si>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</si>
  <si>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</si>
  <si>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</si>
  <si>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</si>
  <si>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</si>
  <si>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</si>
  <si>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</si>
  <si>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</si>
  <si>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</si>
  <si>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</si>
  <si>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</si>
  <si>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</si>
  <si>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</si>
  <si>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</si>
  <si>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</si>
  <si>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</si>
  <si>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</si>
  <si>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</si>
  <si>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</si>
  <si>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</si>
  <si>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</si>
  <si>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</si>
  <si>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</si>
  <si>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</si>
  <si>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</si>
  <si>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</si>
  <si>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</si>
  <si>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</si>
  <si>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</si>
  <si>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</si>
  <si>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</si>
  <si>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</si>
  <si>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</si>
  <si>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</si>
  <si>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</si>
  <si>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</si>
  <si>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</si>
  <si>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</si>
  <si>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</si>
  <si>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</si>
  <si>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</si>
  <si>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</si>
  <si>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</si>
  <si>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</si>
  <si>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</si>
  <si>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</si>
  <si>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</si>
  <si>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</si>
  <si>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</si>
  <si>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</si>
  <si>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</si>
  <si>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</si>
  <si>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</si>
  <si>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</si>
  <si>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</si>
  <si>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</si>
  <si>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</si>
  <si>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</si>
  <si>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</si>
  <si>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</si>
  <si>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</si>
  <si>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</si>
  <si>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</si>
  <si>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</si>
  <si>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</si>
  <si>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</si>
  <si>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</si>
  <si>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</si>
  <si>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</si>
  <si>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</si>
  <si>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</si>
  <si>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</si>
  <si>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</si>
  <si>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</si>
  <si>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</si>
  <si>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</si>
  <si>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</si>
  <si>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</si>
  <si>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</si>
  <si>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</si>
  <si>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</si>
  <si>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</si>
  <si>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</si>
  <si>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</si>
  <si>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</si>
  <si>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</si>
  <si>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</si>
  <si>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</si>
  <si>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</si>
  <si>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</si>
  <si>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</si>
  <si>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</si>
  <si>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</si>
  <si>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</si>
  <si>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</si>
  <si>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</si>
  <si>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</si>
  <si>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</si>
  <si>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</si>
  <si>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</si>
  <si>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</si>
  <si>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</si>
  <si>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</si>
  <si>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</si>
  <si>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</si>
  <si>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</si>
  <si>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</si>
  <si>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</si>
  <si>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</si>
  <si>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</si>
  <si>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</si>
  <si>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</si>
  <si>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</si>
  <si>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</si>
  <si>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</si>
  <si>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</si>
  <si>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</si>
  <si>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</si>
  <si>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</si>
  <si>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</si>
  <si>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</si>
  <si>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</si>
  <si>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</si>
  <si>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</si>
  <si>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</si>
  <si>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</si>
  <si>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</si>
  <si>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</si>
  <si>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</si>
  <si>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</si>
  <si>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</si>
  <si>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</si>
  <si>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</si>
  <si>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</si>
  <si>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</si>
  <si>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</si>
  <si>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</si>
  <si>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</si>
  <si>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</si>
  <si>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</si>
  <si>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</si>
  <si>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</si>
  <si>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</si>
  <si>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</si>
  <si>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</si>
  <si>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</si>
  <si>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</si>
  <si>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</si>
  <si>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</si>
  <si>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</si>
  <si>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</si>
  <si>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</si>
  <si>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</si>
  <si>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</si>
  <si>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</si>
  <si>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</si>
  <si>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</si>
  <si>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</si>
  <si>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</si>
  <si>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</si>
  <si>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</si>
  <si>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</si>
  <si>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</si>
  <si>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</si>
  <si>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</si>
  <si>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</si>
  <si>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</si>
  <si>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</si>
  <si>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</si>
  <si>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</si>
  <si>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</si>
  <si>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</si>
  <si>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</si>
  <si>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</si>
  <si>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</si>
  <si>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</si>
  <si>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</si>
  <si>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</si>
  <si>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</si>
  <si>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</si>
  <si>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</si>
  <si>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</si>
  <si>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</si>
  <si>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</si>
  <si>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</si>
  <si>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</si>
  <si>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</si>
  <si>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</si>
  <si>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</si>
  <si>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</si>
  <si>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</si>
  <si>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</si>
  <si>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</si>
  <si>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</si>
  <si>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</si>
  <si>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</si>
  <si>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</si>
  <si>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</si>
  <si>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</si>
  <si>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</si>
  <si>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</si>
  <si>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</si>
  <si>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</si>
  <si>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</si>
  <si>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</si>
  <si>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</si>
  <si>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</si>
  <si>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</si>
  <si>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</si>
  <si>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</si>
  <si>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</si>
  <si>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</si>
  <si>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</si>
  <si>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</si>
  <si>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</si>
  <si>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</si>
  <si>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</si>
  <si>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</si>
  <si>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</si>
  <si>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</si>
  <si>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</si>
  <si>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</si>
  <si>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</si>
  <si>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</si>
  <si>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</si>
  <si>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</si>
  <si>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</si>
  <si>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</si>
  <si>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</si>
  <si>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</si>
  <si>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</si>
  <si>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</si>
  <si>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</si>
  <si>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</si>
  <si>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</si>
  <si>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</si>
  <si>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</si>
  <si>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</si>
  <si>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</si>
  <si>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</si>
  <si>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</si>
  <si>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</si>
  <si>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</si>
  <si>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</si>
  <si>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</si>
  <si>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</si>
  <si>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</si>
  <si>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</si>
  <si>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</si>
  <si>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</si>
  <si>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</si>
  <si>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</si>
  <si>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</si>
  <si>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</si>
  <si>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</si>
  <si>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</si>
  <si>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</si>
  <si>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</si>
  <si>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</si>
  <si>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</si>
  <si>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</si>
  <si>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</si>
  <si>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</si>
  <si>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</si>
  <si>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</si>
  <si>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</si>
  <si>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</si>
  <si>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</si>
  <si>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</si>
  <si>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</si>
  <si>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</si>
  <si>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</si>
  <si>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</si>
  <si>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</si>
  <si>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</si>
  <si>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</si>
  <si>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</si>
  <si>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</si>
  <si>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</si>
  <si>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</si>
  <si>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</si>
  <si>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</si>
  <si>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</si>
  <si>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</si>
  <si>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</si>
  <si>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</si>
  <si>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</si>
  <si>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</si>
  <si>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</si>
  <si>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</si>
  <si>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</si>
  <si>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</si>
  <si>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</si>
  <si>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</si>
  <si>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</si>
  <si>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</si>
  <si>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</si>
  <si>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</si>
  <si>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</si>
  <si>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</si>
  <si>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</si>
  <si>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</si>
  <si>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</si>
  <si>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</si>
  <si>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</si>
  <si>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</si>
  <si>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</si>
  <si>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</si>
  <si>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</si>
  <si>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</si>
  <si>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</si>
  <si>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</si>
  <si>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</si>
  <si>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</si>
  <si>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</si>
  <si>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</si>
  <si>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</si>
  <si>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</si>
  <si>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</si>
  <si>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</si>
  <si>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</si>
  <si>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</si>
  <si>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</si>
  <si>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</si>
  <si>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</si>
  <si>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</si>
  <si>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</si>
  <si>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</si>
  <si>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</si>
  <si>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</si>
  <si>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</si>
  <si>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</si>
  <si>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</si>
  <si>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</si>
  <si>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</si>
  <si>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</si>
  <si>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</si>
  <si>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</si>
  <si>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</si>
  <si>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</si>
  <si>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</si>
  <si>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</si>
  <si>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</si>
  <si>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</si>
  <si>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</si>
  <si>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</si>
  <si>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</si>
  <si>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</si>
  <si>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</si>
  <si>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</si>
  <si>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</si>
  <si>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</si>
  <si>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</si>
  <si>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</si>
  <si>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</si>
  <si>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</si>
  <si>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</si>
  <si>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</si>
  <si>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</si>
  <si>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</si>
  <si>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</si>
  <si>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</si>
  <si>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</si>
  <si>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</si>
  <si>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</si>
  <si>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</si>
  <si>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</si>
  <si>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</si>
  <si>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</si>
  <si>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</si>
  <si>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</si>
  <si>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</si>
  <si>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</si>
  <si>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</si>
  <si>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</si>
  <si>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</si>
  <si>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</si>
  <si>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</si>
  <si>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</si>
  <si>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</si>
  <si>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</si>
  <si>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</si>
  <si>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</si>
  <si>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</si>
  <si>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</si>
  <si>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</si>
  <si>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</si>
  <si>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</si>
  <si>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</si>
  <si>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</si>
  <si>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</si>
  <si>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</si>
  <si>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</si>
  <si>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</si>
  <si>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</si>
  <si>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</si>
  <si>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</si>
  <si>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</si>
  <si>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</si>
  <si>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</si>
  <si>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</si>
  <si>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</si>
  <si>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</si>
  <si>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</si>
  <si>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</si>
  <si>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</si>
  <si>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</si>
  <si>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</si>
  <si>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</si>
  <si>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</si>
  <si>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</si>
  <si>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</si>
  <si>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</si>
  <si>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</si>
  <si>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</si>
  <si>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</si>
  <si>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</si>
  <si>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</si>
  <si>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</si>
  <si>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</si>
  <si>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</si>
  <si>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</si>
  <si>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</si>
  <si>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</si>
  <si>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</si>
  <si>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</si>
  <si>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</si>
  <si>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</si>
  <si>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</si>
  <si>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</si>
  <si>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</si>
  <si>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</si>
  <si>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</si>
  <si>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</si>
  <si>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</si>
  <si>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</si>
  <si>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</si>
  <si>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</si>
  <si>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</si>
  <si>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</si>
  <si>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</si>
  <si>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</si>
  <si>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</si>
  <si>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</si>
  <si>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</si>
  <si>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</si>
  <si>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</si>
  <si>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</si>
  <si>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</si>
  <si>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</si>
  <si>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</si>
  <si>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</si>
  <si>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</si>
  <si>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</si>
  <si>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</si>
  <si>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</si>
  <si>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</si>
  <si>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</si>
  <si>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</si>
  <si>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</si>
  <si>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</si>
  <si>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</si>
  <si>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</si>
  <si>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</si>
  <si>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</si>
  <si>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</si>
  <si>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</si>
  <si>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</si>
  <si>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</si>
  <si>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</si>
  <si>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</si>
  <si>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</si>
  <si>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</si>
  <si>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</si>
  <si>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</si>
  <si>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</si>
  <si>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</si>
  <si>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</si>
  <si>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</si>
  <si>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</si>
  <si>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</si>
  <si>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</si>
  <si>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</si>
  <si>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</si>
  <si>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</si>
  <si>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</si>
  <si>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</si>
  <si>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</si>
  <si>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</si>
  <si>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</si>
  <si>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</si>
  <si>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</si>
  <si>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</si>
  <si>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</si>
  <si>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</si>
  <si>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</si>
  <si>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</si>
  <si>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</si>
  <si>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</si>
  <si>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</si>
  <si>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</si>
  <si>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</si>
  <si>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</si>
  <si>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</si>
  <si>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</si>
  <si>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</si>
  <si>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</si>
  <si>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</si>
  <si>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</si>
  <si>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</si>
  <si>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</si>
  <si>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</si>
  <si>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</si>
  <si>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</si>
  <si>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</si>
  <si>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</si>
  <si>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</si>
  <si>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</si>
  <si>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</si>
  <si>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</si>
  <si>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</si>
  <si>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</si>
  <si>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</si>
  <si>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</si>
  <si>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</si>
  <si>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</si>
  <si>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</si>
  <si>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</si>
  <si>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</si>
  <si>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</si>
  <si>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</si>
  <si>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</si>
  <si>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</si>
  <si>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</si>
  <si>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</si>
  <si>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</si>
  <si>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</si>
  <si>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</si>
  <si>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</si>
  <si>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</si>
  <si>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</si>
  <si>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</si>
  <si>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</si>
  <si>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</si>
  <si>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</si>
  <si>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</si>
  <si>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</si>
  <si>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</si>
  <si>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</si>
  <si>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</si>
  <si>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</si>
  <si>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</si>
  <si>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</si>
  <si>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</si>
  <si>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</si>
  <si>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</si>
  <si>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</si>
  <si>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</si>
  <si>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</si>
  <si>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</si>
  <si>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</si>
  <si>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</si>
  <si>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</si>
  <si>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</si>
  <si>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</si>
  <si>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</si>
  <si>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</si>
  <si>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</si>
  <si>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</si>
  <si>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</si>
  <si>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</si>
  <si>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</si>
  <si>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</si>
  <si>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</si>
  <si>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</si>
  <si>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</si>
  <si>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</si>
  <si>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</si>
  <si>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</si>
  <si>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</si>
  <si>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</si>
  <si>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</si>
  <si>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</si>
  <si>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</si>
  <si>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</si>
  <si>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</si>
  <si>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</si>
  <si>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</si>
  <si>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</si>
  <si>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</si>
  <si>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</si>
  <si>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</si>
  <si>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</si>
  <si>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</si>
  <si>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</si>
  <si>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</si>
  <si>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</si>
  <si>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</si>
  <si>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</si>
  <si>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</si>
  <si>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</si>
  <si>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</si>
  <si>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</si>
  <si>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</si>
  <si>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</si>
  <si>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</si>
  <si>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</si>
  <si>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</si>
  <si>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</si>
  <si>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</si>
  <si>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</si>
  <si>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</si>
  <si>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</si>
  <si>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</si>
  <si>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</si>
  <si>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</si>
  <si>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</si>
  <si>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</si>
  <si>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</si>
  <si>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</si>
  <si>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</si>
  <si>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</si>
  <si>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</si>
  <si>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</si>
  <si>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</si>
  <si>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</si>
  <si>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</si>
  <si>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</si>
  <si>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</si>
  <si>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</si>
  <si>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</si>
  <si>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</si>
  <si>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</si>
  <si>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</si>
  <si>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</si>
  <si>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</si>
  <si>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</si>
  <si>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</si>
  <si>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</si>
  <si>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</si>
  <si>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</si>
  <si>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</si>
  <si>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</si>
  <si>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</si>
  <si>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</si>
  <si>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</si>
  <si>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</si>
  <si>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</si>
  <si>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</si>
  <si>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</si>
  <si>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</si>
  <si>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</si>
  <si>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</si>
  <si>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</si>
  <si>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</si>
  <si>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</si>
  <si>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</si>
  <si>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</si>
  <si>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</si>
  <si>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</si>
  <si>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</si>
  <si>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</si>
  <si>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</si>
  <si>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</si>
  <si>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</si>
  <si>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</si>
  <si>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</si>
  <si>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</si>
  <si>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</si>
  <si>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</si>
  <si>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</si>
  <si>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</si>
  <si>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</si>
  <si>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</si>
  <si>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</si>
  <si>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</si>
  <si>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</si>
  <si>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</si>
  <si>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</si>
  <si>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</si>
  <si>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</si>
  <si>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</si>
  <si>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</si>
  <si>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</si>
  <si>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</si>
  <si>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</si>
  <si>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</si>
  <si>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</si>
  <si>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</si>
  <si>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</si>
  <si>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</si>
  <si>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</si>
  <si>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</si>
  <si>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</si>
  <si>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</si>
  <si>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</si>
  <si>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</si>
  <si>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</si>
  <si>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</si>
  <si>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</si>
  <si>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</si>
  <si>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</si>
  <si>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</si>
  <si>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</si>
  <si>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</si>
  <si>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</si>
  <si>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</si>
  <si>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</si>
  <si>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</si>
  <si>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</si>
  <si>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</si>
  <si>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</si>
  <si>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</si>
  <si>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</si>
  <si>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</si>
  <si>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</si>
  <si>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</si>
  <si>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</si>
  <si>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</si>
  <si>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</si>
  <si>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</si>
  <si>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</si>
  <si>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</si>
  <si>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</si>
  <si>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</si>
  <si>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</si>
  <si>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</si>
  <si>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</si>
  <si>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</si>
  <si>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</si>
  <si>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</si>
  <si>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</si>
  <si>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</si>
  <si>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</si>
  <si>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</si>
  <si>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</si>
  <si>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</si>
  <si>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</si>
  <si>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</si>
  <si>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</si>
  <si>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</si>
  <si>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</si>
  <si>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</si>
  <si>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</si>
  <si>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</si>
  <si>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</si>
  <si>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</si>
  <si>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</si>
  <si>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</si>
  <si>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</si>
  <si>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</si>
  <si>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</si>
  <si>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</si>
  <si>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</si>
  <si>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</si>
  <si>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</si>
  <si>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</si>
  <si>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</si>
  <si>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</si>
  <si>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</si>
  <si>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</si>
  <si>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</si>
  <si>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</si>
  <si>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</si>
  <si>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</si>
  <si>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</si>
  <si>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</si>
  <si>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</si>
  <si>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</si>
  <si>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</si>
  <si>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</si>
  <si>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</si>
  <si>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</si>
  <si>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</si>
  <si>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</si>
  <si>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</si>
  <si>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</si>
  <si>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</si>
  <si>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</si>
  <si>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</si>
  <si>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</si>
  <si>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</si>
  <si>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</si>
  <si>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</si>
  <si>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</si>
  <si>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</si>
  <si>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</si>
  <si>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</si>
  <si>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</si>
  <si>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</si>
  <si>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</si>
  <si>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</si>
  <si>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</si>
  <si>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</si>
  <si>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</si>
  <si>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</si>
  <si>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</si>
  <si>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</si>
  <si>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</si>
  <si>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</si>
  <si>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</si>
  <si>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</si>
  <si>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</si>
  <si>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</si>
  <si>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</si>
  <si>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</si>
  <si>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</si>
  <si>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</si>
  <si>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</si>
  <si>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</si>
  <si>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</si>
  <si>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</si>
  <si>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</si>
  <si>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</si>
  <si>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</si>
  <si>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</si>
  <si>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</si>
  <si>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</si>
  <si>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</si>
  <si>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</si>
  <si>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</si>
  <si>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</si>
  <si>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</si>
  <si>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</si>
  <si>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</si>
  <si>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</si>
  <si>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</si>
  <si>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</si>
  <si>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</si>
  <si>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</si>
  <si>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</si>
  <si>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</si>
  <si>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</si>
  <si>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</si>
  <si>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</si>
  <si>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</si>
  <si>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</si>
  <si>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</si>
  <si>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</si>
  <si>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</si>
  <si>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</si>
  <si>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</si>
  <si>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</si>
  <si>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</si>
  <si>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</si>
  <si>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</si>
  <si>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</si>
  <si>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</si>
  <si>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</si>
  <si>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</si>
  <si>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</si>
  <si>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</si>
  <si>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</si>
  <si>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</si>
  <si>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</si>
  <si>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</si>
  <si>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</si>
  <si>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</si>
  <si>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</si>
  <si>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</si>
  <si>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</si>
  <si>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</si>
  <si>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</si>
  <si>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</si>
  <si>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</si>
  <si>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</si>
  <si>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</si>
  <si>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</si>
  <si>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</si>
  <si>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</si>
  <si>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</si>
  <si>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</si>
  <si>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</si>
  <si>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</si>
  <si>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</si>
  <si>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</si>
  <si>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</si>
  <si>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</si>
  <si>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</si>
  <si>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</si>
  <si>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</si>
  <si>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</si>
  <si>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</si>
  <si>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</si>
  <si>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</si>
  <si>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</si>
  <si>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</si>
  <si>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</si>
  <si>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</si>
  <si>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</si>
  <si>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</si>
  <si>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</si>
  <si>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</si>
  <si>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</si>
  <si>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</si>
  <si>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</si>
  <si>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</si>
  <si>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</si>
  <si>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</si>
  <si>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</si>
  <si>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</si>
  <si>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</si>
  <si>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</si>
  <si>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</si>
  <si>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</si>
  <si>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</si>
  <si>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</si>
  <si>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</si>
  <si>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</si>
  <si>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</si>
  <si>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</si>
  <si>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</si>
  <si>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</si>
  <si>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</si>
  <si>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</si>
  <si>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</si>
  <si>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</si>
  <si>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</si>
  <si>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</si>
  <si>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</si>
  <si>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</si>
  <si>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</si>
  <si>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</si>
  <si>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</si>
  <si>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</si>
  <si>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</si>
  <si>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</si>
  <si>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</si>
  <si>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</si>
  <si>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</si>
  <si>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</si>
  <si>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</si>
  <si>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</si>
  <si>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</si>
  <si>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</si>
  <si>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</si>
  <si>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</si>
  <si>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</si>
  <si>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</si>
  <si>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</si>
  <si>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</si>
  <si>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</si>
  <si>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</si>
  <si>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</si>
  <si>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</si>
  <si>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</si>
  <si>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</si>
  <si>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</si>
  <si>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</si>
  <si>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</si>
  <si>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</si>
  <si>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</si>
  <si>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</si>
  <si>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</si>
  <si>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</si>
  <si>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</si>
  <si>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</si>
  <si>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</si>
  <si>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</si>
  <si>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</si>
  <si>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</si>
  <si>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</si>
  <si>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</si>
  <si>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</si>
  <si>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</si>
  <si>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</si>
  <si>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</si>
  <si>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</si>
  <si>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</si>
  <si>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</si>
  <si>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</si>
  <si>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</si>
  <si>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</si>
  <si>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</si>
  <si>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</si>
  <si>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</si>
  <si>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</si>
  <si>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</si>
  <si>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</si>
  <si>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</si>
  <si>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</si>
  <si>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</si>
  <si>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</si>
  <si>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</si>
  <si>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</si>
  <si>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</si>
  <si>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</si>
  <si>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</si>
  <si>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</si>
  <si>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</si>
  <si>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</si>
  <si>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</si>
  <si>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</si>
  <si>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</si>
  <si>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</si>
  <si>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</si>
  <si>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</si>
  <si>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</si>
  <si>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</si>
  <si>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</si>
  <si>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</si>
  <si>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</si>
  <si>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</si>
  <si>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</si>
  <si>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</si>
  <si>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</si>
  <si>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</si>
  <si>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</si>
  <si>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</si>
  <si>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</si>
  <si>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</si>
  <si>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</si>
  <si>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</si>
  <si>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</si>
  <si>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</si>
  <si>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</si>
  <si>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</si>
  <si>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</si>
  <si>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</si>
  <si>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</si>
  <si>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</si>
  <si>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</si>
  <si>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</si>
  <si>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</si>
  <si>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</si>
  <si>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</si>
  <si>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</si>
  <si>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</si>
  <si>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</si>
  <si>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</si>
  <si>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</si>
  <si>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</si>
  <si>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</si>
  <si>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</si>
  <si>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</si>
  <si>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</si>
  <si>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</si>
  <si>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</si>
  <si>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</si>
  <si>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</si>
  <si>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</si>
  <si>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</si>
  <si>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</si>
  <si>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</si>
  <si>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</si>
  <si>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</si>
  <si>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</si>
  <si>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</si>
  <si>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</si>
  <si>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</si>
  <si>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</si>
  <si>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</si>
  <si>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</si>
  <si>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</si>
  <si>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</si>
  <si>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</si>
  <si>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</si>
  <si>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</si>
  <si>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</si>
  <si>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</si>
  <si>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</si>
  <si>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</si>
  <si>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</si>
  <si>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</si>
  <si>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</si>
  <si>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</si>
  <si>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</si>
  <si>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</si>
  <si>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</si>
  <si>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</si>
  <si>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</si>
  <si>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</si>
  <si>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</si>
  <si>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</si>
  <si>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</si>
  <si>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</si>
  <si>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</si>
  <si>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</si>
  <si>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</si>
  <si>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</si>
  <si>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</si>
  <si>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</si>
  <si>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</si>
  <si>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</si>
  <si>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</si>
  <si>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</si>
  <si>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</si>
  <si>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</si>
  <si>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</si>
  <si>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</si>
  <si>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</si>
  <si>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</si>
  <si>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</si>
  <si>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</si>
  <si>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</si>
  <si>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</si>
  <si>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</si>
  <si>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</si>
  <si>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</si>
  <si>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</si>
  <si>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</si>
  <si>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</si>
  <si>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</si>
  <si>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</si>
  <si>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</si>
  <si>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</si>
  <si>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</si>
  <si>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</si>
  <si>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</si>
  <si>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</si>
  <si>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</si>
  <si>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</si>
  <si>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</si>
  <si>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</si>
  <si>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</si>
  <si>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</si>
  <si>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</si>
  <si>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</si>
  <si>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</si>
  <si>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</si>
  <si>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</si>
  <si>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</si>
  <si>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</si>
  <si>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</si>
  <si>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</si>
  <si>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</si>
  <si>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</si>
  <si>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</si>
  <si>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</si>
  <si>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</si>
  <si>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</si>
  <si>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</si>
  <si>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</si>
  <si>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</si>
  <si>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</si>
  <si>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</si>
  <si>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</si>
  <si>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</si>
  <si>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</si>
  <si>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</si>
  <si>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</si>
  <si>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</si>
  <si>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</si>
  <si>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</si>
  <si>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</si>
  <si>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</si>
  <si>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</si>
  <si>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</si>
  <si>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</si>
  <si>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</si>
  <si>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</si>
  <si>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</si>
  <si>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</si>
  <si>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</si>
  <si>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</si>
  <si>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</si>
  <si>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</si>
  <si>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</si>
  <si>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</si>
  <si>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</si>
  <si>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</si>
  <si>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</si>
  <si>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</si>
  <si>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</si>
  <si>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</si>
  <si>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</si>
  <si>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</si>
  <si>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</si>
  <si>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</si>
  <si>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</si>
  <si>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</si>
  <si>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</si>
  <si>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</si>
  <si>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</si>
  <si>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</si>
  <si>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</si>
  <si>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</si>
  <si>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</si>
  <si>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</si>
  <si>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</si>
  <si>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</si>
  <si>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</si>
  <si>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</si>
  <si>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</si>
  <si>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</si>
  <si>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</si>
  <si>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</si>
  <si>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</si>
  <si>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</si>
  <si>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</si>
  <si>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</si>
  <si>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</si>
  <si>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</si>
  <si>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</si>
  <si>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</si>
  <si>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</si>
  <si>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</si>
  <si>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</si>
  <si>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</si>
  <si>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</si>
  <si>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</si>
  <si>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</si>
  <si>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</si>
  <si>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</si>
  <si>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</si>
  <si>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</si>
  <si>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</si>
  <si>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</si>
  <si>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</si>
  <si>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</si>
  <si>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</si>
  <si>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</si>
  <si>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</si>
  <si>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</si>
  <si>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</si>
  <si>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</si>
  <si>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</si>
  <si>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</si>
  <si>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</si>
  <si>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</si>
  <si>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</si>
  <si>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</si>
  <si>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</si>
  <si>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</si>
  <si>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</si>
  <si>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</si>
  <si>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</si>
  <si>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</si>
  <si>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</si>
  <si>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</si>
  <si>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</si>
  <si>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</si>
  <si>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</si>
  <si>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</si>
  <si>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</si>
  <si>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</si>
  <si>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</si>
  <si>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</si>
  <si>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</si>
  <si>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</si>
  <si>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</si>
  <si>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</si>
  <si>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</si>
  <si>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</si>
  <si>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</si>
  <si>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</si>
  <si>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</si>
  <si>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</si>
  <si>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</si>
  <si>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</si>
  <si>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</si>
  <si>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</si>
  <si>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</si>
  <si>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</si>
  <si>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</si>
  <si>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</si>
  <si>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</si>
  <si>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</si>
  <si>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</si>
  <si>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</si>
  <si>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</si>
  <si>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</si>
  <si>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</si>
  <si>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</si>
  <si>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</si>
  <si>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</si>
  <si>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</si>
  <si>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</si>
  <si>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</si>
  <si>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</si>
  <si>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</si>
  <si>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</si>
  <si>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</si>
  <si>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</si>
  <si>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</si>
  <si>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</si>
  <si>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</si>
  <si>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</si>
  <si>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</si>
  <si>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</si>
  <si>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</si>
  <si>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</si>
  <si>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</si>
  <si>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</si>
  <si>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</si>
  <si>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</si>
  <si>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</si>
  <si>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</si>
  <si>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</si>
  <si>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</si>
  <si>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</si>
  <si>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</si>
  <si>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</si>
  <si>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</si>
  <si>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</si>
  <si>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</si>
  <si>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</si>
  <si>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</si>
  <si>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</si>
  <si>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</si>
  <si>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</si>
  <si>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</si>
  <si>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</si>
  <si>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</si>
  <si>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</si>
  <si>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</si>
  <si>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</si>
  <si>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</si>
  <si>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</si>
  <si>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</si>
  <si>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</si>
  <si>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</si>
  <si>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</si>
  <si>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</si>
  <si>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</si>
  <si>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</si>
  <si>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</si>
  <si>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</si>
  <si>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</si>
  <si>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</si>
  <si>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</si>
  <si>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</si>
  <si>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</si>
  <si>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</si>
  <si>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</si>
  <si>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</si>
  <si>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</si>
  <si>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</si>
  <si>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</si>
  <si>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</si>
  <si>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</si>
  <si>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</si>
  <si>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</si>
  <si>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</si>
  <si>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</si>
  <si>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</si>
  <si>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</si>
  <si>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</si>
  <si>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</si>
  <si>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</si>
  <si>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</si>
  <si>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</si>
  <si>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</si>
  <si>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</si>
  <si>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</si>
  <si>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</si>
  <si>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</si>
  <si>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</si>
  <si>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</si>
  <si>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</si>
  <si>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</si>
  <si>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</si>
  <si>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</si>
  <si>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</si>
  <si>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</si>
  <si>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</si>
  <si>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</si>
  <si>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</si>
  <si>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</si>
  <si>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</si>
  <si>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</si>
  <si>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</si>
  <si>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</si>
  <si>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</si>
  <si>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</si>
  <si>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</si>
  <si>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</si>
  <si>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</si>
  <si>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</si>
  <si>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</si>
  <si>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</si>
  <si>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</si>
  <si>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</si>
  <si>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</si>
  <si>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</si>
  <si>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</si>
  <si>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</si>
  <si>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</si>
  <si>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</si>
  <si>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</si>
  <si>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</si>
  <si>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</si>
  <si>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</si>
  <si>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</si>
  <si>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</si>
  <si>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</si>
  <si>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</si>
  <si>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</si>
  <si>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</si>
  <si>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</si>
  <si>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</si>
  <si>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</si>
  <si>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</si>
  <si>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</si>
  <si>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</si>
  <si>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</si>
  <si>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</si>
  <si>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</si>
  <si>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</si>
  <si>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</si>
  <si>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</si>
  <si>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</si>
  <si>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</si>
  <si>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</si>
  <si>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</si>
  <si>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</si>
  <si>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</si>
  <si>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</si>
  <si>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</si>
  <si>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</si>
  <si>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</si>
  <si>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</si>
  <si>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</si>
  <si>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</si>
  <si>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</si>
  <si>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</si>
  <si>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</si>
  <si>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</si>
  <si>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</si>
  <si>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</si>
  <si>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</si>
  <si>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</si>
  <si>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</si>
  <si>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</si>
  <si>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</si>
  <si>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</si>
  <si>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</si>
  <si>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</si>
  <si>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</si>
  <si>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</si>
  <si>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</si>
  <si>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</si>
  <si>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</si>
  <si>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</si>
  <si>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</si>
  <si>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</si>
  <si>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</si>
  <si>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</si>
  <si>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</si>
  <si>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</si>
  <si>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</si>
  <si>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</si>
  <si>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</si>
  <si>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</si>
  <si>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</si>
  <si>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</si>
  <si>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</si>
  <si>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</si>
  <si>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</si>
  <si>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</si>
  <si>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</si>
  <si>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</si>
  <si>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</si>
  <si>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</si>
  <si>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</si>
  <si>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</si>
  <si>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</si>
  <si>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</si>
  <si>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</si>
  <si>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</si>
  <si>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</si>
  <si>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</si>
  <si>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</si>
  <si>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</si>
  <si>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</si>
  <si>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</si>
  <si>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</si>
  <si>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</si>
  <si>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</si>
  <si>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</si>
  <si>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</si>
  <si>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</si>
  <si>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</si>
  <si>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</si>
  <si>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</si>
  <si>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</si>
  <si>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</si>
  <si>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</si>
  <si>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</si>
  <si>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</si>
  <si>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</si>
  <si>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</si>
  <si>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</si>
  <si>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</si>
  <si>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</si>
  <si>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</si>
  <si>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</si>
  <si>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</si>
  <si>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</si>
  <si>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</si>
  <si>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</si>
  <si>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</si>
  <si>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</si>
  <si>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</si>
  <si>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</si>
  <si>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</si>
  <si>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</si>
  <si>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</si>
  <si>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</si>
  <si>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</si>
  <si>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</si>
  <si>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</si>
  <si>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</si>
  <si>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</si>
  <si>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</si>
  <si>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</si>
  <si>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</si>
  <si>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</si>
  <si>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</si>
  <si>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</si>
  <si>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</si>
  <si>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</si>
  <si>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</si>
  <si>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</si>
  <si>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</si>
  <si>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</si>
  <si>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</si>
  <si>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</si>
  <si>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</si>
  <si>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</si>
  <si>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</si>
  <si>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</si>
  <si>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</si>
  <si>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</si>
  <si>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</si>
  <si>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</si>
  <si>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</si>
  <si>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</si>
  <si>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</si>
  <si>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</si>
  <si>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</si>
  <si>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</si>
  <si>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</si>
  <si>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</si>
  <si>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</si>
  <si>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</si>
  <si>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</si>
  <si>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</si>
  <si>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</si>
  <si>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</si>
  <si>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</si>
  <si>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</si>
  <si>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</si>
  <si>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</si>
  <si>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</si>
  <si>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</si>
  <si>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</si>
  <si>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</si>
  <si>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</si>
  <si>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</si>
  <si>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</si>
  <si>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</si>
  <si>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</si>
  <si>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</si>
  <si>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</si>
  <si>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</si>
  <si>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</si>
  <si>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</si>
  <si>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</si>
  <si>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</si>
  <si>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</si>
  <si>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</si>
  <si>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</si>
  <si>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</si>
  <si>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</si>
  <si>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</si>
  <si>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</si>
  <si>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</si>
  <si>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</si>
  <si>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</si>
  <si>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</si>
  <si>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</si>
  <si>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</si>
  <si>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</si>
  <si>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</si>
  <si>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</si>
  <si>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</si>
  <si>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</si>
  <si>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</si>
  <si>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</si>
  <si>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</si>
  <si>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</si>
  <si>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</si>
  <si>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</si>
  <si>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</si>
  <si>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</si>
  <si>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</si>
  <si>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</si>
  <si>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</si>
  <si>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</si>
  <si>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</si>
  <si>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</si>
  <si>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</si>
  <si>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</si>
  <si>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</si>
  <si>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</si>
  <si>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</si>
  <si>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</si>
  <si>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</si>
  <si>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</si>
  <si>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</si>
  <si>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</si>
  <si>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</si>
  <si>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</si>
  <si>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</si>
  <si>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</si>
  <si>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</si>
  <si>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</si>
  <si>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</si>
  <si>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</si>
  <si>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</si>
  <si>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</si>
  <si>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</si>
  <si>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</si>
  <si>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</si>
  <si>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</si>
  <si>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</si>
  <si>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</si>
  <si>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</si>
  <si>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</si>
  <si>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</si>
  <si>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</si>
  <si>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</si>
  <si>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</si>
  <si>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</si>
  <si>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</si>
  <si>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</si>
  <si>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</si>
  <si>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</si>
  <si>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</si>
  <si>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</si>
  <si>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</si>
  <si>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</si>
  <si>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</si>
  <si>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</si>
  <si>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</si>
  <si>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</si>
  <si>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</si>
  <si>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</si>
  <si>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</si>
  <si>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</si>
  <si>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</si>
  <si>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</si>
  <si>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</si>
  <si>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</si>
  <si>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</si>
  <si>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</si>
  <si>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</si>
  <si>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</si>
  <si>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</si>
  <si>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</si>
  <si>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</si>
  <si>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</si>
  <si>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</si>
  <si>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</si>
  <si>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</si>
  <si>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</si>
  <si>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</si>
  <si>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</si>
  <si>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</si>
  <si>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</si>
  <si>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</si>
  <si>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</si>
  <si>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</si>
  <si>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</si>
  <si>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</si>
  <si>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</si>
  <si>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</si>
  <si>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</si>
  <si>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</si>
  <si>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</si>
  <si>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</si>
  <si>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</si>
  <si>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</si>
  <si>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</si>
  <si>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</si>
  <si>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</si>
  <si>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</si>
  <si>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</si>
  <si>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</si>
  <si>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</si>
  <si>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</si>
  <si>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</si>
  <si>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</si>
  <si>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</si>
  <si>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</si>
  <si>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</si>
  <si>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</si>
  <si>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</si>
  <si>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</si>
  <si>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</si>
  <si>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</si>
  <si>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</si>
  <si>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</si>
  <si>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</si>
  <si>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</si>
  <si>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</si>
  <si>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</si>
  <si>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</si>
  <si>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</si>
  <si>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</si>
  <si>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</si>
  <si>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</si>
  <si>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</si>
  <si>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</si>
  <si>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</si>
  <si>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</si>
  <si>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</si>
  <si>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</si>
  <si>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</si>
  <si>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</si>
  <si>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</si>
  <si>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</si>
  <si>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</si>
  <si>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</si>
  <si>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</si>
  <si>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</si>
  <si>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</si>
  <si>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</si>
  <si>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</si>
  <si>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</si>
  <si>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</si>
  <si>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</si>
  <si>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</si>
  <si>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</si>
  <si>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</si>
  <si>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</si>
  <si>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</si>
  <si>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</si>
  <si>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</si>
  <si>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</si>
  <si>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</si>
  <si>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</si>
  <si>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</si>
  <si>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</si>
  <si>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</si>
  <si>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</si>
  <si>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</si>
  <si>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</si>
  <si>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</si>
  <si>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</si>
  <si>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</si>
  <si>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</si>
  <si>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</si>
  <si>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</si>
  <si>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</si>
  <si>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</si>
  <si>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</si>
  <si>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</si>
  <si>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</si>
  <si>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</si>
  <si>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</si>
  <si>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</si>
  <si>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</si>
  <si>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</si>
  <si>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</si>
  <si>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</si>
  <si>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</si>
  <si>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</si>
  <si>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</si>
  <si>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</si>
  <si>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</si>
  <si>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</si>
  <si>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</si>
  <si>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</si>
  <si>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</si>
  <si>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</si>
  <si>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</si>
  <si>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</si>
  <si>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</si>
  <si>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</si>
  <si>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</si>
  <si>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</si>
  <si>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</si>
  <si>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</si>
  <si>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</si>
  <si>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</si>
  <si>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</si>
  <si>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</si>
  <si>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</si>
  <si>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</si>
  <si>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</si>
  <si>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</si>
  <si>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</si>
  <si>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</si>
  <si>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</si>
  <si>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</si>
  <si>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</si>
  <si>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</si>
  <si>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</si>
  <si>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</si>
  <si>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</si>
  <si>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</si>
  <si>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</si>
  <si>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</si>
  <si>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</si>
  <si>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</si>
  <si>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</si>
  <si>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</si>
  <si>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</si>
  <si>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</si>
  <si>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</si>
  <si>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</si>
  <si>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</si>
  <si>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</si>
  <si>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</si>
  <si>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</si>
  <si>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</si>
  <si>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</si>
  <si>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</si>
  <si>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</si>
  <si>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</si>
  <si>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</si>
  <si>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</si>
  <si>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</si>
  <si>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</si>
  <si>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</si>
  <si>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</si>
  <si>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</si>
  <si>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</si>
  <si>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</si>
  <si>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</si>
  <si>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</si>
  <si>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</si>
  <si>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</si>
  <si>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</si>
  <si>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</si>
  <si>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</si>
  <si>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</si>
  <si>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</si>
  <si>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</si>
  <si>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</si>
  <si>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</si>
  <si>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</si>
  <si>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</si>
  <si>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</si>
  <si>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</si>
  <si>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</si>
  <si>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</si>
  <si>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</si>
  <si>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</si>
  <si>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</si>
  <si>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</si>
  <si>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</si>
  <si>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</si>
  <si>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</si>
  <si>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</si>
  <si>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</si>
  <si>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</si>
  <si>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</si>
  <si>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</si>
  <si>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</si>
  <si>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</si>
  <si>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</si>
  <si>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</si>
  <si>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</si>
  <si>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</si>
  <si>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</si>
  <si>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</si>
  <si>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</si>
  <si>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</si>
  <si>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</si>
  <si>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</si>
  <si>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</si>
  <si>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</si>
  <si>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</si>
  <si>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</si>
  <si>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</si>
  <si>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</si>
  <si>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</si>
  <si>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</si>
  <si>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</si>
  <si>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</si>
  <si>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</si>
  <si>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</si>
  <si>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</si>
  <si>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</si>
  <si>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</si>
  <si>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</si>
  <si>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</si>
  <si>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</si>
  <si>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</si>
  <si>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</si>
  <si>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</si>
  <si>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</si>
  <si>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</si>
  <si>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</si>
  <si>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</si>
  <si>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</si>
  <si>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</si>
  <si>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</si>
  <si>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</si>
  <si>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</si>
  <si>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</si>
  <si>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</si>
  <si>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</si>
  <si>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</si>
  <si>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</si>
  <si>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</si>
  <si>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</si>
  <si>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</si>
  <si>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</si>
  <si>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</si>
  <si>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</si>
  <si>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</si>
  <si>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</si>
  <si>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</si>
  <si>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</si>
  <si>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</si>
  <si>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</si>
  <si>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</si>
  <si>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</si>
  <si>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</si>
  <si>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</si>
  <si>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</si>
  <si>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</si>
  <si>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</si>
  <si>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</si>
  <si>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</si>
  <si>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</si>
  <si>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</si>
  <si>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</si>
  <si>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</si>
  <si>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</si>
  <si>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</si>
  <si>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</si>
  <si>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</si>
  <si>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</si>
  <si>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</si>
  <si>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</si>
  <si>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</si>
  <si>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</si>
  <si>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</si>
  <si>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</si>
  <si>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</si>
  <si>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</si>
  <si>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</si>
  <si>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</si>
  <si>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</si>
  <si>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</si>
  <si>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</si>
  <si>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</si>
  <si>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</si>
  <si>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</si>
  <si>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</si>
  <si>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</si>
  <si>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</si>
  <si>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</si>
  <si>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</si>
  <si>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</si>
  <si>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</si>
  <si>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</si>
  <si>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</si>
  <si>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</si>
  <si>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</si>
  <si>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</si>
  <si>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</si>
  <si>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</si>
  <si>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</si>
  <si>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</si>
  <si>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</si>
  <si>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</si>
  <si>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</si>
  <si>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</si>
  <si>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</si>
  <si>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</si>
  <si>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</si>
  <si>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</si>
  <si>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</si>
  <si>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</si>
  <si>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</si>
  <si>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</si>
  <si>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</si>
  <si>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</si>
  <si>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</si>
  <si>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</si>
  <si>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</si>
  <si>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</si>
  <si>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</si>
  <si>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</si>
  <si>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</si>
  <si>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</si>
  <si>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</si>
  <si>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</si>
  <si>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</si>
  <si>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</si>
  <si>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</si>
  <si>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</si>
  <si>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</si>
  <si>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</si>
  <si>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</si>
  <si>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</si>
  <si>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</si>
  <si>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</si>
  <si>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</si>
  <si>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</si>
  <si>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</si>
  <si>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</si>
  <si>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</si>
  <si>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</si>
  <si>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</si>
  <si>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</si>
  <si>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</si>
  <si>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</si>
  <si>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</si>
  <si>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</si>
  <si>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</si>
  <si>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</si>
  <si>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</si>
  <si>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</si>
  <si>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</si>
  <si>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</si>
  <si>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</si>
  <si>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</si>
  <si>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</si>
  <si>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</si>
  <si>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</si>
  <si>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</si>
  <si>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</si>
  <si>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</si>
  <si>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</si>
  <si>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</si>
  <si>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</si>
  <si>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</si>
  <si>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</si>
  <si>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</si>
  <si>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</si>
  <si>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</si>
  <si>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</si>
  <si>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</si>
  <si>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</si>
  <si>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</si>
  <si>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</si>
  <si>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</si>
  <si>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</si>
  <si>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</si>
  <si>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</si>
  <si>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</si>
  <si>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</si>
  <si>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</si>
  <si>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</si>
  <si>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</si>
  <si>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</si>
  <si>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</si>
  <si>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</si>
  <si>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</si>
  <si>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</si>
  <si>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</si>
  <si>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</si>
  <si>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</si>
  <si>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</si>
  <si>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</si>
  <si>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</si>
  <si>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</si>
  <si>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</si>
  <si>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</si>
  <si>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</si>
  <si>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</si>
  <si>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</si>
  <si>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</si>
  <si>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</si>
  <si>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</si>
  <si>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</si>
  <si>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</si>
  <si>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</si>
  <si>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</si>
  <si>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</si>
  <si>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</si>
  <si>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</si>
  <si>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</si>
  <si>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</si>
  <si>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</si>
  <si>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</si>
  <si>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</si>
  <si>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</si>
  <si>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</si>
  <si>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</si>
  <si>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</si>
  <si>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</si>
  <si>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</si>
  <si>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</si>
  <si>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</si>
  <si>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</si>
  <si>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</si>
  <si>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</si>
  <si>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</si>
  <si>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</si>
  <si>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</si>
  <si>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</si>
  <si>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</si>
  <si>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</si>
  <si>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</si>
  <si>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</si>
  <si>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</si>
  <si>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</si>
  <si>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</si>
  <si>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</si>
  <si>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</si>
  <si>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</si>
  <si>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</si>
  <si>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</si>
  <si>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</si>
  <si>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</si>
  <si>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</si>
  <si>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</si>
  <si>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</si>
  <si>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</si>
  <si>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</si>
  <si>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</si>
  <si>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</si>
  <si>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</si>
  <si>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</si>
  <si>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</si>
  <si>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</si>
  <si>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</si>
  <si>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</si>
  <si>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</si>
  <si>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</si>
  <si>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</si>
  <si>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</si>
  <si>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</si>
  <si>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</si>
  <si>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</si>
  <si>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</si>
  <si>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</si>
  <si>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</si>
  <si>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</si>
  <si>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</si>
  <si>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</si>
  <si>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</si>
  <si>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</si>
  <si>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</si>
  <si>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</si>
  <si>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</si>
  <si>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</si>
  <si>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</si>
  <si>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</si>
  <si>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</si>
  <si>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</si>
  <si>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</si>
  <si>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</si>
  <si>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</si>
  <si>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</si>
  <si>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</si>
  <si>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</si>
  <si>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</si>
  <si>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</si>
  <si>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</si>
  <si>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</si>
  <si>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</si>
  <si>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</si>
  <si>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</si>
  <si>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</si>
  <si>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</si>
  <si>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</si>
  <si>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</si>
  <si>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</si>
  <si>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</si>
  <si>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</si>
  <si>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</si>
  <si>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</si>
  <si>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</si>
  <si>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</si>
  <si>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</si>
  <si>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</si>
  <si>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</si>
  <si>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</si>
  <si>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</si>
  <si>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</si>
  <si>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</si>
  <si>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</si>
  <si>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</si>
  <si>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</si>
  <si>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</si>
  <si>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</si>
  <si>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</si>
  <si>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</si>
  <si>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</si>
  <si>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</si>
  <si>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</si>
  <si>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</si>
  <si>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</si>
  <si>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</si>
  <si>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</si>
  <si>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</si>
  <si>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</si>
  <si>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</si>
  <si>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</si>
  <si>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</si>
  <si>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</si>
  <si>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</si>
  <si>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</si>
  <si>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</si>
  <si>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</si>
  <si>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</si>
  <si>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</si>
  <si>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</si>
  <si>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</si>
  <si>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</si>
  <si>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</si>
  <si>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</si>
  <si>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</si>
  <si>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</si>
  <si>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</si>
  <si>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</si>
  <si>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</si>
  <si>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</si>
  <si>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</si>
  <si>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</si>
  <si>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</si>
  <si>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</si>
  <si>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</si>
  <si>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</si>
  <si>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</si>
  <si>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</si>
  <si>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</si>
  <si>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</si>
  <si>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</si>
  <si>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</si>
  <si>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</si>
  <si>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</si>
  <si>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</si>
  <si>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</si>
  <si>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</si>
  <si>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</si>
  <si>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</si>
  <si>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</si>
  <si>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</si>
  <si>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</si>
  <si>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</si>
  <si>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</si>
  <si>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</si>
  <si>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</si>
  <si>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</si>
  <si>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</si>
  <si>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</si>
  <si>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</si>
  <si>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</si>
  <si>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</si>
  <si>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</si>
  <si>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</si>
  <si>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</si>
  <si>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</si>
  <si>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</si>
  <si>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</si>
  <si>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</si>
  <si>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</si>
  <si>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</si>
  <si>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</si>
  <si>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</si>
  <si>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</si>
  <si>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</si>
  <si>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</si>
  <si>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</si>
  <si>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</si>
  <si>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</si>
  <si>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</si>
  <si>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</si>
  <si>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</si>
  <si>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</si>
  <si>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</si>
  <si>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</si>
  <si>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</si>
  <si>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</si>
  <si>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</si>
  <si>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</si>
  <si>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</si>
  <si>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</si>
  <si>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</si>
  <si>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</si>
  <si>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</si>
  <si>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</si>
  <si>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</si>
  <si>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</si>
  <si>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</si>
  <si>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</si>
  <si>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</si>
  <si>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</si>
  <si>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</si>
  <si>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</si>
  <si>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</si>
  <si>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</si>
  <si>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</si>
  <si>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</si>
  <si>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</si>
  <si>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</si>
  <si>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</si>
  <si>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</si>
  <si>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</si>
  <si>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</si>
  <si>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</si>
  <si>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</si>
  <si>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</si>
  <si>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</si>
  <si>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</si>
  <si>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</si>
  <si>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</si>
  <si>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</si>
  <si>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</si>
  <si>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</si>
  <si>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</si>
  <si>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</si>
  <si>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</si>
  <si>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</si>
  <si>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</si>
  <si>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</si>
  <si>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</si>
  <si>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</si>
  <si>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</si>
  <si>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</si>
  <si>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</si>
  <si>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</si>
  <si>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</si>
  <si>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</si>
  <si>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</si>
  <si>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</si>
  <si>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</si>
  <si>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</si>
  <si>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</si>
  <si>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</si>
  <si>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</si>
  <si>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</si>
  <si>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</si>
  <si>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</si>
  <si>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</si>
  <si>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</si>
  <si>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</si>
  <si>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</si>
  <si>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</si>
  <si>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</si>
  <si>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</si>
  <si>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</si>
  <si>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</si>
  <si>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</si>
  <si>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</si>
  <si>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</si>
  <si>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</si>
  <si>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</si>
  <si>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</si>
  <si>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</si>
  <si>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</si>
  <si>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</si>
  <si>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</si>
  <si>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</si>
  <si>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</si>
  <si>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</si>
  <si>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</si>
  <si>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</si>
  <si>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</si>
  <si>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</si>
  <si>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</si>
  <si>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</si>
  <si>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</si>
  <si>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</si>
  <si>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</si>
  <si>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</si>
  <si>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</si>
  <si>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</si>
  <si>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</si>
  <si>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</si>
  <si>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</si>
  <si>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</si>
  <si>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</si>
  <si>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</si>
  <si>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</si>
  <si>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</si>
  <si>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</si>
  <si>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</si>
  <si>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</si>
  <si>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</si>
  <si>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</si>
  <si>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</si>
  <si>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</si>
  <si>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</si>
  <si>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</si>
  <si>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</si>
  <si>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</si>
  <si>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</si>
  <si>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</si>
  <si>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</si>
  <si>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</si>
  <si>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</si>
  <si>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</si>
  <si>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</si>
  <si>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</si>
  <si>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</si>
  <si>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</si>
  <si>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</si>
  <si>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</si>
  <si>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</si>
  <si>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</si>
  <si>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</si>
  <si>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</si>
  <si>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</si>
  <si>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</si>
  <si>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</si>
  <si>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</si>
  <si>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</si>
  <si>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</si>
  <si>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</si>
  <si>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</si>
  <si>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</si>
  <si>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</si>
  <si>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</si>
  <si>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</si>
  <si>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</si>
  <si>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</si>
  <si>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</si>
  <si>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</si>
  <si>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</si>
  <si>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</si>
  <si>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</si>
  <si>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</si>
  <si>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</si>
  <si>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</si>
  <si>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</si>
  <si>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</si>
  <si>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</si>
  <si>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</si>
  <si>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</si>
  <si>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</si>
  <si>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</si>
  <si>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</si>
  <si>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</si>
  <si>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</si>
  <si>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</si>
  <si>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</si>
  <si>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</si>
  <si>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</si>
  <si>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</si>
  <si>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</si>
  <si>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</si>
  <si>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</si>
  <si>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</si>
  <si>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</si>
  <si>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</si>
  <si>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</si>
  <si>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</si>
  <si>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</si>
  <si>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</si>
  <si>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</si>
  <si>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</si>
  <si>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</si>
  <si>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</si>
  <si>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</si>
  <si>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</si>
  <si>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</si>
  <si>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</si>
  <si>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</si>
  <si>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</si>
  <si>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</si>
  <si>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</si>
  <si>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</si>
  <si>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</si>
  <si>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</si>
  <si>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</si>
  <si>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</si>
  <si>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</si>
  <si>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</si>
  <si>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</si>
  <si>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</si>
  <si>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</si>
  <si>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</si>
  <si>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</si>
  <si>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</si>
  <si>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</si>
  <si>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</si>
  <si>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</si>
  <si>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</si>
  <si>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</si>
  <si>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</si>
  <si>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</si>
  <si>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</si>
  <si>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</si>
  <si>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</si>
  <si>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</si>
  <si>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</si>
  <si>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</si>
  <si>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</si>
  <si>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</si>
  <si>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</si>
  <si>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</si>
  <si>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</si>
  <si>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</si>
  <si>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</si>
  <si>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</si>
  <si>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</si>
  <si>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</si>
  <si>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</si>
  <si>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</si>
  <si>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</si>
  <si>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</si>
  <si>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</si>
  <si>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</si>
  <si>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</si>
  <si>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</si>
  <si>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</si>
  <si>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</si>
  <si>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</si>
  <si>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</si>
  <si>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</si>
  <si>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</si>
  <si>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</si>
  <si>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</si>
  <si>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</si>
  <si>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</si>
  <si>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</si>
  <si>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</si>
  <si>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</si>
  <si>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</si>
  <si>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</si>
  <si>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</si>
  <si>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</si>
  <si>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</si>
  <si>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</si>
  <si>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</si>
  <si>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</si>
  <si>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</si>
  <si>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</si>
  <si>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</si>
  <si>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</si>
  <si>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</si>
  <si>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</si>
  <si>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</si>
  <si>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</si>
  <si>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</si>
  <si>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</si>
  <si>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</si>
  <si>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</si>
  <si>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</si>
  <si>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</si>
  <si>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</si>
  <si>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</si>
  <si>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</si>
  <si>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</si>
  <si>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</si>
  <si>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</si>
  <si>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</si>
  <si>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</si>
  <si>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</si>
  <si>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</si>
  <si>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</si>
  <si>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</si>
  <si>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</si>
  <si>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</si>
  <si>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</si>
  <si>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</si>
  <si>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</si>
  <si>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</si>
  <si>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</si>
  <si>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</si>
  <si>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</si>
  <si>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</si>
  <si>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</si>
  <si>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</si>
  <si>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</si>
  <si>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</si>
  <si>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</si>
  <si>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</si>
  <si>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</si>
  <si>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</si>
  <si>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</si>
  <si>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</si>
  <si>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</si>
  <si>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</si>
  <si>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</si>
  <si>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</si>
  <si>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</si>
  <si>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</si>
  <si>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</si>
  <si>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</si>
  <si>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</si>
  <si>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</si>
  <si>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</si>
  <si>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</si>
  <si>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</si>
  <si>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</si>
  <si>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</si>
  <si>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</si>
  <si>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</si>
  <si>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</si>
  <si>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</si>
  <si>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</si>
  <si>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</si>
  <si>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</si>
  <si>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</si>
  <si>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</si>
  <si>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</si>
  <si>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</si>
  <si>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</si>
  <si>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</si>
  <si>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</si>
  <si>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</si>
  <si>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</si>
  <si>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</si>
  <si>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</si>
  <si>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</si>
  <si>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</si>
  <si>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</si>
  <si>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</si>
  <si>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</si>
  <si>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</si>
  <si>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</si>
  <si>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</si>
  <si>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</si>
  <si>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</si>
  <si>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</si>
  <si>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</si>
  <si>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</si>
  <si>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</si>
  <si>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</si>
  <si>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</si>
  <si>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</si>
  <si>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</si>
  <si>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</si>
  <si>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</si>
  <si>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</si>
  <si>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</si>
  <si>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</si>
  <si>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</si>
  <si>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</si>
  <si>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</si>
  <si>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</si>
  <si>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</si>
  <si>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</si>
  <si>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</si>
  <si>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</si>
  <si>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</si>
  <si>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</si>
  <si>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</si>
  <si>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</si>
  <si>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</si>
  <si>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</si>
  <si>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</si>
  <si>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</si>
  <si>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</si>
  <si>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</si>
  <si>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</si>
  <si>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</si>
  <si>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</si>
  <si>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</si>
  <si>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</si>
  <si>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</si>
  <si>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</si>
  <si>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</si>
  <si>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</si>
  <si>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</si>
  <si>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</si>
  <si>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</si>
  <si>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</si>
  <si>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</si>
  <si>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</si>
  <si>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</si>
  <si>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</si>
  <si>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</si>
  <si>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</si>
  <si>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</si>
  <si>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</si>
  <si>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</si>
  <si>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</si>
  <si>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</si>
  <si>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</si>
  <si>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</si>
  <si>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</si>
  <si>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</si>
  <si>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</si>
  <si>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</si>
  <si>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</si>
  <si>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</si>
  <si>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</si>
  <si>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</si>
  <si>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</si>
  <si>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</si>
  <si>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</si>
  <si>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</si>
  <si>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</si>
  <si>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</si>
  <si>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</si>
  <si>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</si>
  <si>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</si>
  <si>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</si>
  <si>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</si>
  <si>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</si>
  <si>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</si>
  <si>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</si>
  <si>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</si>
  <si>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</si>
  <si>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</si>
  <si>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</si>
  <si>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</si>
  <si>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</si>
  <si>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</si>
  <si>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</si>
  <si>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</si>
  <si>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</si>
  <si>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</si>
  <si>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</si>
  <si>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</si>
  <si>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</si>
  <si>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</si>
  <si>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</si>
  <si>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</si>
  <si>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</si>
  <si>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</si>
  <si>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</si>
  <si>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</si>
  <si>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</si>
  <si>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</si>
  <si>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</si>
  <si>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</si>
  <si>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</si>
  <si>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</si>
  <si>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</si>
  <si>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</si>
  <si>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</si>
  <si>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</si>
  <si>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</si>
  <si>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</si>
  <si>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</si>
  <si>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</si>
  <si>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</si>
  <si>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</si>
  <si>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</si>
  <si>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</si>
  <si>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</si>
  <si>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</si>
  <si>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</si>
  <si>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</si>
  <si>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</si>
  <si>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</si>
  <si>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</si>
  <si>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</si>
  <si>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</si>
  <si>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</si>
  <si>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</si>
  <si>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</si>
  <si>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</si>
  <si>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</si>
  <si>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</si>
  <si>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</si>
  <si>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</si>
  <si>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</si>
  <si>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</si>
  <si>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</si>
  <si>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</si>
  <si>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</si>
  <si>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</si>
  <si>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</si>
  <si>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</si>
  <si>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</si>
  <si>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</si>
  <si>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</si>
  <si>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</si>
  <si>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</si>
  <si>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</si>
  <si>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</si>
  <si>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</si>
  <si>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</si>
  <si>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</si>
  <si>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</si>
  <si>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</si>
  <si>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</si>
  <si>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</si>
  <si>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</si>
  <si>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</si>
  <si>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</si>
  <si>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</si>
  <si>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</si>
  <si>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</si>
  <si>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</si>
  <si>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</si>
  <si>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</si>
  <si>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</si>
  <si>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</si>
  <si>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</si>
  <si>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</si>
  <si>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</si>
  <si>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</si>
  <si>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</si>
  <si>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</si>
  <si>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</si>
  <si>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</si>
  <si>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</si>
  <si>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</si>
  <si>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</si>
  <si>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</si>
  <si>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</si>
  <si>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</si>
  <si>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</si>
  <si>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</si>
  <si>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</si>
  <si>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</si>
  <si>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</si>
  <si>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</si>
  <si>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</si>
  <si>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</si>
  <si>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</si>
  <si>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</si>
  <si>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</si>
  <si>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</si>
  <si>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</si>
  <si>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</si>
  <si>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</si>
  <si>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</si>
  <si>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</si>
  <si>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</si>
  <si>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</si>
  <si>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</si>
  <si>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</si>
  <si>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</si>
  <si>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</si>
  <si>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</si>
  <si>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</si>
  <si>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</si>
  <si>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</si>
  <si>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</si>
  <si>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</si>
  <si>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</si>
  <si>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</si>
  <si>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</si>
  <si>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</si>
  <si>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</si>
  <si>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</si>
  <si>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</si>
  <si>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</si>
  <si>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</si>
  <si>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</si>
  <si>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</si>
  <si>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</si>
  <si>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</si>
  <si>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</si>
  <si>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</si>
  <si>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</si>
  <si>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</si>
  <si>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</si>
  <si>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</si>
  <si>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</si>
  <si>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</si>
  <si>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</si>
  <si>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</si>
  <si>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</si>
  <si>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</si>
  <si>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</si>
  <si>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</si>
  <si>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</si>
  <si>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</si>
  <si>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</si>
  <si>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</si>
  <si>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</si>
  <si>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</si>
  <si>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</si>
  <si>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</si>
  <si>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</si>
  <si>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</si>
  <si>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</si>
  <si>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</si>
  <si>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</si>
  <si>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</si>
  <si>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</si>
  <si>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</si>
  <si>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</si>
  <si>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</si>
  <si>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</si>
  <si>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</si>
  <si>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</si>
  <si>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</si>
  <si>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</si>
  <si>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</si>
  <si>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</si>
  <si>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</si>
  <si>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</si>
  <si>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</si>
  <si>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</si>
  <si>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</si>
  <si>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</si>
  <si>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</si>
  <si>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</si>
  <si>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</si>
  <si>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</si>
  <si>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</si>
  <si>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</si>
  <si>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</si>
  <si>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</si>
  <si>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</si>
  <si>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</si>
  <si>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</si>
  <si>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</si>
  <si>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</si>
  <si>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</si>
  <si>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</si>
  <si>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</si>
  <si>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</si>
  <si>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</si>
  <si>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</si>
  <si>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</si>
  <si>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</si>
  <si>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</si>
  <si>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</si>
  <si>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</si>
  <si>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</si>
  <si>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</si>
  <si>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</si>
  <si>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</si>
  <si>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</si>
  <si>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</si>
  <si>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</si>
  <si>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</si>
  <si>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</si>
  <si>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</si>
  <si>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</si>
  <si>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</si>
  <si>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</si>
  <si>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</si>
  <si>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</si>
  <si>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</si>
  <si>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</si>
  <si>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</si>
  <si>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</si>
  <si>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</si>
  <si>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</si>
  <si>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</si>
  <si>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</si>
  <si>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</si>
  <si>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</si>
  <si>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</si>
  <si>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</si>
  <si>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</si>
  <si>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</si>
  <si>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</si>
  <si>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</si>
  <si>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</si>
  <si>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</si>
  <si>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</si>
  <si>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</si>
  <si>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</si>
  <si>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</si>
  <si>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</si>
  <si>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</si>
  <si>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</si>
  <si>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</si>
  <si>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</si>
  <si>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</si>
  <si>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</si>
  <si>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</si>
  <si>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</si>
  <si>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</si>
  <si>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</si>
  <si>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</si>
  <si>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</si>
  <si>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</si>
  <si>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</si>
  <si>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</si>
  <si>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</si>
  <si>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</si>
  <si>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</si>
  <si>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</si>
  <si>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</si>
  <si>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</si>
  <si>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</si>
  <si>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</si>
  <si>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</si>
  <si>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</si>
  <si>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</si>
  <si>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</si>
  <si>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</si>
  <si>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</si>
  <si>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</si>
  <si>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</si>
  <si>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</si>
  <si>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</si>
  <si>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</si>
  <si>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</si>
  <si>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</si>
  <si>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</si>
  <si>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</si>
  <si>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</si>
  <si>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</si>
  <si>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</si>
  <si>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</si>
  <si>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</si>
  <si>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</si>
  <si>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</si>
  <si>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</si>
  <si>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</si>
  <si>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</si>
  <si>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</si>
  <si>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</si>
  <si>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</si>
  <si>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</si>
  <si>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</si>
  <si>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</si>
  <si>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</si>
  <si>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</si>
  <si>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</si>
  <si>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</si>
  <si>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</si>
  <si>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</si>
  <si>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</si>
  <si>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</si>
  <si>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</si>
  <si>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</si>
  <si>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</si>
  <si>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</si>
  <si>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</si>
  <si>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</si>
  <si>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</si>
  <si>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</si>
  <si>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</si>
  <si>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</si>
  <si>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</si>
  <si>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</si>
  <si>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</si>
  <si>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</si>
  <si>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</si>
  <si>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</si>
  <si>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</si>
  <si>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</si>
  <si>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</si>
  <si>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</si>
  <si>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</si>
  <si>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</si>
  <si>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</si>
  <si>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</si>
  <si>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</si>
  <si>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</si>
  <si>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</si>
  <si>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</si>
  <si>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</si>
  <si>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</si>
  <si>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</si>
  <si>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</si>
  <si>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</si>
  <si>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</si>
  <si>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</si>
  <si>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</si>
  <si>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</si>
  <si>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</si>
  <si>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</si>
  <si>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</si>
  <si>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</si>
  <si>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</si>
  <si>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</si>
  <si>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</si>
  <si>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</si>
  <si>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</si>
  <si>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</si>
  <si>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</si>
  <si>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</si>
  <si>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</si>
  <si>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</si>
  <si>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</si>
  <si>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</si>
  <si>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</si>
  <si>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</si>
  <si>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</si>
  <si>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</si>
  <si>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</si>
  <si>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</si>
  <si>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</si>
  <si>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</si>
  <si>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</si>
  <si>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</si>
  <si>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</si>
  <si>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</si>
  <si>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</si>
  <si>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</si>
  <si>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</si>
  <si>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</si>
  <si>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</si>
  <si>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</si>
  <si>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</si>
  <si>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</si>
  <si>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</si>
  <si>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</si>
  <si>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</si>
  <si>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</si>
  <si>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</si>
  <si>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</si>
  <si>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</si>
  <si>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</si>
  <si>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</si>
  <si>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</si>
  <si>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</si>
  <si>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</si>
  <si>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</si>
  <si>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</si>
  <si>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</si>
  <si>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</si>
  <si>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</si>
  <si>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</si>
  <si>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</si>
  <si>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</si>
  <si>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</si>
  <si>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</si>
  <si>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</si>
  <si>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</si>
  <si>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</si>
  <si>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</si>
  <si>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</si>
  <si>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</si>
  <si>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</si>
  <si>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</si>
  <si>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</si>
  <si>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</si>
  <si>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</si>
  <si>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</si>
  <si>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</si>
  <si>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</si>
  <si>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</si>
  <si>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</si>
  <si>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</si>
  <si>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</si>
  <si>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</si>
  <si>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</si>
  <si>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</si>
  <si>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</si>
  <si>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</si>
  <si>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</si>
  <si>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</si>
  <si>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</si>
  <si>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</si>
  <si>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</si>
  <si>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</si>
  <si>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</si>
  <si>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</si>
  <si>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</si>
  <si>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</si>
  <si>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</si>
  <si>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</si>
  <si>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</si>
  <si>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</si>
  <si>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</si>
  <si>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</si>
  <si>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</si>
  <si>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</si>
  <si>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</si>
  <si>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</si>
  <si>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</si>
  <si>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</si>
  <si>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</si>
  <si>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</si>
  <si>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</si>
  <si>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</si>
  <si>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</si>
  <si>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</si>
  <si>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</si>
  <si>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</si>
  <si>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</si>
  <si>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</si>
  <si>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</si>
  <si>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</si>
  <si>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</si>
  <si>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</si>
  <si>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</si>
  <si>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</si>
  <si>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</si>
  <si>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</si>
  <si>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</si>
  <si>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</si>
  <si>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</si>
  <si>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</si>
  <si>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</si>
  <si>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</si>
  <si>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</si>
  <si>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</si>
  <si>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</si>
  <si>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</si>
  <si>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</si>
  <si>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</si>
  <si>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</si>
  <si>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</si>
  <si>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</si>
  <si>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</si>
  <si>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</si>
  <si>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</si>
  <si>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</si>
  <si>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</si>
  <si>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</si>
  <si>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</si>
  <si>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</si>
  <si>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</si>
  <si>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</si>
  <si>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</si>
  <si>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</si>
  <si>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</si>
  <si>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</si>
  <si>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</si>
  <si>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</si>
  <si>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</si>
  <si>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</si>
  <si>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</si>
  <si>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</si>
  <si>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</si>
  <si>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</si>
  <si>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</si>
  <si>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</si>
  <si>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</si>
  <si>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</si>
  <si>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</si>
  <si>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</si>
  <si>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</si>
  <si>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</si>
  <si>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</si>
  <si>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</si>
  <si>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</si>
  <si>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</si>
  <si>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</si>
  <si>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</si>
  <si>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</si>
  <si>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</si>
  <si>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</si>
  <si>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</si>
  <si>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</si>
  <si>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</si>
  <si>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</si>
  <si>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</si>
  <si>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</si>
  <si>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</si>
  <si>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</si>
  <si>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</si>
  <si>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</si>
  <si>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</si>
  <si>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</si>
  <si>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</si>
  <si>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</si>
  <si>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</si>
  <si>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</si>
  <si>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</si>
  <si>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</si>
  <si>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</si>
  <si>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</si>
  <si>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</si>
  <si>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</si>
  <si>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</si>
  <si>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</si>
  <si>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</si>
  <si>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</si>
  <si>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</si>
  <si>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</si>
  <si>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</si>
  <si>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</si>
  <si>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</si>
  <si>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</si>
  <si>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</si>
  <si>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</si>
  <si>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</si>
  <si>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</si>
  <si>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</si>
  <si>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</si>
  <si>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</si>
  <si>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</si>
  <si>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</si>
  <si>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</si>
  <si>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</si>
  <si>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</si>
  <si>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</si>
  <si>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</si>
  <si>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</si>
  <si>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</si>
  <si>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</si>
  <si>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</si>
  <si>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</si>
  <si>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</si>
  <si>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</si>
  <si>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</si>
  <si>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</si>
  <si>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</si>
  <si>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</si>
  <si>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</si>
  <si>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</si>
  <si>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</si>
  <si>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</si>
  <si>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</si>
  <si>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</si>
  <si>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</si>
  <si>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</si>
  <si>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</si>
  <si>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</si>
  <si>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</si>
  <si>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</si>
  <si>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</si>
  <si>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</si>
  <si>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</si>
  <si>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</si>
  <si>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</si>
  <si>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</si>
  <si>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</si>
  <si>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</si>
  <si>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</si>
  <si>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</si>
  <si>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</si>
  <si>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</si>
  <si>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</si>
  <si>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</si>
  <si>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</si>
  <si>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</si>
  <si>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</si>
  <si>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</si>
  <si>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</si>
  <si>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</si>
  <si>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</si>
  <si>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</si>
  <si>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</si>
  <si>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</si>
  <si>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</si>
  <si>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</si>
  <si>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</si>
  <si>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</si>
  <si>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</si>
  <si>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</si>
  <si>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</si>
  <si>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</si>
  <si>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</si>
  <si>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</si>
  <si>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</si>
  <si>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</si>
  <si>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</si>
  <si>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</si>
  <si>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</si>
  <si>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</si>
  <si>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</si>
  <si>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</si>
  <si>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</si>
  <si>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</si>
  <si>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</si>
  <si>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</si>
  <si>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</si>
  <si>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</si>
  <si>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</si>
  <si>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</si>
  <si>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</si>
  <si>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</si>
  <si>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</si>
  <si>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</si>
  <si>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</si>
  <si>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</si>
  <si>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</si>
  <si>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</si>
  <si>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</si>
  <si>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</si>
  <si>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</si>
  <si>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</si>
  <si>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</si>
  <si>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</si>
  <si>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</si>
  <si>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</si>
  <si>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</si>
  <si>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</si>
  <si>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</si>
  <si>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</si>
  <si>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</si>
  <si>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</si>
  <si>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</si>
  <si>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</si>
  <si>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</si>
  <si>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</si>
  <si>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</si>
  <si>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</si>
  <si>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</si>
  <si>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</si>
  <si>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</si>
  <si>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</si>
  <si>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</si>
  <si>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</si>
  <si>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</si>
  <si>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</si>
  <si>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</si>
  <si>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</si>
  <si>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</si>
  <si>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</si>
  <si>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</si>
  <si>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</si>
  <si>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</si>
  <si>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</si>
  <si>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</si>
  <si>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</si>
  <si>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</si>
  <si>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</si>
  <si>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</si>
  <si>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</si>
  <si>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</si>
  <si>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</si>
  <si>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</si>
  <si>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</si>
  <si>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</si>
  <si>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</si>
  <si>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</si>
  <si>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</si>
  <si>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</si>
  <si>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</si>
  <si>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</si>
  <si>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</si>
  <si>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</si>
  <si>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</si>
  <si>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</si>
  <si>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</si>
  <si>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</si>
  <si>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</si>
  <si>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</si>
  <si>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</si>
  <si>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</si>
  <si>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</si>
  <si>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</si>
  <si>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</si>
  <si>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</si>
  <si>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</si>
  <si>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</si>
  <si>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</si>
  <si>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</si>
  <si>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</si>
  <si>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</si>
  <si>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</si>
  <si>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</si>
  <si>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</si>
  <si>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</si>
  <si>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</si>
  <si>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</si>
  <si>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</si>
  <si>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</si>
  <si>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</si>
  <si>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</si>
  <si>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</si>
  <si>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</si>
  <si>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</si>
  <si>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</si>
  <si>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</si>
  <si>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</si>
  <si>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</si>
  <si>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</si>
  <si>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</si>
  <si>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</si>
  <si>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</si>
  <si>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</si>
  <si>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</si>
  <si>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</si>
  <si>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</si>
  <si>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</si>
  <si>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</si>
  <si>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</si>
  <si>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</si>
  <si>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</si>
  <si>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</si>
  <si>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</si>
  <si>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</si>
  <si>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</si>
  <si>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</si>
  <si>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</si>
  <si>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</si>
  <si>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</si>
  <si>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</si>
  <si>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</si>
  <si>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</si>
  <si>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</si>
  <si>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</si>
  <si>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</si>
  <si>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</si>
  <si>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</si>
  <si>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</si>
  <si>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</si>
  <si>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</si>
  <si>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</si>
  <si>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</si>
  <si>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</si>
  <si>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</si>
  <si>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</si>
  <si>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</si>
  <si>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</si>
  <si>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</si>
  <si>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</si>
  <si>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</si>
  <si>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</si>
  <si>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</si>
  <si>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</si>
  <si>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</si>
  <si>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</si>
  <si>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</si>
  <si>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</si>
  <si>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</si>
  <si>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</si>
  <si>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</si>
  <si>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</si>
  <si>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</si>
  <si>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</si>
  <si>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</si>
  <si>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</si>
  <si>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</si>
  <si>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</si>
  <si>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</si>
  <si>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</si>
  <si>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</si>
  <si>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</si>
  <si>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</si>
  <si>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</si>
  <si>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</si>
  <si>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</si>
  <si>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</si>
  <si>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</si>
  <si>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</si>
  <si>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</si>
  <si>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</si>
  <si>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</si>
  <si>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</si>
  <si>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</si>
  <si>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</si>
  <si>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</si>
  <si>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</si>
  <si>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</si>
  <si>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</si>
  <si>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</si>
  <si>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</si>
  <si>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</si>
  <si>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</si>
  <si>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</si>
  <si>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</si>
  <si>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</si>
  <si>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</si>
  <si>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</si>
  <si>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</si>
  <si>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</si>
  <si>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</si>
  <si>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</si>
  <si>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</si>
  <si>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</si>
  <si>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</si>
  <si>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</si>
  <si>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</si>
  <si>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</si>
  <si>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</si>
  <si>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</si>
  <si>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</si>
  <si>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</si>
  <si>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</si>
  <si>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</si>
  <si>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</si>
  <si>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</si>
  <si>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</si>
  <si>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</si>
  <si>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</si>
  <si>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</si>
  <si>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</si>
  <si>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</si>
  <si>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</si>
  <si>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</si>
  <si>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</si>
  <si>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</si>
  <si>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</si>
  <si>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</si>
  <si>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</si>
  <si>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</si>
  <si>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</si>
  <si>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</si>
  <si>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</si>
  <si>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</si>
  <si>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</si>
  <si>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</si>
  <si>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</si>
  <si>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</si>
  <si>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</si>
  <si>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</si>
  <si>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</si>
  <si>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</si>
  <si>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</si>
  <si>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</si>
  <si>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</si>
  <si>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</si>
  <si>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</si>
  <si>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</si>
  <si>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</si>
  <si>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</si>
  <si>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</si>
  <si>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</si>
  <si>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</si>
  <si>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</si>
  <si>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</si>
  <si>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</si>
  <si>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</si>
  <si>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</si>
  <si>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</si>
  <si>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</si>
  <si>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</si>
  <si>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</si>
  <si>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</si>
  <si>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</si>
  <si>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</si>
  <si>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</si>
  <si>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</si>
  <si>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</si>
  <si>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</si>
  <si>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</si>
  <si>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</si>
  <si>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</si>
  <si>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</si>
  <si>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</si>
  <si>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</si>
  <si>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</si>
  <si>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</si>
  <si>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</si>
  <si>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</si>
  <si>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</si>
  <si>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</si>
  <si>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</si>
  <si>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</si>
  <si>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</si>
  <si>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</si>
  <si>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</si>
  <si>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</si>
  <si>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</si>
  <si>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</si>
  <si>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</si>
  <si>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</si>
  <si>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</si>
  <si>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</si>
  <si>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</si>
  <si>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</si>
  <si>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</si>
  <si>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</si>
  <si>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</si>
  <si>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</si>
  <si>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</si>
  <si>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</si>
  <si>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</si>
  <si>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</si>
  <si>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</si>
  <si>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</si>
  <si>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</si>
  <si>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</si>
  <si>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</si>
  <si>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</si>
  <si>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</si>
  <si>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</si>
  <si>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</si>
  <si>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</si>
  <si>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</si>
  <si>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</si>
  <si>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</si>
  <si>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</si>
  <si>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</si>
  <si>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</si>
  <si>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</si>
  <si>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</si>
  <si>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</si>
  <si>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</si>
  <si>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</si>
  <si>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</si>
  <si>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</si>
  <si>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</si>
  <si>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</si>
  <si>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</si>
  <si>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</si>
  <si>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</si>
  <si>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</si>
  <si>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</si>
  <si>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</si>
  <si>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</si>
  <si>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</si>
  <si>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</si>
  <si>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</si>
  <si>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</si>
  <si>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</si>
  <si>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</si>
  <si>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</si>
  <si>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</si>
  <si>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</si>
  <si>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</si>
  <si>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</si>
  <si>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</si>
  <si>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</si>
  <si>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</si>
  <si>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</si>
  <si>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</si>
  <si>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</si>
  <si>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</si>
  <si>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</si>
  <si>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</si>
  <si>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</si>
  <si>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</si>
  <si>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</si>
  <si>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</si>
  <si>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</si>
  <si>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</si>
  <si>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</si>
  <si>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</si>
  <si>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</si>
  <si>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</si>
  <si>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</si>
  <si>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</si>
  <si>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</si>
  <si>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</si>
  <si>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</si>
  <si>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</si>
  <si>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</si>
  <si>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</si>
  <si>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</si>
  <si>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</si>
  <si>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</si>
  <si>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</si>
  <si>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</si>
  <si>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</si>
  <si>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</si>
  <si>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</si>
  <si>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</si>
  <si>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</si>
  <si>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</si>
  <si>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</si>
  <si>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</si>
  <si>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</si>
  <si>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</si>
  <si>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</si>
  <si>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</si>
  <si>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</si>
  <si>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</si>
  <si>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</si>
  <si>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</si>
  <si>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</si>
  <si>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</si>
  <si>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</si>
  <si>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</si>
  <si>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</si>
  <si>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</si>
  <si>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</si>
  <si>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</si>
  <si>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</si>
  <si>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</si>
  <si>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</si>
  <si>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</si>
  <si>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</si>
  <si>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</si>
  <si>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</si>
  <si>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</si>
  <si>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</si>
  <si>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</si>
  <si>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</si>
  <si>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</si>
  <si>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</si>
  <si>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</si>
  <si>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</si>
  <si>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</si>
  <si>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</si>
  <si>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</si>
  <si>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</si>
  <si>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</si>
  <si>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</si>
  <si>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</si>
  <si>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</si>
  <si>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</si>
  <si>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</si>
  <si>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</si>
  <si>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</si>
  <si>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</si>
  <si>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</si>
  <si>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</si>
  <si>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</si>
  <si>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</si>
  <si>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</si>
  <si>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</si>
  <si>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</si>
  <si>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</si>
  <si>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</si>
  <si>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</si>
  <si>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</si>
  <si>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</si>
  <si>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</si>
  <si>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</si>
  <si>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</si>
  <si>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</si>
  <si>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</si>
  <si>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</si>
  <si>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</si>
  <si>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</si>
  <si>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</si>
  <si>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</si>
  <si>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</si>
  <si>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</si>
  <si>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</si>
  <si>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</si>
  <si>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</si>
  <si>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</si>
  <si>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</si>
  <si>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</si>
  <si>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</si>
  <si>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</si>
  <si>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</si>
  <si>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</si>
  <si>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</si>
  <si>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</si>
  <si>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</si>
  <si>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</si>
  <si>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</si>
  <si>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</si>
  <si>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</si>
  <si>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</si>
  <si>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</si>
  <si>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</si>
  <si>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</si>
  <si>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</si>
  <si>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</si>
  <si>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</si>
  <si>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</si>
  <si>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</si>
  <si>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</si>
  <si>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</si>
  <si>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</si>
  <si>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</si>
  <si>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</si>
  <si>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</si>
  <si>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</si>
  <si>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</si>
  <si>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</si>
  <si>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</si>
  <si>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</si>
  <si>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</si>
  <si>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</si>
  <si>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</si>
  <si>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</si>
  <si>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</si>
  <si>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</si>
  <si>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</si>
  <si>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</si>
  <si>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</si>
  <si>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</si>
  <si>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</si>
  <si>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</si>
  <si>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</si>
  <si>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</si>
  <si>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</si>
  <si>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</si>
  <si>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</si>
  <si>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</si>
  <si>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</si>
  <si>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</si>
  <si>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</si>
  <si>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</si>
  <si>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</si>
  <si>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</si>
  <si>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</si>
  <si>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</si>
  <si>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</si>
  <si>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</si>
  <si>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</si>
  <si>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</si>
  <si>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</si>
  <si>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</si>
  <si>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</si>
  <si>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</si>
  <si>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</si>
  <si>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</si>
  <si>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</si>
  <si>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</si>
  <si>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</si>
  <si>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</si>
  <si>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</si>
  <si>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</si>
  <si>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</si>
  <si>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</si>
  <si>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</si>
  <si>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</si>
  <si>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</si>
  <si>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</si>
  <si>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</si>
  <si>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</si>
  <si>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</si>
  <si>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</si>
  <si>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</si>
  <si>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</si>
  <si>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</si>
  <si>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</si>
  <si>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</si>
  <si>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</si>
  <si>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</si>
  <si>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</si>
  <si>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</si>
  <si>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</si>
  <si>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</si>
  <si>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</si>
  <si>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</si>
  <si>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</si>
  <si>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</si>
  <si>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</si>
  <si>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</si>
  <si>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</si>
  <si>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</si>
  <si>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</si>
  <si>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</si>
  <si>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</si>
  <si>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</si>
  <si>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</si>
  <si>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</si>
  <si>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</si>
  <si>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</si>
  <si>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</si>
  <si>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</si>
  <si>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</si>
  <si>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</si>
  <si>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</si>
  <si>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</si>
  <si>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</si>
  <si>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</si>
  <si>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</si>
  <si>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</si>
  <si>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</si>
  <si>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</si>
  <si>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</si>
  <si>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</si>
  <si>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</si>
  <si>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</si>
  <si>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</si>
  <si>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</si>
  <si>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</si>
  <si>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</si>
  <si>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</si>
  <si>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</si>
  <si>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</si>
  <si>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</si>
  <si>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</si>
  <si>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</si>
  <si>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</si>
  <si>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</si>
  <si>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</si>
  <si>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</si>
  <si>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</si>
  <si>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</si>
  <si>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</si>
  <si>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</si>
  <si>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</si>
  <si>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</si>
  <si>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</si>
  <si>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</si>
  <si>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</si>
  <si>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</si>
  <si>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</si>
  <si>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</si>
  <si>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</si>
  <si>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</si>
  <si>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</si>
  <si>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</si>
  <si>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</si>
  <si>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</si>
  <si>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</si>
  <si>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</si>
  <si>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</si>
  <si>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</si>
  <si>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</si>
  <si>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</si>
  <si>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</si>
  <si>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</si>
  <si>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</si>
  <si>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</si>
  <si>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</si>
  <si>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</si>
  <si>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</si>
  <si>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</si>
  <si>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</si>
  <si>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</si>
  <si>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</si>
  <si>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</si>
  <si>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</si>
  <si>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</si>
  <si>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</si>
  <si>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</si>
  <si>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</si>
  <si>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</si>
  <si>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</si>
  <si>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</si>
  <si>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</si>
  <si>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</si>
  <si>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</si>
  <si>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</si>
  <si>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</si>
  <si>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</si>
  <si>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</si>
  <si>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</si>
  <si>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</si>
  <si>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</si>
  <si>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</si>
  <si>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</si>
  <si>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</si>
  <si>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</si>
  <si>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</si>
  <si>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</si>
  <si>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</si>
  <si>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</si>
  <si>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</si>
  <si>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</si>
  <si>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</si>
  <si>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</si>
  <si>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</si>
  <si>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</si>
  <si>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</si>
  <si>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</si>
  <si>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</si>
  <si>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</si>
  <si>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</si>
  <si>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</si>
  <si>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</si>
  <si>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</si>
  <si>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</si>
  <si>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</si>
  <si>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</si>
  <si>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</si>
  <si>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</si>
  <si>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</si>
  <si>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</si>
  <si>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</si>
  <si>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</si>
  <si>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</si>
  <si>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</si>
  <si>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</si>
  <si>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</si>
  <si>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</si>
  <si>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</si>
  <si>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</si>
  <si>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</si>
  <si>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</si>
  <si>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</si>
  <si>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</si>
  <si>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</si>
  <si>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</si>
  <si>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</si>
  <si>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</si>
  <si>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</si>
  <si>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</si>
  <si>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</si>
  <si>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</si>
  <si>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</si>
  <si>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</si>
  <si>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</si>
  <si>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</si>
  <si>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</si>
  <si>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</si>
  <si>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</si>
  <si>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</si>
  <si>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</si>
  <si>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</si>
  <si>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</si>
  <si>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</si>
  <si>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</si>
  <si>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</si>
  <si>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</si>
  <si>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</si>
  <si>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</si>
  <si>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</si>
  <si>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</si>
  <si>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</si>
  <si>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</si>
  <si>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</si>
  <si>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</si>
  <si>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</si>
  <si>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</si>
  <si>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</si>
  <si>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</si>
  <si>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</si>
  <si>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</si>
  <si>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</si>
  <si>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</si>
  <si>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</si>
  <si>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</si>
  <si>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</si>
  <si>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</si>
  <si>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</si>
  <si>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</si>
  <si>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</si>
  <si>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</si>
  <si>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</si>
  <si>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</si>
  <si>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</si>
  <si>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</si>
  <si>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</si>
  <si>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</si>
  <si>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</si>
  <si>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</si>
  <si>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</si>
  <si>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</si>
  <si>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</si>
  <si>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</si>
  <si>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</si>
  <si>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</si>
  <si>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</si>
  <si>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</si>
  <si>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</si>
  <si>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</si>
  <si>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</si>
  <si>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</si>
  <si>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</si>
  <si>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</si>
  <si>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</si>
  <si>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</si>
  <si>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</si>
  <si>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</si>
  <si>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</si>
  <si>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</si>
  <si>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</si>
  <si>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</si>
  <si>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</si>
  <si>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</si>
  <si>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</si>
  <si>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</si>
  <si>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</si>
  <si>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</si>
  <si>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</si>
  <si>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</si>
  <si>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</si>
  <si>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</si>
  <si>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</si>
  <si>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</si>
  <si>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</si>
  <si>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</si>
  <si>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</si>
  <si>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</si>
  <si>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</si>
  <si>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</si>
  <si>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</si>
  <si>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</si>
  <si>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</si>
  <si>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</si>
  <si>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</si>
  <si>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</si>
  <si>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</si>
  <si>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</si>
  <si>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</si>
  <si>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</si>
  <si>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</si>
  <si>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</si>
  <si>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</si>
  <si>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</si>
  <si>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</si>
  <si>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</si>
  <si>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</si>
  <si>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</si>
  <si>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</si>
  <si>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</si>
  <si>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</si>
  <si>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</si>
  <si>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</si>
  <si>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</si>
  <si>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</si>
  <si>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</si>
  <si>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</si>
  <si>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</si>
  <si>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</si>
  <si>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</si>
  <si>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</si>
  <si>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</si>
  <si>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</si>
  <si>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</si>
  <si>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</si>
  <si>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</si>
  <si>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</si>
  <si>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</si>
  <si>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</si>
  <si>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</si>
  <si>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</si>
  <si>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</si>
  <si>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</si>
  <si>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</si>
  <si>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</si>
  <si>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</si>
  <si>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</si>
  <si>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</si>
  <si>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</si>
  <si>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</si>
  <si>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</si>
  <si>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</si>
  <si>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</si>
  <si>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</si>
  <si>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</si>
  <si>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</si>
  <si>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</si>
  <si>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</si>
  <si>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</si>
  <si>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</si>
  <si>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</si>
  <si>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</si>
  <si>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</si>
  <si>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</si>
  <si>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</si>
  <si>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</si>
  <si>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</si>
  <si>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</si>
  <si>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</si>
  <si>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</si>
  <si>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</si>
  <si>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</si>
  <si>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</si>
  <si>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</si>
  <si>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</si>
  <si>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</si>
  <si>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</si>
  <si>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</si>
  <si>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</si>
  <si>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</si>
  <si>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</si>
  <si>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</si>
  <si>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</si>
  <si>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</si>
  <si>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</si>
  <si>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</si>
  <si>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</si>
  <si>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</si>
  <si>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</si>
  <si>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</si>
  <si>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</si>
  <si>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</si>
  <si>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</si>
  <si>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</si>
  <si>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</si>
  <si>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</si>
  <si>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</si>
  <si>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</si>
  <si>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</si>
  <si>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</si>
  <si>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</si>
  <si>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</si>
  <si>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</si>
  <si>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</si>
  <si>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</si>
  <si>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</si>
  <si>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</si>
  <si>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</si>
  <si>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</si>
  <si>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</si>
  <si>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</si>
  <si>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</si>
  <si>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</si>
  <si>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</si>
  <si>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</si>
  <si>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</si>
  <si>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</si>
  <si>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</si>
  <si>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</si>
  <si>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</si>
  <si>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</si>
  <si>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</si>
  <si>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</si>
  <si>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</si>
  <si>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</si>
  <si>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</si>
  <si>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</si>
  <si>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</si>
  <si>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</si>
  <si>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</si>
  <si>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</si>
  <si>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</si>
  <si>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</si>
  <si>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</si>
  <si>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</si>
  <si>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</si>
  <si>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</si>
  <si>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</si>
  <si>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</si>
  <si>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</si>
  <si>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</si>
  <si>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</si>
  <si>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</si>
  <si>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</si>
  <si>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</si>
  <si>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</si>
  <si>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</si>
  <si>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</si>
  <si>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</si>
  <si>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</si>
  <si>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</si>
  <si>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</si>
  <si>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</si>
  <si>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</si>
  <si>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</si>
  <si>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</si>
  <si>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</si>
  <si>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</si>
  <si>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</si>
  <si>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</si>
  <si>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</si>
  <si>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</si>
  <si>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</si>
  <si>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</si>
  <si>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</si>
  <si>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</si>
  <si>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</si>
  <si>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</si>
  <si>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</si>
  <si>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</si>
  <si>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</si>
  <si>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</si>
  <si>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</si>
  <si>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</si>
  <si>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</si>
  <si>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</si>
  <si>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</si>
  <si>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</si>
  <si>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</si>
  <si>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</si>
  <si>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</si>
  <si>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</si>
  <si>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</si>
  <si>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</si>
  <si>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</si>
  <si>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</si>
  <si>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</si>
  <si>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</si>
  <si>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</si>
  <si>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</si>
  <si>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</si>
  <si>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</si>
  <si>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</si>
  <si>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</si>
  <si>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</si>
  <si>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</si>
  <si>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</si>
  <si>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</si>
  <si>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</si>
  <si>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</si>
  <si>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</si>
  <si>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</si>
  <si>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</si>
  <si>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</si>
  <si>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</si>
  <si>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</si>
  <si>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</si>
  <si>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</si>
  <si>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</si>
  <si>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</si>
  <si>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</si>
  <si>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</si>
  <si>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</si>
  <si>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</si>
  <si>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</si>
  <si>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</si>
  <si>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</si>
  <si>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</si>
  <si>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</si>
  <si>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</si>
  <si>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</si>
  <si>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</si>
  <si>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</si>
  <si>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</si>
  <si>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</si>
  <si>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</si>
  <si>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</si>
  <si>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</si>
  <si>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</si>
  <si>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</si>
  <si>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</si>
  <si>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</si>
  <si>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</si>
  <si>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</si>
  <si>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</si>
  <si>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</si>
  <si>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</si>
  <si>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</si>
  <si>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</si>
  <si>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</si>
  <si>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</si>
  <si>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</si>
  <si>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</si>
  <si>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</si>
  <si>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</si>
  <si>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</si>
  <si>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</si>
  <si>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</si>
  <si>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</si>
  <si>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</si>
  <si>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</si>
  <si>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</si>
  <si>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</si>
  <si>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</si>
  <si>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</si>
  <si>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</si>
  <si>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</si>
  <si>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</si>
  <si>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</si>
  <si>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</si>
  <si>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</si>
  <si>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</si>
  <si>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</si>
  <si>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</si>
  <si>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</si>
  <si>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</si>
  <si>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</si>
  <si>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</si>
  <si>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</si>
  <si>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</si>
  <si>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</si>
  <si>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</si>
  <si>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</si>
  <si>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</si>
  <si>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</si>
  <si>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</si>
  <si>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</si>
  <si>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</si>
  <si>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</si>
  <si>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</si>
  <si>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</si>
  <si>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</si>
  <si>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</si>
  <si>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</si>
  <si>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</si>
  <si>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</si>
  <si>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</si>
  <si>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</si>
  <si>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</si>
  <si>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</si>
  <si>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</si>
  <si>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</si>
  <si>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</si>
  <si>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</si>
  <si>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</si>
  <si>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</si>
  <si>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</si>
  <si>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</si>
  <si>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</si>
  <si>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</si>
  <si>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</si>
  <si>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</si>
  <si>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</si>
  <si>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</si>
  <si>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</si>
  <si>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</si>
  <si>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</si>
  <si>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</si>
  <si>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</si>
  <si>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</si>
  <si>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</si>
  <si>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</si>
  <si>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</si>
  <si>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</si>
  <si>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</si>
  <si>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</si>
  <si>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</si>
  <si>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</si>
  <si>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</si>
  <si>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</si>
  <si>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</si>
  <si>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</si>
  <si>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</si>
  <si>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</si>
  <si>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</si>
  <si>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</si>
  <si>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</si>
  <si>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</si>
  <si>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</si>
  <si>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</si>
  <si>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</si>
  <si>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</si>
  <si>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</si>
  <si>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</si>
  <si>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</si>
  <si>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</si>
  <si>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</si>
  <si>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</si>
  <si>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</si>
  <si>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</si>
  <si>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</si>
  <si>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</si>
  <si>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</si>
  <si>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</si>
  <si>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</si>
  <si>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</si>
  <si>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</si>
  <si>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</si>
  <si>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</si>
  <si>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</si>
  <si>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</si>
  <si>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</si>
  <si>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</si>
  <si>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</si>
  <si>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</si>
  <si>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</si>
  <si>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</si>
  <si>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</si>
  <si>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</si>
  <si>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</si>
  <si>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</si>
  <si>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</si>
  <si>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</si>
  <si>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</si>
  <si>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</si>
  <si>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</si>
  <si>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</si>
  <si>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</si>
  <si>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</si>
  <si>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</si>
  <si>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</si>
  <si>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</si>
  <si>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</si>
  <si>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</si>
  <si>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</si>
  <si>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</si>
  <si>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</si>
  <si>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</si>
  <si>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</si>
  <si>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</si>
  <si>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</si>
  <si>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</si>
  <si>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</si>
  <si>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</si>
  <si>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</si>
  <si>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</si>
  <si>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</si>
  <si>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</si>
  <si>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</si>
  <si>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</si>
  <si>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</si>
  <si>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</si>
  <si>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</si>
  <si>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</si>
  <si>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</si>
  <si>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</si>
  <si>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</si>
  <si>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</si>
  <si>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</si>
  <si>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</si>
  <si>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</si>
  <si>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</si>
  <si>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</si>
  <si>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</si>
  <si>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</si>
  <si>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</si>
  <si>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</si>
  <si>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</si>
  <si>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</si>
  <si>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</si>
  <si>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</si>
  <si>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</si>
  <si>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</si>
  <si>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</si>
  <si>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</si>
  <si>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</si>
  <si>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</si>
  <si>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</si>
  <si>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</si>
  <si>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</si>
  <si>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</si>
  <si>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</si>
  <si>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</si>
  <si>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</si>
  <si>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</si>
  <si>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</si>
  <si>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</si>
  <si>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</si>
  <si>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</si>
  <si>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</si>
  <si>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</si>
  <si>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</si>
  <si>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</si>
  <si>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</si>
  <si>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</si>
  <si>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</si>
  <si>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</si>
  <si>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</si>
  <si>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</si>
  <si>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</si>
  <si>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</si>
  <si>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</si>
  <si>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</si>
  <si>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</si>
  <si>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</si>
  <si>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</si>
  <si>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</si>
  <si>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</si>
  <si>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</si>
  <si>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</si>
  <si>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</si>
  <si>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</si>
  <si>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</si>
  <si>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</si>
  <si>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</si>
  <si>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</si>
  <si>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</si>
  <si>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</si>
  <si>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</si>
  <si>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</si>
  <si>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</si>
  <si>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</si>
  <si>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</si>
  <si>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</si>
  <si>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</si>
  <si>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</si>
  <si>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</si>
  <si>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</si>
  <si>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</si>
  <si>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</si>
  <si>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</si>
  <si>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</si>
  <si>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</si>
  <si>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</si>
  <si>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</si>
  <si>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</si>
  <si>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</si>
  <si>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</si>
  <si>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</si>
  <si>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</si>
  <si>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</si>
  <si>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</si>
  <si>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</si>
  <si>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</si>
  <si>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</si>
  <si>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</si>
  <si>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</si>
  <si>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</si>
  <si>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</si>
  <si>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</si>
  <si>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</si>
  <si>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</si>
  <si>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</si>
  <si>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</si>
  <si>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</si>
  <si>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</si>
  <si>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</si>
  <si>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</si>
  <si>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</si>
  <si>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</si>
  <si>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</si>
  <si>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</si>
  <si>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</si>
  <si>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</si>
  <si>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</si>
  <si>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</si>
  <si>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</si>
  <si>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</si>
  <si>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</si>
  <si>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</si>
  <si>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</si>
  <si>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</si>
  <si>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</si>
  <si>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</si>
  <si>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</si>
  <si>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</si>
  <si>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</si>
  <si>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</si>
  <si>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</si>
  <si>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</si>
  <si>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</si>
  <si>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</si>
  <si>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</si>
  <si>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</si>
  <si>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</si>
  <si>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</si>
  <si>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</si>
  <si>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</si>
  <si>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</si>
  <si>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</si>
  <si>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</si>
  <si>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</si>
  <si>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</si>
  <si>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</si>
  <si>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</si>
  <si>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</si>
  <si>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</si>
  <si>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</si>
  <si>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</si>
  <si>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</si>
  <si>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</si>
  <si>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</si>
  <si>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</si>
  <si>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</si>
  <si>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</si>
  <si>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</si>
  <si>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</si>
  <si>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</si>
  <si>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</si>
  <si>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</si>
  <si>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</si>
  <si>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</si>
  <si>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</si>
  <si>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</si>
  <si>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</si>
  <si>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</si>
  <si>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</si>
  <si>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</si>
  <si>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</si>
  <si>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</si>
  <si>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</si>
  <si>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</si>
  <si>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</si>
  <si>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</si>
  <si>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</si>
  <si>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</si>
  <si>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</si>
  <si>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</si>
  <si>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</si>
  <si>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</si>
  <si>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</si>
  <si>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</si>
  <si>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</si>
  <si>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</si>
  <si>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</si>
  <si>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</si>
  <si>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</si>
  <si>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</si>
  <si>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</si>
  <si>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</si>
  <si>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</si>
  <si>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</si>
  <si>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</si>
  <si>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</si>
  <si>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</si>
  <si>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</si>
  <si>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</si>
  <si>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</si>
  <si>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</si>
  <si>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</si>
  <si>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</si>
  <si>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</si>
  <si>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</si>
  <si>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</si>
  <si>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</si>
  <si>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</si>
  <si>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</si>
  <si>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</si>
  <si>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</si>
  <si>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</si>
  <si>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</si>
  <si>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</si>
  <si>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</si>
  <si>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</si>
  <si>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</si>
  <si>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</si>
  <si>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</si>
  <si>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</si>
  <si>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</si>
  <si>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</si>
  <si>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</si>
  <si>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</si>
  <si>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</si>
  <si>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</si>
  <si>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</si>
  <si>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</si>
  <si>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</si>
  <si>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</si>
  <si>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</si>
  <si>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</si>
  <si>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</si>
  <si>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</si>
  <si>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</si>
  <si>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</si>
  <si>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</si>
  <si>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</si>
  <si>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</si>
  <si>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</si>
  <si>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</si>
  <si>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</si>
  <si>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</si>
  <si>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</si>
  <si>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</si>
  <si>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</si>
  <si>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</si>
  <si>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</si>
  <si>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</si>
  <si>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</si>
  <si>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</si>
  <si>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</si>
  <si>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</si>
  <si>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</si>
  <si>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</si>
  <si>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</si>
  <si>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</si>
  <si>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</si>
  <si>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</si>
  <si>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</si>
  <si>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</si>
  <si>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</si>
  <si>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</si>
  <si>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</si>
  <si>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</si>
  <si>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</si>
  <si>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</si>
  <si>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</si>
  <si>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</si>
  <si>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</si>
  <si>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</si>
  <si>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</si>
  <si>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</si>
  <si>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</si>
  <si>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</si>
  <si>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</si>
  <si>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</si>
  <si>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</si>
  <si>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</si>
  <si>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</si>
  <si>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</si>
  <si>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</si>
  <si>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</si>
  <si>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</si>
  <si>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</si>
  <si>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</si>
  <si>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</si>
  <si>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</si>
  <si>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</si>
  <si>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</si>
  <si>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</si>
  <si>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</si>
  <si>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</si>
  <si>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</si>
  <si>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</si>
  <si>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</si>
  <si>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</si>
  <si>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</si>
  <si>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</si>
  <si>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</si>
  <si>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</si>
  <si>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</si>
  <si>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</si>
  <si>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</si>
  <si>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</si>
  <si>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</si>
  <si>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</si>
  <si>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</si>
  <si>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</si>
  <si>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</si>
  <si>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</si>
  <si>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</si>
  <si>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</si>
  <si>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</si>
  <si>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</si>
  <si>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</si>
  <si>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</si>
  <si>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</si>
  <si>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</si>
  <si>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</si>
  <si>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</si>
  <si>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</si>
  <si>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</si>
  <si>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</si>
  <si>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</si>
  <si>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</si>
  <si>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</si>
  <si>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</si>
  <si>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</si>
  <si>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</si>
  <si>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</si>
  <si>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</si>
  <si>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</si>
  <si>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</si>
  <si>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</si>
  <si>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</si>
  <si>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</si>
  <si>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</si>
  <si>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</si>
  <si>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</si>
  <si>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</si>
  <si>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</si>
  <si>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</si>
  <si>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</si>
  <si>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</si>
  <si>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</si>
  <si>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</si>
  <si>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</si>
  <si>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</si>
  <si>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</si>
  <si>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</si>
  <si>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</si>
  <si>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</si>
  <si>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</si>
  <si>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</si>
  <si>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</si>
  <si>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</si>
  <si>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</si>
  <si>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</si>
  <si>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</si>
  <si>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</si>
  <si>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</si>
  <si>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</si>
  <si>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</si>
  <si>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</si>
  <si>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</si>
  <si>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</si>
  <si>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</si>
  <si>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</si>
  <si>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</si>
  <si>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</si>
  <si>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</si>
  <si>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</si>
  <si>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</si>
  <si>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</si>
  <si>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</si>
  <si>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</si>
  <si>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</si>
  <si>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</si>
  <si>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</si>
  <si>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</si>
  <si>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</si>
  <si>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</si>
  <si>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</si>
  <si>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</si>
  <si>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</si>
  <si>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</si>
  <si>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</si>
  <si>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</si>
  <si>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</si>
  <si>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</si>
  <si>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</si>
  <si>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</si>
  <si>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</si>
  <si>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</si>
  <si>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</si>
  <si>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</si>
  <si>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</si>
  <si>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</si>
  <si>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</si>
  <si>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</si>
  <si>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</si>
  <si>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</si>
  <si>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</si>
  <si>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</si>
  <si>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</si>
  <si>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</si>
  <si>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</si>
  <si>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</si>
  <si>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</si>
  <si>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</si>
  <si>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</si>
  <si>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</si>
  <si>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</si>
  <si>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</si>
  <si>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</si>
  <si>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</si>
  <si>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</si>
  <si>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</si>
  <si>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</si>
  <si>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</si>
  <si>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</si>
  <si>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</si>
  <si>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</si>
  <si>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</si>
  <si>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</si>
  <si>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</si>
  <si>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</si>
  <si>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</si>
  <si>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</si>
  <si>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</si>
  <si>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</si>
  <si>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</si>
  <si>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</si>
  <si>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</si>
  <si>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</si>
  <si>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</si>
  <si>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</si>
  <si>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</si>
  <si>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</si>
  <si>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</si>
  <si>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</si>
  <si>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</si>
  <si>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</si>
  <si>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</si>
  <si>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</si>
  <si>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</si>
  <si>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</si>
  <si>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</si>
  <si>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</si>
  <si>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</si>
  <si>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</si>
  <si>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</si>
  <si>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</si>
  <si>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</si>
  <si>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</si>
  <si>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</si>
  <si>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</si>
  <si>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</si>
  <si>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</si>
  <si>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</si>
  <si>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</si>
  <si>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</si>
  <si>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</si>
  <si>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</si>
  <si>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</si>
  <si>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</si>
  <si>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</si>
  <si>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</si>
  <si>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</si>
  <si>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</si>
  <si>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</si>
  <si>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</si>
  <si>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</si>
  <si>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</si>
  <si>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</si>
  <si>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</si>
  <si>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</si>
  <si>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</si>
  <si>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</si>
  <si>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</si>
  <si>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</si>
  <si>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</si>
  <si>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</si>
  <si>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</si>
  <si>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</si>
  <si>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</si>
  <si>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</si>
  <si>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</si>
  <si>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</si>
  <si>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</si>
  <si>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</si>
  <si>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</si>
  <si>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</si>
  <si>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</si>
  <si>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</si>
  <si>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</si>
  <si>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</si>
  <si>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</si>
  <si>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</si>
  <si>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</si>
  <si>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</si>
  <si>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</si>
  <si>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</si>
  <si>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</si>
  <si>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</si>
  <si>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</si>
  <si>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</si>
  <si>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</si>
  <si>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</si>
  <si>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</si>
  <si>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</si>
  <si>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</si>
  <si>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</si>
  <si>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</si>
  <si>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</si>
  <si>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</si>
  <si>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</si>
  <si>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</si>
  <si>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</si>
  <si>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</si>
  <si>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</si>
  <si>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</si>
  <si>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</si>
  <si>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</si>
  <si>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</si>
  <si>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</si>
  <si>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</si>
  <si>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</si>
  <si>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</si>
  <si>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</si>
  <si>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</si>
  <si>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</si>
  <si>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</si>
  <si>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</si>
  <si>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</si>
  <si>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</si>
  <si>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</si>
  <si>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</si>
  <si>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</si>
  <si>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</si>
  <si>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</si>
  <si>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</si>
  <si>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</si>
  <si>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</si>
  <si>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</si>
  <si>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</si>
  <si>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</si>
  <si>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</si>
  <si>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</si>
  <si>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</si>
  <si>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</si>
  <si>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</si>
  <si>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</si>
  <si>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</si>
  <si>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</si>
  <si>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</si>
  <si>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</si>
  <si>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</si>
  <si>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</si>
  <si>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</si>
  <si>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</si>
  <si>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</si>
  <si>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</si>
  <si>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</si>
  <si>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</si>
  <si>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</si>
  <si>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</si>
  <si>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</si>
  <si>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</si>
  <si>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</si>
  <si>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</si>
  <si>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</si>
  <si>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</si>
  <si>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</si>
  <si>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</si>
  <si>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</si>
  <si>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</si>
  <si>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</si>
  <si>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</si>
  <si>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</si>
  <si>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</si>
  <si>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</si>
  <si>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</si>
  <si>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</si>
  <si>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</si>
  <si>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</si>
  <si>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</si>
  <si>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</si>
  <si>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</si>
  <si>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</si>
  <si>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</si>
  <si>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</si>
  <si>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</si>
  <si>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</si>
  <si>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</si>
  <si>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</si>
  <si>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</si>
  <si>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</si>
  <si>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</si>
  <si>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</si>
  <si>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</si>
  <si>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</si>
  <si>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</si>
  <si>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</si>
  <si>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</si>
  <si>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</si>
  <si>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</si>
  <si>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</si>
  <si>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</si>
  <si>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</si>
  <si>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</si>
  <si>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</si>
  <si>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</si>
  <si>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</si>
  <si>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</si>
  <si>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</si>
  <si>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</si>
  <si>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</si>
  <si>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</si>
  <si>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</si>
  <si>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</si>
  <si>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</si>
  <si>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</si>
  <si>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</si>
  <si>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</si>
  <si>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</si>
  <si>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</si>
  <si>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</si>
  <si>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</si>
  <si>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</si>
  <si>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</si>
  <si>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</si>
  <si>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</si>
  <si>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</si>
  <si>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</si>
  <si>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</si>
  <si>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</si>
  <si>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</si>
  <si>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</si>
  <si>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</si>
  <si>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</si>
  <si>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</si>
  <si>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</si>
  <si>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</si>
  <si>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</si>
  <si>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</si>
  <si>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</si>
  <si>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</si>
  <si>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</si>
  <si>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</si>
  <si>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</si>
  <si>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</si>
  <si>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</si>
  <si>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</si>
  <si>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</si>
  <si>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</si>
  <si>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</si>
  <si>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</si>
  <si>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</si>
  <si>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</si>
  <si>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</si>
  <si>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</si>
  <si>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</si>
  <si>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</si>
  <si>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</si>
  <si>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</si>
  <si>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</si>
  <si>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</si>
  <si>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</si>
  <si>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</si>
  <si>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</si>
  <si>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</si>
  <si>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</si>
  <si>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</si>
  <si>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</si>
  <si>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</si>
  <si>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</si>
  <si>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</si>
  <si>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</si>
  <si>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</si>
  <si>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</si>
  <si>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</si>
  <si>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</si>
  <si>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</si>
  <si>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</si>
  <si>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</si>
  <si>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</si>
  <si>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</si>
  <si>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</si>
  <si>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</si>
  <si>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</si>
  <si>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</si>
  <si>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</si>
  <si>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</si>
  <si>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</si>
  <si>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</si>
  <si>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</si>
  <si>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</si>
  <si>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</si>
  <si>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</si>
  <si>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</si>
  <si>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</si>
  <si>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</si>
  <si>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</si>
  <si>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</si>
  <si>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</si>
  <si>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</si>
  <si>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</si>
  <si>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</si>
  <si>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</si>
  <si>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</si>
  <si>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</si>
  <si>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</si>
  <si>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</si>
  <si>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</si>
  <si>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</si>
  <si>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</si>
  <si>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</si>
  <si>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</si>
  <si>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</si>
  <si>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</si>
  <si>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</si>
  <si>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</si>
  <si>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</si>
  <si>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</si>
  <si>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</si>
  <si>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</si>
  <si>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</si>
  <si>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</si>
  <si>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</si>
  <si>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</si>
  <si>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</si>
  <si>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</si>
  <si>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</si>
  <si>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</si>
  <si>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</si>
  <si>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</si>
  <si>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</si>
  <si>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</si>
  <si>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</si>
  <si>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</si>
  <si>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</si>
  <si>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</si>
  <si>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</si>
  <si>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</si>
  <si>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</si>
  <si>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</si>
  <si>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</si>
  <si>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</si>
  <si>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</si>
  <si>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</si>
  <si>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</si>
  <si>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</si>
  <si>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</si>
  <si>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</si>
  <si>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</si>
  <si>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</si>
  <si>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</si>
  <si>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</si>
  <si>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</si>
  <si>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</si>
  <si>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</si>
  <si>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</si>
  <si>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</si>
  <si>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</si>
  <si>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</si>
  <si>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</si>
  <si>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</si>
  <si>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</si>
  <si>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</si>
  <si>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</si>
  <si>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</si>
  <si>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</si>
  <si>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</si>
  <si>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</si>
  <si>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</si>
  <si>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</si>
  <si>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</si>
  <si>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</si>
  <si>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</si>
  <si>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</si>
  <si>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</si>
  <si>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</si>
  <si>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</si>
  <si>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</si>
  <si>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</si>
  <si>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</si>
  <si>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</si>
  <si>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</si>
  <si>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</si>
  <si>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</si>
  <si>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</si>
  <si>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</si>
  <si>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</si>
  <si>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</si>
  <si>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</si>
  <si>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</si>
  <si>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</si>
  <si>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</si>
  <si>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</si>
  <si>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</si>
  <si>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</si>
  <si>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</si>
  <si>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</si>
  <si>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</si>
  <si>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</si>
  <si>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</si>
  <si>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</si>
  <si>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</si>
  <si>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</si>
  <si>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</si>
  <si>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</si>
  <si>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</si>
  <si>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</si>
  <si>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</si>
  <si>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</si>
  <si>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</si>
  <si>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</si>
  <si>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</si>
  <si>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</si>
  <si>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</si>
  <si>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</si>
  <si>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</si>
  <si>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</si>
  <si>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</si>
  <si>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</si>
  <si>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</si>
  <si>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</si>
  <si>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</si>
  <si>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</si>
  <si>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</si>
  <si>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</si>
  <si>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</si>
  <si>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</si>
  <si>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</si>
  <si>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</si>
  <si>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</si>
  <si>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</si>
  <si>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</si>
  <si>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</si>
  <si>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</si>
  <si>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</si>
  <si>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</si>
  <si>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</si>
  <si>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</si>
  <si>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</si>
  <si>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</si>
  <si>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</si>
  <si>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</si>
  <si>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</si>
  <si>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</si>
  <si>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</si>
  <si>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</si>
  <si>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</si>
  <si>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</si>
  <si>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</si>
  <si>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</si>
  <si>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</si>
  <si>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</si>
  <si>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</si>
  <si>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</si>
  <si>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</si>
  <si>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</si>
  <si>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</si>
  <si>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</si>
  <si>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</si>
  <si>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</si>
  <si>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</si>
  <si>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</si>
  <si>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</si>
  <si>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</si>
  <si>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</si>
  <si>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</si>
  <si>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</si>
  <si>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</si>
  <si>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</si>
  <si>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</si>
  <si>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</si>
  <si>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</si>
  <si>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</si>
  <si>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</si>
  <si>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</si>
  <si>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</si>
  <si>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</si>
  <si>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</si>
  <si>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</si>
  <si>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</si>
  <si>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</si>
  <si>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</si>
  <si>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</si>
  <si>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</si>
  <si>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</si>
  <si>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</si>
  <si>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</si>
  <si>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</si>
  <si>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</si>
  <si>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</si>
  <si>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</si>
  <si>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</si>
  <si>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</si>
  <si>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</si>
  <si>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</si>
  <si>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</si>
  <si>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</si>
  <si>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</si>
  <si>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</si>
  <si>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</si>
  <si>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</si>
  <si>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</si>
  <si>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</si>
  <si>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</si>
  <si>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</si>
  <si>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</si>
  <si>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</si>
  <si>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</si>
  <si>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</si>
  <si>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</si>
  <si>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</si>
  <si>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</si>
  <si>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</si>
  <si>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</si>
  <si>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</si>
  <si>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</si>
  <si>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</si>
  <si>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</si>
  <si>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</si>
  <si>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</si>
  <si>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</si>
  <si>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</si>
  <si>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</si>
  <si>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</si>
  <si>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</si>
  <si>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</si>
  <si>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</si>
  <si>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</si>
  <si>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</si>
  <si>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</si>
  <si>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</si>
  <si>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</si>
  <si>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</si>
  <si>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</si>
  <si>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</si>
  <si>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</si>
  <si>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</si>
  <si>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</si>
  <si>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</si>
  <si>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</si>
  <si>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</si>
  <si>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</si>
  <si>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</si>
  <si>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</si>
  <si>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</si>
  <si>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</si>
  <si>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</si>
  <si>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</si>
  <si>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</si>
  <si>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</si>
  <si>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</si>
  <si>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</si>
  <si>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</si>
  <si>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</si>
  <si>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</si>
  <si>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</si>
  <si>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</si>
  <si>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</si>
  <si>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</si>
  <si>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</si>
  <si>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</si>
  <si>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</si>
  <si>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</si>
  <si>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</si>
  <si>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</si>
  <si>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</si>
  <si>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</si>
  <si>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</si>
  <si>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</si>
  <si>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</si>
  <si>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</si>
  <si>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</si>
  <si>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</si>
  <si>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</si>
  <si>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</si>
  <si>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</si>
  <si>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</si>
  <si>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</si>
  <si>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</si>
  <si>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</si>
  <si>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</si>
  <si>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</si>
  <si>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</si>
  <si>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</si>
  <si>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</si>
  <si>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</si>
  <si>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</si>
  <si>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</si>
  <si>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</si>
  <si>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</si>
  <si>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</si>
  <si>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</si>
  <si>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</si>
  <si>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</si>
  <si>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</si>
  <si>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</si>
  <si>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</si>
  <si>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</si>
  <si>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</si>
  <si>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</si>
  <si>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</si>
  <si>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</si>
  <si>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</si>
  <si>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</si>
  <si>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</si>
  <si>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</si>
  <si>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</si>
  <si>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</si>
  <si>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</si>
  <si>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</si>
  <si>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</si>
  <si>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</si>
  <si>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</si>
  <si>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</si>
  <si>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</si>
  <si>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</si>
  <si>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</si>
  <si>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</si>
  <si>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</si>
  <si>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</si>
  <si>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</si>
  <si>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</si>
  <si>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</si>
  <si>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</si>
  <si>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</si>
  <si>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</si>
  <si>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</si>
  <si>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</si>
  <si>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</si>
  <si>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</si>
  <si>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</si>
  <si>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</si>
  <si>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</si>
  <si>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</si>
  <si>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</si>
  <si>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</si>
  <si>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</si>
  <si>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</si>
  <si>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</si>
  <si>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</si>
  <si>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</si>
  <si>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</si>
  <si>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</si>
  <si>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</si>
  <si>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</si>
  <si>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</si>
  <si>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</si>
  <si>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</si>
  <si>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</si>
  <si>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</si>
  <si>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</si>
  <si>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</si>
  <si>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</si>
  <si>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</si>
  <si>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</si>
  <si>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</si>
  <si>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</si>
  <si>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</si>
  <si>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</si>
  <si>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</si>
  <si>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</si>
  <si>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</si>
  <si>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</si>
  <si>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</si>
  <si>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</si>
  <si>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</si>
  <si>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</si>
  <si>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</si>
  <si>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</si>
  <si>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</si>
  <si>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</si>
  <si>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</si>
  <si>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</si>
  <si>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</si>
  <si>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</si>
  <si>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</si>
  <si>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</si>
  <si>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</si>
  <si>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</si>
  <si>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</si>
  <si>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</si>
  <si>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</si>
  <si>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</si>
  <si>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</si>
  <si>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</si>
  <si>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</si>
  <si>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</si>
  <si>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</si>
  <si>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</si>
  <si>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</si>
  <si>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</si>
  <si>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</si>
  <si>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</si>
  <si>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</si>
  <si>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</si>
  <si>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</si>
  <si>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</si>
  <si>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</si>
  <si>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</si>
  <si>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</si>
  <si>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</si>
  <si>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</si>
  <si>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</si>
  <si>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</si>
  <si>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</si>
  <si>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</si>
  <si>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</si>
  <si>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</si>
  <si>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</si>
  <si>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</si>
  <si>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</si>
  <si>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</si>
  <si>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</si>
  <si>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</si>
  <si>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</si>
  <si>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</si>
  <si>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</si>
  <si>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</si>
  <si>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</si>
  <si>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</si>
  <si>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</si>
  <si>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</si>
  <si>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</si>
  <si>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</si>
  <si>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</si>
  <si>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</si>
  <si>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</si>
  <si>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</si>
  <si>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</si>
  <si>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</si>
  <si>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</si>
  <si>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</si>
  <si>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</si>
  <si>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</si>
  <si>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</si>
  <si>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</si>
  <si>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</si>
  <si>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</si>
  <si>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</si>
  <si>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</si>
  <si>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</si>
  <si>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</si>
  <si>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</si>
  <si>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</si>
  <si>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</si>
  <si>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</si>
  <si>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</si>
  <si>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</si>
  <si>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</si>
  <si>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</si>
  <si>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</si>
  <si>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</si>
  <si>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</si>
  <si>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</si>
  <si>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</si>
  <si>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</si>
  <si>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</si>
  <si>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</si>
  <si>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</si>
  <si>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</si>
  <si>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</si>
  <si>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</si>
  <si>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</si>
  <si>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</si>
  <si>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</si>
  <si>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</si>
  <si>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</si>
  <si>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</si>
  <si>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</si>
  <si>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</si>
  <si>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</si>
  <si>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</si>
  <si>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</si>
  <si>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</si>
  <si>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</si>
  <si>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</si>
  <si>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</si>
  <si>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</si>
  <si>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</si>
  <si>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</si>
  <si>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</si>
  <si>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</si>
  <si>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</si>
  <si>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</si>
  <si>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</si>
  <si>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</si>
  <si>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</si>
  <si>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</si>
  <si>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</si>
  <si>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</si>
  <si>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</si>
  <si>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</si>
  <si>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</si>
  <si>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</si>
  <si>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</si>
  <si>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</si>
  <si>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</si>
  <si>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</si>
  <si>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</si>
  <si>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</si>
  <si>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</si>
  <si>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</si>
  <si>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</si>
  <si>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</si>
  <si>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</si>
  <si>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</si>
  <si>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</si>
  <si>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</si>
  <si>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</si>
  <si>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</si>
  <si>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</si>
  <si>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</si>
  <si>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</si>
  <si>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</si>
  <si>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</si>
  <si>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</si>
  <si>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</si>
  <si>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</si>
  <si>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</si>
  <si>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</si>
  <si>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</si>
  <si>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</si>
  <si>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</si>
  <si>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</si>
  <si>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</si>
  <si>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</si>
  <si>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</si>
  <si>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</si>
  <si>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</si>
  <si>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</si>
  <si>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</si>
  <si>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</si>
  <si>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</si>
  <si>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</si>
  <si>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</si>
  <si>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</si>
  <si>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</si>
  <si>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</si>
  <si>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</si>
  <si>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</si>
  <si>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</si>
  <si>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</si>
  <si>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</si>
  <si>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</si>
  <si>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</si>
  <si>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</si>
  <si>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</si>
  <si>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</si>
  <si>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</si>
  <si>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</si>
  <si>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</si>
  <si>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</si>
  <si>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</si>
  <si>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</si>
  <si>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</si>
  <si>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</si>
  <si>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</si>
  <si>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</si>
  <si>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</si>
  <si>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</si>
  <si>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</si>
  <si>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</si>
  <si>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</si>
  <si>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</si>
  <si>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</si>
  <si>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</si>
  <si>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</si>
  <si>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</si>
  <si>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</si>
  <si>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</si>
  <si>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</si>
  <si>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</si>
  <si>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</si>
  <si>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</si>
  <si>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</si>
  <si>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</si>
  <si>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</si>
  <si>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</si>
  <si>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</si>
  <si>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</si>
  <si>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</si>
  <si>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</si>
  <si>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</si>
  <si>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</si>
  <si>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</si>
  <si>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</si>
  <si>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</si>
  <si>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</si>
  <si>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</si>
  <si>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</si>
  <si>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</si>
  <si>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</si>
  <si>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</si>
  <si>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</si>
  <si>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</si>
  <si>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</si>
  <si>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</si>
  <si>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</si>
  <si>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</si>
  <si>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</si>
  <si>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</si>
  <si>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</si>
  <si>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</si>
  <si>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</si>
  <si>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</si>
  <si>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</si>
  <si>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</si>
  <si>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</si>
  <si>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</si>
  <si>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</si>
  <si>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</si>
  <si>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</si>
  <si>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</si>
  <si>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</si>
  <si>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</si>
  <si>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</si>
  <si>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</si>
  <si>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</si>
  <si>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</si>
  <si>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</si>
  <si>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</si>
  <si>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</si>
  <si>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</si>
  <si>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</si>
  <si>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</si>
  <si>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</si>
  <si>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</si>
  <si>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</si>
  <si>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</si>
  <si>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</si>
  <si>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</si>
  <si>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</si>
  <si>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</si>
  <si>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</si>
  <si>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</si>
  <si>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</si>
  <si>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</si>
  <si>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</si>
  <si>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</si>
  <si>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</si>
  <si>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</si>
  <si>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</si>
  <si>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</si>
  <si>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</si>
  <si>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</si>
  <si>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</si>
  <si>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</si>
  <si>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</si>
  <si>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</si>
  <si>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</si>
  <si>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</si>
  <si>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</si>
  <si>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</si>
  <si>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</si>
  <si>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</si>
  <si>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</si>
  <si>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</si>
  <si>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</si>
  <si>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</si>
  <si>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</si>
  <si>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</si>
  <si>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</si>
  <si>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</si>
  <si>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</si>
  <si>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</si>
  <si>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</si>
  <si>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</si>
  <si>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</si>
  <si>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</si>
  <si>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</si>
  <si>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</si>
  <si>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</si>
  <si>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</si>
  <si>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</si>
  <si>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</si>
  <si>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</si>
  <si>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</si>
  <si>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</si>
  <si>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</si>
  <si>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</si>
  <si>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</si>
  <si>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</si>
  <si>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</si>
  <si>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</si>
  <si>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</si>
  <si>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</si>
  <si>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</si>
  <si>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</si>
  <si>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</si>
  <si>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</si>
  <si>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</si>
  <si>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</si>
  <si>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</si>
  <si>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</si>
  <si>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</si>
  <si>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</si>
  <si>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</si>
  <si>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</si>
  <si>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</si>
  <si>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</si>
  <si>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</si>
  <si>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</si>
  <si>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</si>
  <si>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</si>
  <si>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</si>
  <si>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</si>
  <si>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</si>
  <si>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</si>
  <si>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</si>
  <si>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</si>
  <si>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</si>
  <si>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</si>
  <si>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</si>
  <si>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</si>
  <si>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</si>
  <si>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</si>
  <si>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</si>
  <si>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</si>
  <si>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</si>
  <si>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</si>
  <si>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</si>
  <si>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</si>
  <si>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</si>
  <si>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</si>
  <si>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</si>
  <si>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</si>
  <si>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</si>
  <si>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</si>
  <si>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</si>
  <si>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</si>
  <si>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</si>
  <si>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</si>
  <si>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</si>
  <si>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</si>
  <si>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</si>
  <si>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</si>
  <si>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</si>
  <si>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</si>
  <si>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</si>
  <si>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</si>
  <si>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</si>
  <si>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</si>
  <si>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</si>
  <si>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</si>
  <si>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</si>
  <si>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</si>
  <si>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</si>
  <si>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</si>
  <si>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</si>
  <si>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</si>
  <si>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</si>
  <si>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</si>
  <si>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</si>
  <si>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</si>
  <si>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</si>
  <si>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</si>
  <si>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</si>
  <si>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</si>
  <si>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</si>
  <si>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</si>
  <si>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</si>
  <si>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</si>
  <si>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</si>
  <si>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</si>
  <si>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</si>
  <si>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</si>
  <si>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</si>
  <si>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</si>
  <si>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</si>
  <si>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</si>
  <si>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</si>
  <si>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</si>
  <si>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</si>
  <si>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</si>
  <si>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</si>
  <si>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</si>
  <si>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</si>
  <si>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</si>
  <si>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</si>
  <si>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</si>
  <si>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</si>
  <si>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</si>
  <si>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</si>
  <si>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</si>
  <si>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</si>
  <si>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</si>
  <si>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</si>
  <si>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</si>
  <si>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</si>
  <si>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</si>
  <si>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</si>
  <si>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</si>
  <si>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</si>
  <si>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</si>
  <si>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</si>
  <si>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</si>
  <si>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</si>
  <si>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</si>
  <si>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</si>
  <si>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</si>
  <si>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</si>
  <si>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</si>
  <si>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</si>
  <si>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</si>
  <si>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</si>
  <si>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</si>
  <si>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</si>
  <si>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</si>
  <si>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</si>
  <si>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</si>
  <si>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</si>
  <si>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</si>
  <si>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</si>
  <si>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</si>
  <si>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</si>
  <si>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</si>
  <si>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</si>
  <si>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</si>
  <si>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</si>
  <si>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</si>
  <si>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</si>
  <si>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</si>
  <si>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</si>
  <si>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</si>
  <si>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</si>
  <si>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</si>
  <si>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</si>
  <si>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</si>
  <si>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</si>
  <si>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</si>
  <si>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</si>
  <si>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</si>
  <si>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</si>
  <si>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</si>
  <si>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</si>
  <si>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</si>
  <si>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</si>
  <si>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</si>
  <si>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</si>
  <si>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</si>
  <si>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</si>
  <si>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</si>
  <si>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</si>
  <si>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</si>
  <si>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</si>
  <si>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</si>
  <si>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</si>
  <si>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</si>
  <si>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</si>
  <si>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</si>
  <si>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</si>
  <si>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</si>
  <si>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</si>
  <si>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</si>
  <si>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</si>
  <si>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</si>
  <si>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</si>
  <si>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</si>
  <si>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</si>
  <si>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</si>
  <si>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</si>
  <si>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</si>
  <si>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</si>
  <si>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</si>
  <si>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</si>
  <si>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</si>
  <si>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</si>
  <si>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</si>
  <si>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</si>
  <si>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</si>
  <si>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</si>
  <si>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</si>
  <si>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</si>
  <si>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</si>
  <si>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</si>
  <si>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</si>
  <si>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</si>
  <si>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</si>
  <si>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</si>
  <si>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</si>
  <si>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</si>
  <si>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</si>
  <si>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</si>
  <si>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</si>
  <si>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</si>
  <si>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</si>
  <si>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</si>
  <si>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</si>
  <si>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</si>
  <si>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</si>
  <si>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</si>
  <si>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</si>
  <si>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</si>
  <si>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</si>
  <si>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</si>
  <si>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</si>
  <si>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</si>
  <si>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</si>
  <si>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</si>
  <si>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</si>
  <si>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</si>
  <si>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</si>
  <si>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</si>
  <si>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</si>
  <si>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</si>
  <si>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</si>
  <si>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</si>
  <si>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</si>
  <si>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</si>
  <si>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</si>
  <si>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</si>
  <si>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</si>
  <si>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</si>
  <si>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</si>
  <si>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</si>
  <si>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</si>
  <si>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</si>
  <si>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</si>
  <si>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</si>
  <si>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</si>
  <si>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</si>
  <si>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</si>
  <si>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</si>
  <si>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</si>
  <si>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</si>
  <si>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</si>
  <si>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</si>
  <si>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</si>
  <si>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</si>
  <si>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</si>
  <si>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</si>
  <si>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</si>
  <si>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</si>
  <si>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</si>
  <si>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</si>
  <si>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</si>
  <si>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</si>
  <si>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</si>
  <si>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</si>
  <si>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</si>
  <si>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</si>
  <si>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</si>
  <si>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</si>
  <si>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</si>
  <si>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</si>
  <si>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</si>
  <si>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</si>
  <si>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</si>
  <si>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</si>
  <si>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</si>
  <si>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</si>
  <si>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</si>
  <si>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</si>
  <si>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</si>
  <si>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</si>
  <si>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</si>
  <si>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</si>
  <si>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</si>
  <si>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</si>
  <si>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</si>
  <si>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</si>
  <si>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</si>
  <si>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</si>
  <si>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</si>
  <si>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</si>
  <si>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</si>
  <si>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</si>
  <si>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</si>
  <si>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</si>
  <si>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</si>
  <si>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</si>
  <si>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</si>
  <si>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</si>
  <si>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</si>
  <si>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</si>
  <si>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</si>
  <si>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</si>
  <si>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</si>
  <si>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</si>
  <si>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</si>
  <si>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</si>
  <si>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</si>
  <si>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</si>
  <si>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</si>
  <si>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</si>
  <si>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</si>
  <si>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</si>
  <si>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</si>
  <si>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</si>
  <si>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</si>
  <si>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</si>
  <si>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</si>
  <si>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</si>
  <si>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</si>
  <si>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</si>
  <si>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</si>
  <si>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</si>
  <si>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</si>
  <si>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</si>
  <si>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</si>
  <si>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</si>
  <si>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</si>
  <si>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</si>
  <si>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</si>
  <si>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</si>
  <si>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</si>
  <si>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</si>
  <si>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</si>
  <si>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</si>
  <si>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</si>
  <si>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</si>
  <si>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</si>
  <si>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</si>
  <si>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</si>
  <si>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</si>
  <si>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</si>
  <si>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</si>
  <si>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</si>
  <si>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</si>
  <si>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</si>
  <si>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</si>
  <si>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</si>
  <si>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</si>
  <si>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</si>
  <si>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</si>
  <si>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</si>
  <si>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</si>
  <si>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</si>
  <si>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</si>
  <si>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</si>
  <si>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</si>
  <si>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</si>
  <si>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</si>
  <si>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</si>
  <si>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</si>
  <si>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</si>
  <si>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</si>
  <si>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</si>
  <si>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</si>
  <si>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</si>
  <si>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</si>
  <si>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</si>
  <si>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</si>
  <si>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</si>
  <si>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</si>
  <si>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</si>
  <si>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</si>
  <si>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</si>
  <si>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</si>
  <si>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</si>
  <si>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</si>
  <si>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</si>
  <si>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</si>
  <si>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</si>
  <si>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</si>
  <si>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</si>
  <si>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</si>
  <si>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</si>
  <si>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</si>
  <si>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</si>
  <si>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</si>
  <si>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</si>
  <si>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</si>
  <si>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</si>
  <si>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</si>
  <si>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</si>
  <si>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</si>
  <si>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</si>
  <si>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</si>
  <si>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</si>
  <si>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</si>
  <si>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</si>
  <si>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</si>
  <si>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</si>
  <si>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</si>
  <si>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</si>
  <si>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</si>
  <si>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</si>
  <si>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</si>
  <si>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</si>
  <si>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</si>
  <si>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</si>
  <si>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</si>
  <si>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</si>
  <si>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</si>
  <si>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</si>
  <si>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</si>
  <si>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</si>
  <si>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</si>
  <si>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</si>
  <si>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</si>
  <si>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</si>
  <si>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</si>
  <si>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</si>
  <si>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</si>
  <si>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</si>
  <si>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</si>
  <si>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</si>
  <si>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</si>
  <si>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</si>
  <si>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</si>
  <si>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</si>
  <si>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</si>
  <si>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</si>
  <si>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</si>
  <si>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</si>
  <si>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</si>
  <si>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</si>
  <si>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</si>
  <si>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</si>
  <si>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</si>
  <si>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</si>
  <si>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</si>
  <si>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</si>
  <si>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</si>
  <si>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</si>
  <si>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</si>
  <si>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</si>
  <si>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</si>
  <si>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</si>
  <si>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</si>
  <si>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</si>
  <si>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</si>
  <si>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</si>
  <si>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</si>
  <si>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</si>
  <si>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</si>
  <si>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</si>
  <si>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</si>
  <si>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</si>
  <si>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</si>
  <si>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</si>
  <si>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</si>
  <si>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</si>
  <si>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</si>
  <si>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</si>
  <si>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</si>
  <si>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</si>
  <si>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</si>
  <si>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</si>
  <si>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</si>
  <si>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</si>
  <si>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</si>
  <si>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</si>
  <si>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</si>
  <si>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</si>
  <si>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</si>
  <si>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</si>
  <si>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</si>
  <si>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</si>
  <si>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</si>
  <si>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</si>
  <si>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</si>
  <si>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</si>
  <si>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</si>
  <si>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</si>
  <si>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</si>
  <si>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</si>
  <si>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</si>
  <si>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</si>
  <si>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</si>
  <si>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</si>
  <si>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</si>
  <si>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</si>
  <si>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</si>
  <si>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</si>
  <si>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</si>
  <si>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</si>
  <si>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</si>
  <si>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</si>
  <si>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</si>
  <si>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</si>
  <si>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</si>
  <si>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</si>
  <si>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</si>
  <si>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</si>
  <si>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</si>
  <si>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</si>
  <si>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</si>
  <si>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</si>
  <si>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</si>
  <si>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</si>
  <si>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</si>
  <si>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</si>
  <si>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</si>
  <si>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</si>
  <si>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</si>
  <si>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</si>
  <si>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</si>
  <si>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</si>
  <si>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</si>
  <si>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</si>
  <si>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</si>
  <si>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</si>
  <si>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</si>
  <si>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</si>
  <si>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</si>
  <si>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</si>
  <si>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</si>
  <si>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</si>
  <si>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</si>
  <si>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</si>
  <si>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</si>
  <si>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</si>
  <si>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</si>
  <si>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</si>
  <si>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</si>
  <si>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</si>
  <si>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</si>
  <si>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</si>
  <si>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</si>
  <si>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</si>
  <si>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</si>
  <si>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</si>
  <si>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</si>
  <si>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</si>
  <si>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</si>
  <si>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</si>
  <si>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</si>
  <si>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</si>
  <si>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</si>
  <si>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</si>
  <si>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</si>
  <si>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</si>
  <si>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</si>
  <si>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</si>
  <si>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</si>
  <si>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</si>
  <si>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</si>
  <si>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</si>
  <si>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</si>
  <si>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</si>
  <si>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</si>
  <si>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</si>
  <si>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</si>
  <si>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</si>
  <si>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</si>
  <si>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</si>
  <si>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</si>
  <si>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</si>
  <si>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</si>
  <si>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</si>
  <si>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</si>
  <si>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</si>
  <si>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</si>
  <si>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</si>
  <si>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</si>
  <si>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</si>
  <si>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</si>
  <si>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</si>
  <si>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</si>
  <si>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</si>
  <si>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</si>
  <si>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</si>
  <si>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</si>
  <si>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</si>
  <si>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</si>
  <si>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</si>
  <si>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</si>
  <si>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</si>
  <si>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</si>
  <si>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</si>
  <si>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</si>
  <si>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</si>
  <si>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</si>
  <si>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</si>
  <si>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</si>
  <si>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</si>
  <si>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</si>
  <si>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</si>
  <si>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</si>
  <si>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</si>
  <si>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</si>
  <si>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</si>
  <si>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</si>
  <si>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</si>
  <si>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</si>
  <si>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</si>
  <si>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</si>
  <si>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</si>
  <si>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</si>
  <si>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</si>
  <si>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</si>
  <si>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</si>
  <si>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</si>
  <si>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</si>
  <si>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</si>
  <si>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</si>
  <si>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</si>
  <si>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</si>
  <si>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</si>
  <si>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</si>
  <si>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</si>
  <si>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</si>
  <si>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</si>
  <si>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</si>
  <si>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</si>
  <si>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</si>
  <si>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</si>
  <si>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</si>
  <si>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</si>
  <si>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</si>
  <si>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</si>
  <si>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</si>
  <si>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</si>
  <si>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</si>
  <si>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</si>
  <si>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</si>
  <si>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</si>
  <si>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</si>
  <si>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</si>
  <si>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</si>
  <si>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</si>
  <si>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</si>
  <si>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</si>
  <si>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</si>
  <si>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</si>
  <si>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</si>
  <si>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</si>
  <si>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</si>
  <si>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</si>
  <si>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</si>
  <si>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</si>
  <si>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</si>
  <si>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</si>
  <si>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</si>
  <si>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</si>
  <si>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</si>
  <si>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</si>
  <si>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</si>
  <si>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</si>
  <si>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</si>
  <si>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</si>
  <si>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</si>
  <si>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</si>
  <si>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</si>
  <si>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</si>
  <si>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</si>
  <si>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</si>
  <si>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</si>
  <si>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</si>
  <si>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</si>
  <si>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</si>
  <si>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</si>
  <si>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</si>
  <si>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</si>
  <si>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</si>
  <si>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</si>
  <si>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</si>
  <si>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</si>
  <si>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</si>
  <si>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</si>
  <si>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</si>
  <si>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</si>
  <si>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</si>
  <si>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</si>
  <si>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</si>
  <si>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</si>
  <si>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</si>
  <si>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</si>
  <si>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</si>
  <si>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</si>
  <si>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</si>
  <si>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</si>
  <si>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</si>
  <si>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</si>
  <si>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</si>
  <si>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</si>
  <si>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</si>
  <si>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</si>
  <si>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</si>
  <si>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</si>
  <si>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</si>
  <si>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</si>
  <si>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</si>
  <si>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</si>
  <si>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</si>
  <si>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</si>
  <si>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</si>
  <si>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</si>
  <si>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</si>
  <si>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</si>
  <si>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</si>
  <si>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</si>
  <si>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</si>
  <si>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</si>
  <si>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</si>
  <si>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</si>
  <si>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</si>
  <si>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</si>
  <si>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</si>
  <si>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</si>
  <si>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</si>
  <si>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</si>
  <si>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</si>
  <si>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</si>
  <si>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</si>
  <si>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</si>
  <si>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</si>
  <si>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</si>
  <si>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</si>
  <si>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</si>
  <si>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</si>
  <si>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</si>
  <si>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</si>
  <si>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</si>
  <si>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</si>
  <si>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</si>
  <si>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</si>
  <si>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</si>
  <si>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</si>
  <si>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</si>
  <si>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</si>
  <si>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</si>
  <si>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</si>
  <si>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</si>
  <si>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</si>
  <si>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</si>
  <si>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</si>
  <si>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</si>
  <si>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</si>
  <si>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</si>
  <si>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</si>
  <si>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</si>
  <si>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</si>
  <si>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</si>
  <si>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</si>
  <si>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</si>
  <si>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</si>
  <si>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</si>
  <si>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</si>
  <si>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</si>
  <si>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</si>
  <si>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</si>
  <si>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</si>
  <si>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</si>
  <si>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</si>
  <si>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</si>
  <si>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</si>
  <si>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</si>
  <si>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</si>
  <si>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</si>
  <si>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</si>
  <si>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</si>
  <si>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</si>
  <si>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</si>
  <si>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</si>
  <si>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</si>
  <si>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</si>
  <si>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</si>
  <si>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</si>
  <si>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</si>
  <si>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</si>
  <si>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</si>
  <si>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</si>
  <si>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</si>
  <si>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</si>
  <si>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</si>
  <si>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</si>
  <si>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</si>
  <si>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</si>
  <si>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</si>
  <si>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</si>
  <si>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</si>
  <si>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</si>
  <si>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</si>
  <si>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</si>
  <si>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</si>
  <si>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</si>
  <si>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</si>
  <si>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</si>
  <si>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</si>
  <si>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</si>
  <si>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</si>
  <si>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</si>
  <si>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</si>
  <si>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</si>
  <si>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</si>
  <si>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</si>
  <si>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</si>
  <si>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</si>
  <si>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</si>
  <si>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</si>
  <si>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</si>
  <si>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</si>
  <si>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</si>
  <si>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</si>
  <si>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</si>
  <si>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</si>
  <si>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</si>
  <si>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</si>
  <si>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</si>
  <si>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</si>
  <si>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</si>
  <si>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</si>
  <si>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</si>
  <si>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</si>
  <si>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</si>
  <si>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</si>
  <si>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</si>
  <si>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</si>
  <si>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</si>
  <si>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</si>
  <si>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</si>
  <si>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</si>
  <si>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</si>
  <si>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</si>
  <si>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</si>
  <si>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</si>
  <si>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</si>
  <si>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</si>
  <si>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</si>
  <si>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</si>
  <si>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</si>
  <si>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</si>
  <si>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</si>
  <si>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</si>
  <si>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</si>
  <si>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</si>
  <si>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</si>
  <si>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</si>
  <si>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</si>
  <si>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</si>
  <si>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</si>
  <si>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</si>
  <si>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</si>
  <si>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</si>
  <si>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</si>
  <si>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</si>
  <si>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</si>
  <si>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</si>
  <si>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</si>
  <si>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</si>
  <si>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</si>
  <si>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</si>
  <si>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</si>
  <si>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</si>
  <si>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</si>
  <si>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</si>
  <si>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</si>
  <si>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</si>
  <si>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</si>
  <si>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</si>
  <si>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</si>
  <si>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</si>
  <si>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</si>
  <si>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</si>
  <si>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</si>
  <si>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</si>
  <si>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</si>
  <si>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</si>
  <si>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</si>
  <si>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</si>
  <si>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</si>
  <si>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</si>
  <si>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</si>
  <si>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</si>
  <si>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</si>
  <si>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</si>
  <si>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</si>
  <si>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</si>
  <si>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</si>
  <si>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</si>
  <si>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</si>
  <si>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</si>
  <si>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</si>
  <si>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</si>
  <si>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</si>
  <si>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</si>
  <si>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</si>
  <si>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</si>
  <si>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</si>
  <si>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</si>
  <si>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</si>
  <si>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</si>
  <si>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</si>
  <si>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</si>
  <si>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</si>
  <si>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</si>
  <si>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</si>
  <si>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</si>
  <si>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</si>
  <si>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</si>
  <si>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</si>
  <si>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</si>
  <si>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</si>
  <si>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</si>
  <si>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</si>
  <si>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</si>
  <si>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</si>
  <si>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</si>
  <si>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</si>
  <si>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</si>
  <si>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</si>
  <si>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</si>
  <si>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</si>
  <si>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</si>
  <si>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</si>
  <si>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</si>
  <si>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</si>
  <si>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</si>
  <si>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</si>
  <si>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</si>
  <si>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</si>
  <si>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</si>
  <si>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</si>
  <si>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</si>
  <si>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</si>
  <si>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</si>
  <si>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</si>
  <si>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</si>
  <si>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</si>
  <si>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</si>
  <si>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</si>
  <si>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</si>
  <si>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</si>
  <si>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</si>
  <si>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</si>
  <si>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</si>
  <si>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</si>
  <si>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</si>
  <si>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</si>
  <si>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</si>
  <si>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</si>
  <si>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</si>
  <si>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</si>
  <si>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</si>
  <si>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</si>
  <si>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</si>
  <si>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</si>
  <si>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</si>
  <si>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</si>
  <si>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</si>
  <si>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</si>
  <si>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</si>
  <si>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</si>
  <si>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</si>
  <si>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</si>
  <si>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</si>
  <si>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</si>
  <si>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</si>
  <si>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</si>
  <si>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</si>
  <si>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</si>
  <si>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</si>
  <si>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</si>
  <si>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</si>
  <si>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</si>
  <si>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</si>
  <si>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</si>
  <si>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</si>
  <si>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</si>
  <si>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</si>
  <si>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</si>
  <si>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</si>
  <si>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</si>
  <si>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</si>
  <si>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</si>
  <si>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</si>
  <si>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</si>
  <si>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</si>
  <si>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</si>
  <si>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</si>
  <si>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</si>
  <si>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</si>
  <si>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</si>
  <si>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</si>
  <si>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</si>
  <si>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</si>
  <si>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</si>
  <si>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</si>
  <si>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</si>
  <si>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</si>
  <si>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</si>
  <si>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</si>
  <si>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</si>
  <si>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</si>
  <si>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</si>
  <si>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</si>
  <si>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</si>
  <si>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</si>
  <si>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</si>
  <si>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</si>
  <si>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</si>
  <si>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</si>
  <si>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</si>
  <si>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</si>
  <si>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</si>
  <si>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</si>
  <si>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</si>
  <si>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</si>
  <si>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</si>
  <si>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</si>
  <si>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</si>
  <si>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</si>
  <si>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</si>
  <si>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</si>
  <si>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</si>
  <si>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</si>
  <si>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</si>
  <si>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</si>
  <si>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</si>
  <si>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</si>
  <si>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</si>
  <si>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</si>
  <si>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</si>
  <si>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</si>
  <si>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</si>
  <si>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</si>
  <si>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</si>
  <si>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</si>
  <si>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</si>
  <si>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</si>
  <si>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</si>
  <si>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</si>
  <si>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</si>
  <si>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</si>
  <si>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</si>
  <si>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</si>
  <si>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</si>
  <si>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</si>
  <si>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</si>
  <si>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</si>
  <si>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</si>
  <si>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</si>
  <si>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</si>
  <si>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</si>
  <si>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</si>
  <si>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</si>
  <si>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</si>
  <si>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</si>
  <si>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</si>
  <si>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</si>
  <si>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</si>
  <si>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</si>
  <si>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</si>
  <si>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</si>
  <si>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</si>
  <si>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</si>
  <si>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</si>
  <si>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</si>
  <si>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</si>
  <si>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</si>
  <si>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</si>
  <si>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</si>
  <si>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</si>
  <si>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</si>
  <si>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</si>
  <si>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</si>
  <si>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</si>
  <si>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</si>
  <si>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</si>
  <si>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</si>
  <si>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</si>
  <si>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</si>
  <si>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</si>
  <si>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</si>
  <si>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</si>
  <si>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</si>
  <si>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</si>
  <si>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</si>
  <si>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</si>
  <si>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</si>
  <si>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</si>
  <si>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</si>
  <si>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</si>
  <si>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</si>
  <si>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</si>
  <si>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</si>
  <si>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</si>
  <si>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</si>
  <si>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</si>
  <si>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</si>
  <si>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</si>
  <si>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</si>
  <si>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</si>
  <si>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</si>
  <si>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</si>
  <si>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</si>
  <si>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</si>
  <si>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</si>
  <si>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</si>
  <si>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</si>
  <si>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</si>
  <si>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</si>
  <si>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</si>
  <si>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</si>
  <si>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</si>
  <si>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</si>
  <si>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</si>
  <si>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</si>
  <si>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</si>
  <si>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</si>
  <si>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</si>
  <si>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</si>
  <si>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</si>
  <si>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</si>
  <si>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</si>
  <si>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</si>
  <si>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</si>
  <si>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</si>
  <si>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</si>
  <si>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</si>
  <si>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</si>
  <si>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</si>
  <si>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</si>
  <si>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</si>
  <si>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</si>
  <si>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</si>
  <si>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</si>
  <si>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</si>
  <si>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</si>
  <si>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</si>
  <si>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</si>
  <si>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</si>
  <si>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</si>
  <si>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</si>
  <si>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</si>
  <si>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</si>
  <si>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</si>
  <si>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</si>
  <si>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</si>
  <si>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</si>
  <si>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</si>
  <si>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</si>
  <si>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</si>
  <si>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</si>
  <si>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</si>
  <si>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</si>
  <si>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</si>
  <si>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</si>
  <si>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</si>
  <si>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</si>
  <si>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</si>
  <si>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</si>
  <si>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</si>
  <si>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</si>
  <si>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</si>
  <si>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</si>
  <si>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</si>
  <si>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</si>
  <si>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</si>
  <si>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</si>
  <si>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</si>
  <si>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</si>
  <si>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</si>
  <si>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</si>
  <si>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</si>
  <si>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</si>
  <si>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</si>
  <si>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</si>
  <si>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</si>
  <si>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</si>
  <si>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</si>
  <si>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</si>
  <si>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</si>
  <si>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</si>
  <si>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</si>
  <si>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</si>
  <si>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</si>
  <si>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</si>
  <si>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</si>
  <si>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</si>
  <si>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</si>
  <si>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</si>
  <si>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</si>
  <si>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</si>
  <si>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</si>
  <si>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</si>
  <si>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</si>
  <si>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</si>
  <si>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</si>
  <si>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</si>
  <si>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</si>
  <si>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</si>
  <si>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</si>
  <si>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</si>
  <si>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</si>
  <si>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</si>
  <si>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</si>
  <si>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</si>
  <si>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</si>
  <si>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</si>
  <si>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</si>
  <si>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</si>
  <si>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</si>
  <si>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</si>
  <si>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</si>
  <si>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</si>
  <si>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</si>
  <si>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</si>
  <si>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</si>
  <si>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</si>
  <si>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</si>
  <si>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</si>
  <si>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</si>
  <si>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</si>
  <si>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</si>
  <si>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</si>
  <si>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</si>
  <si>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</si>
  <si>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</si>
  <si>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</si>
  <si>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</si>
  <si>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</si>
  <si>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</si>
  <si>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</si>
  <si>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</si>
  <si>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</si>
  <si>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</si>
  <si>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</si>
  <si>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</si>
  <si>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</si>
  <si>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</si>
  <si>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</si>
  <si>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</si>
  <si>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</si>
  <si>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</si>
  <si>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</si>
  <si>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</si>
  <si>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</si>
  <si>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</si>
  <si>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</si>
  <si>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</si>
  <si>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</si>
  <si>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</si>
  <si>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</si>
  <si>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</si>
  <si>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</si>
  <si>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</si>
  <si>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</si>
  <si>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</si>
  <si>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</si>
  <si>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</si>
  <si>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</si>
  <si>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</si>
  <si>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</si>
  <si>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</si>
  <si>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</si>
  <si>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</si>
  <si>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</si>
  <si>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</si>
  <si>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</si>
  <si>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</si>
  <si>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</si>
  <si>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</si>
  <si>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</si>
  <si>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</si>
  <si>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</si>
  <si>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</si>
  <si>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</si>
  <si>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</si>
  <si>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</si>
  <si>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</si>
  <si>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</si>
  <si>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</si>
  <si>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</si>
  <si>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</si>
  <si>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</si>
  <si>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</si>
  <si>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</si>
  <si>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</si>
  <si>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</si>
  <si>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</si>
  <si>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</si>
  <si>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</si>
  <si>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</si>
  <si>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</si>
  <si>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</si>
  <si>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</si>
  <si>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</si>
  <si>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</si>
  <si>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</si>
  <si>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</si>
  <si>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</si>
  <si>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</si>
  <si>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</si>
  <si>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</si>
  <si>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</si>
  <si>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</si>
  <si>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</si>
  <si>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</si>
  <si>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</si>
  <si>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</si>
  <si>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</si>
  <si>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</si>
  <si>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</si>
  <si>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</si>
  <si>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</si>
  <si>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</si>
  <si>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</si>
  <si>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</si>
  <si>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</si>
  <si>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</si>
  <si>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</si>
  <si>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</si>
  <si>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</si>
  <si>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</si>
  <si>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</si>
  <si>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</si>
  <si>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</si>
  <si>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</si>
  <si>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</si>
  <si>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</si>
  <si>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</si>
  <si>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</si>
  <si>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</si>
  <si>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</si>
  <si>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</si>
  <si>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</si>
  <si>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</si>
  <si>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</si>
  <si>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</si>
  <si>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</si>
  <si>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</si>
  <si>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</si>
  <si>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</si>
  <si>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</si>
  <si>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</si>
  <si>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</si>
  <si>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</si>
  <si>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</si>
  <si>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</si>
  <si>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</si>
  <si>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</si>
  <si>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</si>
  <si>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</si>
  <si>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</si>
  <si>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</si>
  <si>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</si>
  <si>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</si>
  <si>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</si>
  <si>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</si>
  <si>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</si>
  <si>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</si>
  <si>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</si>
  <si>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</si>
  <si>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</si>
  <si>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</si>
  <si>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</si>
  <si>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</si>
  <si>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</si>
  <si>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</si>
  <si>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</si>
  <si>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</si>
  <si>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</si>
  <si>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</si>
  <si>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</si>
  <si>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</si>
  <si>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</si>
  <si>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</si>
  <si>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</si>
  <si>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</si>
  <si>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</si>
  <si>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</si>
  <si>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</si>
  <si>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</si>
  <si>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</si>
  <si>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</si>
  <si>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</si>
  <si>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</si>
  <si>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</si>
  <si>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</si>
  <si>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</si>
  <si>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</si>
  <si>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</si>
  <si>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</si>
  <si>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</si>
  <si>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</si>
  <si>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</si>
  <si>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</si>
  <si>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</si>
  <si>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</si>
  <si>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</si>
  <si>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</si>
  <si>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</si>
  <si>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</si>
  <si>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</si>
  <si>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</si>
  <si>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</si>
  <si>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</si>
  <si>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</si>
  <si>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</si>
  <si>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</si>
  <si>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</si>
  <si>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</si>
  <si>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</si>
  <si>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</si>
  <si>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</si>
  <si>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</si>
  <si>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</si>
  <si>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</si>
  <si>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</si>
  <si>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</si>
  <si>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</si>
  <si>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</si>
  <si>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</si>
  <si>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</si>
  <si>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</si>
  <si>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</si>
  <si>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</si>
  <si>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</si>
  <si>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</si>
  <si>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</si>
  <si>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</si>
  <si>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</si>
  <si>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</si>
  <si>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</si>
  <si>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</si>
  <si>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</si>
  <si>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</si>
  <si>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</si>
  <si>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</si>
  <si>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</si>
  <si>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</si>
  <si>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</si>
  <si>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</si>
  <si>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</si>
  <si>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</si>
  <si>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</si>
  <si>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</si>
  <si>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</si>
  <si>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</si>
  <si>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</si>
  <si>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</si>
  <si>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</si>
  <si>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</si>
  <si>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</si>
  <si>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</si>
  <si>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</si>
  <si>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</si>
  <si>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</si>
  <si>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</si>
  <si>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</si>
  <si>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</si>
  <si>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</si>
  <si>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</si>
  <si>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</si>
  <si>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</si>
  <si>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</si>
  <si>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</si>
  <si>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</si>
  <si>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</si>
  <si>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</si>
  <si>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</si>
  <si>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</si>
  <si>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</si>
  <si>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</si>
  <si>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</si>
  <si>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</si>
  <si>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</si>
  <si>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</si>
  <si>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</si>
  <si>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</si>
  <si>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</si>
  <si>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</si>
  <si>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</si>
  <si>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</si>
  <si>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</si>
  <si>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</si>
  <si>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</si>
  <si>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</si>
  <si>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</si>
  <si>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</si>
  <si>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</si>
  <si>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</si>
  <si>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</si>
  <si>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</si>
  <si>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</si>
  <si>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</si>
  <si>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</si>
  <si>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</si>
  <si>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</si>
  <si>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</si>
  <si>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</si>
  <si>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</si>
  <si>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</si>
  <si>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</si>
  <si>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</si>
  <si>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</si>
  <si>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</si>
  <si>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</si>
  <si>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</si>
  <si>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</si>
  <si>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</si>
  <si>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</si>
  <si>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</si>
  <si>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</si>
  <si>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</si>
  <si>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</si>
  <si>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</si>
  <si>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</si>
  <si>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</si>
  <si>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</si>
  <si>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</si>
  <si>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</si>
  <si>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</si>
  <si>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</si>
  <si>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</si>
  <si>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</si>
  <si>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</si>
  <si>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</si>
  <si>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</si>
  <si>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</si>
  <si>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</si>
  <si>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</si>
  <si>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</si>
  <si>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</si>
  <si>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</si>
  <si>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</si>
  <si>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</si>
  <si>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</si>
  <si>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</si>
  <si>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</si>
  <si>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</si>
  <si>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</si>
  <si>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</si>
  <si>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</si>
  <si>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</si>
  <si>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</si>
  <si>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</si>
  <si>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</si>
  <si>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</si>
  <si>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</si>
  <si>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</si>
  <si>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</si>
  <si>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</si>
  <si>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</si>
  <si>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</si>
  <si>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</si>
  <si>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</si>
  <si>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</si>
  <si>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</si>
  <si>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</si>
  <si>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</si>
  <si>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</si>
  <si>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</si>
  <si>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</si>
  <si>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</si>
  <si>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</si>
  <si>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</si>
  <si>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</si>
  <si>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</si>
  <si>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</si>
  <si>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</si>
  <si>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</si>
  <si>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</si>
  <si>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</si>
  <si>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</si>
  <si>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</si>
  <si>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</si>
  <si>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</si>
  <si>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</si>
  <si>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</si>
  <si>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</si>
  <si>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</si>
  <si>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</si>
  <si>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</si>
  <si>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</si>
  <si>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</si>
  <si>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</si>
  <si>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</si>
  <si>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</si>
  <si>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</si>
  <si>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</si>
  <si>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</si>
  <si>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</si>
  <si>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</si>
  <si>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</si>
  <si>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</si>
  <si>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</si>
  <si>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</si>
  <si>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</si>
  <si>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</si>
  <si>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</si>
  <si>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</si>
  <si>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</si>
  <si>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</si>
  <si>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</si>
  <si>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</si>
  <si>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</si>
  <si>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</si>
  <si>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</si>
  <si>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</si>
  <si>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</si>
  <si>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</si>
  <si>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</si>
  <si>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</si>
  <si>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</si>
  <si>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</si>
  <si>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</si>
  <si>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</si>
  <si>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</si>
  <si>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</si>
  <si>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</si>
  <si>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</si>
  <si>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</si>
  <si>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</si>
  <si>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</si>
  <si>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</si>
  <si>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</si>
  <si>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</si>
  <si>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</si>
  <si>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</si>
  <si>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</si>
  <si>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</si>
  <si>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</si>
  <si>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</si>
  <si>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</si>
  <si>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</si>
  <si>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</si>
  <si>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</si>
  <si>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</si>
  <si>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</si>
  <si>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</si>
  <si>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</si>
  <si>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</si>
  <si>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</si>
  <si>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</si>
  <si>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</si>
  <si>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</si>
  <si>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</si>
  <si>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</si>
  <si>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</si>
  <si>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</si>
  <si>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</si>
  <si>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</si>
  <si>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</si>
  <si>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</si>
  <si>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</si>
  <si>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</si>
  <si>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</si>
  <si>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</si>
  <si>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</si>
  <si>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</si>
  <si>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</si>
  <si>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</si>
  <si>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</si>
  <si>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</si>
  <si>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</si>
  <si>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</si>
  <si>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</si>
  <si>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</si>
  <si>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</si>
  <si>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</si>
  <si>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</si>
  <si>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</si>
  <si>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</si>
  <si>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</si>
  <si>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</si>
  <si>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</si>
  <si>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</si>
  <si>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</si>
  <si>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</si>
  <si>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</si>
  <si>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</si>
  <si>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</si>
  <si>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</si>
  <si>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</si>
  <si>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</si>
  <si>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</si>
  <si>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</si>
  <si>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</si>
  <si>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</si>
  <si>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</si>
  <si>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</si>
  <si>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</si>
  <si>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</si>
  <si>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</si>
  <si>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</si>
  <si>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</si>
  <si>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</si>
  <si>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</si>
  <si>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</si>
  <si>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</si>
  <si>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</si>
  <si>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</si>
  <si>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</si>
  <si>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</si>
  <si>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</si>
  <si>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</si>
  <si>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</si>
  <si>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</si>
  <si>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</si>
  <si>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</si>
  <si>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</si>
  <si>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</si>
  <si>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</si>
  <si>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</si>
  <si>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</si>
  <si>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</si>
  <si>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</si>
  <si>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</si>
  <si>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</si>
  <si>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</si>
  <si>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</si>
  <si>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</si>
  <si>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</si>
  <si>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</si>
  <si>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</si>
  <si>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</si>
  <si>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</si>
  <si>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</si>
  <si>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</si>
  <si>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</si>
  <si>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</si>
  <si>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</si>
  <si>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</si>
  <si>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</si>
  <si>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</si>
  <si>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</si>
  <si>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</si>
  <si>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</si>
  <si>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</si>
  <si>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</si>
  <si>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</si>
  <si>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</si>
  <si>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</si>
  <si>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</si>
  <si>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</si>
  <si>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</si>
  <si>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</si>
  <si>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</si>
  <si>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</si>
  <si>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</si>
  <si>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</si>
  <si>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</si>
  <si>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</si>
  <si>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</si>
  <si>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</si>
  <si>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</si>
  <si>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</si>
  <si>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</si>
  <si>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</si>
  <si>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</si>
  <si>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</si>
  <si>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</si>
  <si>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</si>
  <si>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</si>
  <si>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</si>
  <si>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</si>
  <si>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</si>
  <si>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</si>
  <si>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</si>
  <si>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</si>
  <si>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</si>
  <si>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</si>
  <si>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</si>
  <si>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</si>
  <si>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</si>
  <si>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</si>
  <si>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</si>
  <si>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</si>
  <si>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</si>
  <si>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</si>
  <si>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</si>
  <si>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</si>
  <si>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</si>
  <si>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</si>
  <si>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</si>
  <si>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</si>
  <si>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</si>
  <si>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</si>
  <si>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</si>
  <si>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</si>
  <si>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</si>
  <si>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</si>
  <si>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</si>
  <si>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</si>
  <si>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</si>
  <si>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</si>
  <si>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</si>
  <si>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</si>
  <si>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</si>
  <si>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</si>
  <si>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</si>
  <si>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</si>
  <si>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</si>
  <si>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</si>
  <si>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</si>
  <si>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</si>
  <si>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</si>
  <si>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</si>
  <si>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</si>
  <si>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</si>
  <si>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</si>
  <si>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</si>
  <si>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</si>
  <si>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</si>
  <si>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</si>
  <si>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</si>
  <si>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</si>
  <si>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</si>
  <si>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</si>
  <si>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</si>
  <si>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</si>
  <si>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</si>
  <si>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</si>
  <si>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</si>
  <si>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</si>
  <si>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</si>
  <si>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</si>
  <si>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</si>
  <si>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</si>
  <si>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</si>
  <si>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</si>
  <si>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</si>
  <si>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</si>
  <si>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</si>
  <si>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</si>
  <si>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</si>
  <si>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</si>
  <si>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</si>
  <si>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</si>
  <si>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</si>
  <si>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</si>
  <si>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</si>
  <si>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</si>
  <si>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</si>
  <si>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</si>
  <si>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</si>
  <si>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</si>
  <si>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</si>
  <si>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</si>
  <si>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</si>
  <si>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</si>
  <si>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</si>
  <si>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</si>
  <si>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</si>
  <si>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</si>
  <si>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</si>
  <si>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</si>
  <si>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</si>
  <si>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</si>
  <si>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</si>
  <si>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</si>
  <si>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</si>
  <si>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</si>
  <si>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</si>
  <si>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</si>
  <si>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</si>
  <si>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</si>
  <si>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</si>
  <si>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</si>
  <si>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</si>
  <si>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</si>
  <si>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</si>
  <si>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</si>
  <si>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</si>
  <si>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</si>
  <si>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</si>
  <si>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</si>
  <si>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</si>
  <si>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</si>
  <si>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</si>
  <si>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</si>
  <si>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</si>
  <si>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</si>
  <si>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</si>
  <si>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</si>
  <si>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</si>
  <si>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</si>
  <si>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</si>
  <si>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</si>
  <si>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</si>
  <si>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</si>
  <si>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</si>
  <si>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</si>
  <si>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</si>
  <si>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</si>
  <si>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</si>
  <si>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</si>
  <si>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</si>
  <si>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</si>
  <si>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</si>
  <si>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</si>
  <si>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</si>
  <si>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</si>
  <si>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</si>
  <si>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</si>
  <si>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</si>
  <si>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</si>
  <si>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</si>
  <si>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</si>
  <si>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</si>
  <si>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</si>
  <si>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</si>
  <si>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</si>
  <si>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</si>
  <si>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</si>
  <si>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</si>
  <si>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</si>
  <si>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</si>
  <si>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</si>
  <si>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</si>
  <si>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</si>
  <si>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</si>
  <si>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</si>
  <si>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</si>
  <si>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</si>
  <si>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</si>
  <si>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</si>
  <si>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</si>
  <si>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</si>
  <si>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</si>
  <si>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</si>
  <si>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</si>
  <si>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</si>
  <si>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</si>
  <si>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</si>
  <si>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</si>
  <si>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</si>
  <si>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</si>
  <si>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</si>
  <si>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</si>
  <si>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</si>
  <si>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</si>
  <si>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</si>
  <si>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</si>
  <si>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</si>
  <si>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</si>
  <si>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</si>
  <si>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</si>
  <si>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</si>
  <si>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</si>
  <si>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</si>
  <si>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</si>
  <si>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</si>
  <si>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</si>
  <si>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</si>
  <si>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</si>
  <si>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</si>
  <si>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</si>
  <si>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</si>
  <si>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</si>
  <si>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</si>
  <si>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</si>
  <si>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</si>
  <si>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</si>
  <si>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</si>
  <si>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</si>
  <si>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</si>
  <si>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</si>
  <si>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</si>
  <si>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</si>
  <si>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</si>
  <si>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</si>
  <si>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</si>
  <si>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</si>
  <si>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</si>
  <si>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</si>
  <si>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</si>
  <si>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</si>
  <si>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</si>
  <si>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</si>
  <si>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</si>
  <si>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</si>
  <si>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</si>
  <si>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</si>
  <si>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</si>
  <si>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</si>
  <si>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</si>
  <si>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</si>
  <si>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</si>
  <si>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</si>
  <si>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</si>
  <si>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</si>
  <si>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</si>
  <si>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</si>
  <si>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</si>
  <si>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</si>
  <si>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</si>
  <si>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</si>
  <si>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</si>
  <si>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</si>
  <si>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</si>
  <si>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</si>
  <si>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</si>
  <si>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</si>
  <si>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</si>
  <si>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</si>
  <si>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</si>
  <si>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</si>
  <si>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</si>
  <si>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</si>
  <si>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</si>
  <si>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</si>
  <si>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</si>
  <si>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</si>
  <si>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</si>
  <si>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</si>
  <si>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</si>
  <si>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</si>
  <si>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</si>
  <si>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</si>
  <si>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</si>
  <si>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</si>
  <si>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</si>
  <si>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</si>
  <si>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</si>
  <si>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</si>
  <si>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</si>
  <si>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</si>
  <si>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</si>
  <si>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</si>
  <si>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</si>
  <si>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</si>
  <si>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</si>
  <si>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</si>
  <si>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</si>
  <si>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</si>
  <si>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</si>
  <si>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</si>
  <si>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</si>
  <si>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</si>
  <si>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</si>
  <si>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</si>
  <si>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</si>
  <si>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</si>
  <si>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</si>
  <si>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</si>
  <si>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</si>
  <si>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</si>
  <si>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</si>
  <si>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</si>
  <si>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</si>
  <si>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</si>
  <si>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</si>
  <si>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</si>
  <si>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</si>
  <si>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</si>
  <si>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</si>
  <si>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</si>
  <si>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</si>
  <si>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</si>
  <si>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</si>
  <si>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</si>
  <si>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</si>
  <si>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</si>
  <si>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</si>
  <si>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</si>
  <si>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</si>
  <si>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</si>
  <si>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</si>
  <si>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</si>
  <si>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</si>
  <si>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</si>
  <si>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</si>
  <si>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</si>
  <si>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</si>
  <si>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</si>
  <si>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</si>
  <si>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</si>
  <si>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</si>
  <si>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</si>
  <si>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</si>
  <si>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</si>
  <si>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</si>
  <si>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</si>
  <si>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</si>
  <si>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</si>
  <si>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</si>
  <si>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</si>
  <si>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</si>
  <si>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</si>
  <si>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</si>
  <si>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</si>
  <si>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</si>
  <si>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</si>
  <si>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</si>
  <si>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</si>
  <si>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</si>
  <si>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</si>
  <si>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</si>
  <si>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</si>
  <si>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</si>
  <si>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</si>
  <si>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</si>
  <si>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</si>
  <si>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</si>
  <si>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</si>
  <si>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</si>
  <si>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</si>
  <si>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</si>
  <si>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</si>
  <si>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</si>
  <si>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</si>
  <si>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</si>
  <si>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</si>
  <si>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</si>
  <si>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</si>
  <si>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</si>
  <si>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</si>
  <si>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</si>
  <si>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</si>
  <si>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</si>
  <si>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</si>
  <si>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</si>
  <si>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</si>
  <si>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</si>
  <si>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</si>
  <si>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</si>
  <si>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</si>
  <si>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</si>
  <si>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</si>
  <si>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</si>
  <si>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</si>
  <si>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</si>
  <si>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</si>
  <si>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</si>
  <si>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</si>
  <si>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</si>
  <si>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</si>
  <si>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</si>
  <si>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</si>
  <si>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</si>
  <si>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</si>
  <si>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</si>
  <si>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</si>
  <si>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</si>
  <si>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</si>
  <si>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</si>
  <si>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</si>
  <si>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</si>
  <si>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</si>
  <si>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</si>
  <si>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</si>
  <si>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</si>
  <si>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</si>
  <si>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</si>
  <si>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</si>
  <si>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</si>
  <si>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</si>
  <si>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</si>
  <si>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</si>
  <si>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</si>
  <si>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</si>
  <si>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</si>
  <si>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</si>
  <si>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</si>
  <si>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</si>
  <si>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</si>
  <si>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</si>
  <si>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</si>
  <si>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</si>
  <si>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</si>
  <si>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</si>
  <si>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</si>
  <si>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</si>
  <si>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</si>
  <si>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</si>
  <si>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</si>
  <si>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</si>
  <si>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</si>
  <si>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</si>
  <si>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</si>
  <si>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</si>
  <si>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</si>
  <si>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</si>
  <si>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</si>
  <si>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</si>
  <si>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</si>
  <si>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</si>
  <si>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</si>
  <si>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</si>
  <si>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</si>
  <si>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</si>
  <si>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</si>
  <si>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</si>
  <si>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</si>
  <si>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</si>
  <si>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</si>
  <si>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</si>
  <si>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</si>
  <si>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</si>
  <si>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</si>
  <si>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</si>
  <si>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</si>
  <si>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</si>
  <si>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</si>
  <si>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</si>
  <si>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</si>
  <si>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</si>
  <si>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</si>
  <si>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</si>
  <si>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</si>
  <si>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</si>
  <si>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</si>
  <si>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</si>
  <si>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</si>
  <si>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</si>
  <si>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</si>
  <si>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</si>
  <si>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</si>
  <si>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</si>
  <si>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</si>
  <si>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</si>
  <si>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</si>
  <si>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</si>
  <si>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</si>
  <si>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</si>
  <si>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</si>
  <si>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</si>
  <si>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</si>
  <si>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</si>
  <si>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</si>
  <si>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</si>
  <si>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</si>
  <si>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</si>
  <si>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</si>
  <si>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</si>
  <si>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</si>
  <si>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</si>
  <si>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</si>
  <si>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</si>
  <si>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</si>
  <si>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</si>
  <si>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</si>
  <si>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</si>
  <si>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</si>
  <si>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</si>
  <si>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</si>
  <si>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</si>
  <si>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</si>
  <si>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</si>
  <si>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</si>
  <si>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</si>
  <si>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</si>
  <si>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</si>
  <si>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</si>
  <si>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</si>
  <si>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</si>
  <si>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</si>
  <si>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</si>
  <si>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</si>
  <si>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</si>
  <si>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</si>
  <si>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</si>
  <si>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</si>
  <si>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</si>
  <si>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</si>
  <si>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</si>
  <si>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</si>
  <si>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</si>
  <si>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</si>
  <si>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</si>
  <si>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</si>
  <si>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</si>
  <si>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</si>
  <si>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</si>
  <si>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</si>
  <si>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</si>
  <si>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</si>
  <si>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</si>
  <si>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</si>
  <si>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</si>
  <si>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</si>
  <si>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</si>
  <si>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</si>
  <si>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</si>
  <si>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</si>
  <si>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</si>
  <si>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</si>
  <si>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</si>
  <si>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</si>
  <si>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</si>
  <si>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</si>
  <si>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</si>
  <si>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</si>
  <si>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</si>
  <si>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</si>
  <si>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</si>
  <si>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</si>
  <si>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</si>
  <si>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</si>
  <si>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</si>
  <si>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</si>
  <si>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</si>
  <si>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</si>
  <si>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</si>
  <si>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</si>
  <si>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</si>
  <si>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</si>
  <si>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</si>
  <si>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</si>
  <si>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</si>
  <si>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</si>
  <si>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</si>
  <si>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</si>
  <si>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</si>
  <si>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</si>
  <si>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</si>
  <si>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</si>
  <si>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</si>
  <si>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</si>
  <si>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</si>
  <si>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</si>
  <si>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</si>
  <si>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</si>
  <si>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</si>
  <si>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</si>
  <si>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</si>
  <si>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</si>
  <si>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</si>
  <si>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</si>
  <si>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</si>
  <si>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</si>
  <si>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</si>
  <si>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</si>
  <si>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</si>
  <si>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</si>
  <si>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</si>
  <si>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</si>
  <si>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</si>
  <si>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</si>
  <si>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</si>
  <si>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</si>
  <si>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</si>
  <si>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</si>
  <si>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</si>
  <si>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</si>
  <si>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</si>
  <si>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</si>
  <si>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</si>
  <si>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</si>
  <si>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</si>
  <si>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</si>
  <si>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</si>
  <si>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</si>
  <si>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</si>
  <si>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</si>
  <si>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</si>
  <si>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</si>
  <si>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</si>
  <si>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</si>
  <si>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</si>
  <si>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</si>
  <si>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</si>
  <si>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</si>
  <si>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</si>
  <si>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</si>
  <si>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</si>
  <si>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</si>
  <si>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</si>
  <si>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</si>
  <si>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</si>
  <si>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</si>
  <si>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</si>
  <si>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</si>
  <si>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</si>
  <si>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</si>
  <si>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</si>
  <si>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</si>
  <si>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</si>
  <si>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</si>
  <si>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</si>
  <si>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</si>
  <si>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</si>
  <si>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</si>
  <si>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</si>
  <si>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</si>
  <si>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</si>
  <si>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</si>
  <si>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</si>
  <si>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</si>
  <si>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</si>
  <si>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</si>
  <si>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</si>
  <si>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</si>
  <si>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</si>
  <si>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</si>
  <si>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</si>
  <si>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</si>
  <si>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</si>
  <si>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</si>
  <si>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</si>
  <si>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</si>
  <si>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</si>
  <si>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</si>
  <si>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</si>
  <si>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</si>
  <si>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</si>
  <si>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</si>
  <si>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</si>
  <si>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</si>
  <si>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</si>
  <si>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</si>
  <si>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</si>
  <si>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</si>
  <si>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</si>
  <si>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</si>
  <si>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</si>
  <si>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</si>
  <si>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</si>
  <si>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</si>
  <si>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</si>
  <si>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</si>
  <si>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</si>
  <si>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</si>
  <si>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</si>
  <si>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</si>
  <si>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</si>
  <si>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</si>
  <si>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</si>
  <si>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</si>
  <si>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</si>
  <si>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</si>
  <si>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</si>
  <si>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</si>
  <si>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</si>
  <si>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</si>
  <si>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</si>
  <si>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</si>
  <si>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</si>
  <si>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</si>
  <si>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</si>
  <si>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</si>
  <si>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</si>
  <si>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</si>
  <si>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</si>
  <si>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</si>
  <si>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</si>
  <si>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</si>
  <si>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</si>
  <si>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</si>
  <si>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</si>
  <si>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</si>
  <si>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</si>
  <si>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</si>
  <si>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</si>
  <si>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</si>
  <si>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</si>
  <si>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</si>
  <si>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</si>
  <si>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</si>
  <si>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</si>
  <si>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</si>
  <si>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</si>
  <si>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</si>
  <si>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</si>
  <si>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</si>
  <si>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</si>
  <si>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</si>
  <si>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</si>
  <si>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</si>
  <si>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</si>
  <si>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</si>
  <si>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</si>
  <si>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</si>
  <si>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</si>
  <si>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</si>
  <si>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</si>
  <si>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</si>
  <si>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</si>
  <si>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</si>
  <si>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</si>
  <si>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</si>
  <si>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</si>
  <si>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</si>
  <si>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</si>
  <si>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</si>
  <si>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</si>
  <si>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</si>
  <si>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</si>
  <si>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</si>
  <si>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</si>
  <si>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</si>
  <si>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</si>
  <si>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</si>
  <si>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</si>
  <si>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</si>
  <si>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</si>
  <si>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</si>
  <si>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</si>
  <si>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</si>
  <si>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</si>
  <si>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</si>
  <si>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</si>
  <si>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</si>
  <si>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</si>
  <si>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</si>
  <si>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</si>
  <si>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</si>
  <si>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</si>
  <si>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</si>
  <si>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</si>
  <si>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</si>
  <si>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</si>
  <si>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</si>
  <si>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</si>
  <si>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</si>
  <si>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</si>
  <si>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</si>
  <si>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</si>
  <si>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</si>
  <si>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</si>
  <si>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</si>
  <si>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</si>
  <si>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</si>
  <si>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</si>
  <si>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</si>
  <si>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</si>
  <si>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</si>
  <si>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</si>
  <si>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</si>
  <si>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</si>
  <si>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</si>
  <si>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</si>
  <si>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</si>
  <si>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</si>
  <si>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</si>
  <si>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</si>
  <si>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</si>
  <si>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</si>
  <si>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</si>
  <si>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</si>
  <si>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</si>
  <si>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</si>
  <si>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</si>
  <si>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</si>
  <si>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</si>
  <si>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</si>
  <si>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</si>
  <si>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</si>
  <si>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</si>
  <si>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</si>
  <si>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</si>
  <si>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</si>
  <si>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</si>
  <si>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</si>
  <si>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</si>
  <si>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</si>
  <si>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</si>
  <si>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</si>
  <si>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</si>
  <si>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</si>
  <si>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</si>
  <si>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</si>
  <si>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</si>
  <si>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</si>
  <si>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</si>
  <si>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</si>
  <si>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</si>
  <si>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</si>
  <si>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</si>
  <si>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</si>
  <si>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</si>
  <si>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</si>
  <si>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</si>
  <si>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</si>
  <si>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</si>
  <si>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</si>
  <si>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</si>
  <si>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</si>
  <si>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</si>
  <si>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</si>
  <si>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</si>
  <si>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</si>
  <si>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</si>
  <si>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</si>
  <si>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</si>
  <si>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</si>
  <si>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</si>
  <si>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</si>
  <si>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</si>
  <si>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</si>
  <si>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</si>
  <si>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</si>
  <si>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</si>
  <si>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</si>
  <si>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</si>
  <si>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</si>
  <si>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</si>
  <si>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</si>
  <si>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</si>
  <si>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</si>
  <si>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</si>
  <si>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</si>
  <si>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</si>
  <si>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</si>
  <si>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</si>
  <si>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</si>
  <si>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</si>
  <si>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</si>
  <si>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</si>
  <si>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</si>
  <si>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</si>
  <si>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</si>
  <si>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</si>
  <si>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</si>
  <si>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</si>
  <si>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</si>
  <si>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</si>
  <si>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</si>
  <si>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</si>
  <si>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</si>
  <si>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</si>
  <si>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</si>
  <si>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</si>
  <si>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</si>
  <si>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</si>
  <si>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</si>
  <si>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</si>
  <si>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</si>
  <si>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</si>
  <si>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</si>
  <si>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</si>
  <si>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</si>
  <si>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</si>
  <si>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</si>
  <si>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</si>
  <si>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</si>
  <si>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</si>
  <si>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</si>
  <si>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</si>
  <si>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</si>
  <si>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</si>
  <si>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</si>
  <si>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</si>
  <si>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</si>
  <si>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</si>
  <si>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</si>
  <si>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</si>
  <si>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</si>
  <si>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</si>
  <si>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</si>
  <si>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</si>
  <si>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</si>
  <si>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</si>
  <si>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</si>
  <si>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</si>
  <si>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</si>
  <si>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</si>
  <si>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</si>
  <si>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</si>
  <si>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</si>
  <si>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</si>
  <si>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</si>
  <si>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</si>
  <si>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</si>
  <si>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</si>
  <si>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</si>
  <si>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</si>
  <si>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</si>
  <si>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</si>
  <si>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</si>
  <si>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</si>
  <si>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</si>
  <si>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</si>
  <si>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</si>
  <si>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</si>
  <si>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</si>
  <si>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</si>
  <si>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</si>
  <si>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</si>
  <si>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</si>
  <si>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</si>
  <si>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</si>
  <si>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</si>
  <si>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</si>
  <si>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</si>
  <si>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</si>
  <si>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</si>
  <si>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</si>
  <si>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</si>
  <si>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</si>
  <si>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</si>
  <si>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</si>
  <si>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</si>
  <si>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</si>
  <si>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</si>
  <si>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</si>
  <si>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</si>
  <si>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</si>
  <si>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</si>
  <si>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</si>
  <si>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</si>
  <si>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</si>
  <si>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</si>
  <si>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</si>
  <si>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</si>
  <si>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</si>
  <si>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</si>
  <si>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</si>
  <si>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</si>
  <si>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</si>
  <si>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</si>
  <si>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</si>
  <si>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</si>
  <si>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</si>
  <si>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</si>
  <si>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</si>
  <si>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</si>
  <si>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</si>
  <si>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</si>
  <si>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</si>
  <si>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</si>
  <si>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</si>
  <si>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</si>
  <si>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</si>
  <si>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</si>
  <si>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</si>
  <si>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</si>
  <si>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</si>
  <si>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</si>
  <si>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</si>
  <si>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</si>
  <si>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</si>
  <si>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</si>
  <si>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</si>
  <si>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</si>
  <si>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</si>
  <si>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</si>
  <si>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</si>
  <si>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</si>
  <si>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</si>
  <si>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</si>
  <si>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</si>
  <si>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</si>
  <si>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</si>
  <si>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</si>
  <si>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</si>
  <si>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</si>
  <si>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</si>
  <si>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</si>
  <si>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</si>
  <si>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</si>
  <si>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</si>
  <si>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</si>
  <si>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</si>
  <si>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</si>
  <si>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</si>
  <si>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</si>
  <si>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</si>
  <si>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</si>
  <si>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</si>
  <si>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</si>
  <si>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</si>
  <si>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</si>
  <si>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</si>
  <si>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</si>
  <si>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</si>
  <si>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</si>
  <si>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</si>
  <si>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</si>
  <si>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</si>
  <si>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</si>
  <si>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</si>
  <si>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</si>
  <si>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</si>
  <si>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</si>
  <si>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</si>
  <si>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</si>
  <si>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</si>
  <si>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</si>
  <si>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</si>
  <si>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</si>
  <si>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</si>
  <si>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</si>
  <si>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</si>
  <si>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</si>
  <si>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</si>
  <si>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</si>
  <si>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</si>
  <si>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</si>
  <si>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</si>
  <si>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</si>
  <si>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</si>
  <si>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</si>
  <si>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</si>
  <si>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</si>
  <si>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</si>
  <si>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</si>
  <si>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</si>
  <si>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</si>
  <si>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</si>
  <si>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</si>
  <si>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</si>
  <si>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</si>
  <si>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</si>
  <si>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</si>
  <si>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</si>
  <si>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</si>
  <si>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</si>
  <si>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</si>
  <si>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</si>
  <si>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</si>
  <si>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</si>
  <si>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</si>
  <si>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</si>
  <si>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</si>
  <si>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</si>
  <si>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</si>
  <si>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</si>
  <si>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</si>
  <si>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</si>
  <si>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</si>
  <si>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</si>
  <si>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</si>
  <si>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</si>
  <si>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</si>
  <si>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</si>
  <si>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</si>
  <si>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</si>
  <si>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</si>
  <si>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</si>
  <si>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</si>
  <si>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</si>
  <si>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</si>
  <si>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</si>
  <si>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</si>
  <si>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</si>
  <si>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</si>
  <si>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</si>
  <si>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</si>
  <si>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</si>
  <si>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</si>
  <si>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</si>
  <si>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</si>
  <si>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</si>
  <si>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</si>
  <si>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</si>
  <si>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</si>
  <si>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</si>
  <si>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</si>
  <si>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</si>
  <si>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</si>
  <si>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</si>
  <si>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</si>
  <si>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</si>
  <si>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</si>
  <si>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</si>
  <si>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</si>
  <si>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</si>
  <si>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</si>
  <si>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</si>
  <si>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</si>
  <si>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</si>
  <si>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</si>
  <si>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</si>
  <si>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</si>
  <si>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</si>
  <si>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</si>
  <si>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</si>
  <si>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</si>
  <si>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</si>
  <si>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</si>
  <si>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</si>
  <si>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</si>
  <si>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</si>
  <si>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</si>
  <si>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</si>
  <si>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</si>
  <si>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</si>
  <si>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</si>
  <si>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</si>
  <si>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</si>
  <si>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</si>
  <si>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</si>
  <si>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</si>
  <si>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</si>
  <si>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</si>
  <si>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</si>
  <si>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</si>
  <si>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</si>
  <si>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</si>
  <si>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</si>
  <si>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</si>
  <si>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</si>
  <si>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</si>
  <si>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</si>
  <si>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</si>
  <si>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</si>
  <si>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</si>
  <si>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</si>
  <si>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</si>
  <si>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</si>
  <si>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</si>
  <si>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</si>
  <si>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</si>
  <si>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</si>
  <si>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</si>
  <si>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</si>
  <si>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</si>
  <si>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</si>
  <si>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</si>
  <si>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</si>
  <si>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</si>
  <si>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</si>
  <si>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</si>
  <si>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</si>
  <si>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</si>
  <si>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</si>
  <si>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</si>
  <si>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</si>
  <si>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</si>
  <si>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</si>
  <si>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</si>
  <si>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</si>
  <si>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</si>
  <si>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</si>
  <si>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</si>
  <si>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</si>
  <si>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</si>
  <si>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</si>
  <si>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</si>
  <si>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</si>
  <si>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</si>
  <si>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</si>
  <si>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</si>
  <si>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</si>
  <si>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</si>
  <si>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</si>
  <si>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</si>
  <si>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</si>
  <si>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</si>
  <si>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</si>
  <si>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</si>
  <si>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</si>
  <si>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</si>
  <si>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</si>
  <si>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</si>
  <si>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</si>
  <si>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</si>
  <si>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</si>
  <si>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</si>
  <si>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</si>
  <si>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</si>
  <si>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</si>
  <si>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</si>
  <si>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</si>
  <si>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</si>
  <si>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</si>
  <si>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</si>
  <si>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</si>
  <si>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</si>
  <si>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</si>
  <si>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</si>
  <si>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</si>
  <si>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</si>
  <si>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</si>
  <si>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</si>
  <si>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</si>
  <si>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</si>
  <si>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</si>
  <si>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</si>
  <si>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</si>
  <si>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</si>
  <si>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</si>
  <si>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</si>
  <si>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</si>
  <si>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</si>
  <si>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</si>
  <si>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</si>
  <si>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</si>
  <si>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</si>
  <si>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</si>
  <si>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</si>
  <si>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</si>
  <si>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</si>
  <si>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</si>
  <si>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</si>
  <si>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</si>
  <si>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</si>
  <si>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</si>
  <si>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</si>
  <si>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</si>
  <si>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</si>
  <si>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</si>
  <si>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</si>
  <si>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</si>
  <si>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</si>
  <si>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</si>
  <si>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</si>
  <si>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</si>
  <si>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</si>
  <si>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</si>
  <si>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</si>
  <si>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</si>
  <si>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</si>
  <si>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</si>
  <si>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</si>
  <si>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</si>
  <si>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</si>
  <si>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</si>
  <si>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</si>
  <si>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</si>
  <si>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</si>
  <si>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</si>
  <si>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</si>
  <si>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</si>
  <si>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</si>
  <si>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</si>
  <si>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</si>
  <si>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</si>
  <si>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</si>
  <si>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</si>
  <si>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</si>
  <si>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</si>
  <si>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</si>
  <si>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</si>
  <si>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</si>
  <si>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</si>
  <si>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</si>
  <si>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</si>
  <si>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</si>
  <si>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</si>
  <si>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</si>
  <si>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</si>
  <si>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</si>
  <si>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</si>
  <si>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</si>
  <si>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</si>
  <si>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</si>
  <si>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</si>
  <si>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</si>
  <si>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</si>
  <si>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</si>
  <si>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</si>
  <si>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</si>
  <si>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</si>
  <si>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</si>
  <si>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</si>
  <si>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</si>
  <si>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</si>
  <si>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</si>
  <si>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</si>
  <si>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</si>
  <si>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</si>
  <si>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</si>
  <si>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</si>
  <si>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</si>
  <si>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</si>
  <si>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</si>
  <si>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</si>
  <si>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</si>
  <si>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</si>
  <si>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</si>
  <si>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</si>
  <si>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</si>
  <si>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</si>
  <si>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</si>
  <si>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</si>
  <si>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</si>
  <si>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</si>
  <si>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</si>
  <si>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</si>
  <si>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</si>
  <si>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</si>
  <si>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</si>
  <si>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</si>
  <si>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</si>
  <si>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</si>
  <si>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</si>
  <si>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</si>
  <si>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</si>
  <si>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</si>
  <si>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</si>
  <si>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</si>
  <si>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</si>
  <si>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</si>
  <si>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</si>
  <si>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</si>
  <si>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</si>
  <si>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</si>
  <si>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</si>
  <si>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</si>
  <si>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</si>
  <si>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</si>
  <si>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</si>
  <si>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</si>
  <si>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</si>
  <si>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</si>
  <si>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</si>
  <si>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</si>
  <si>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</si>
  <si>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</si>
  <si>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</si>
  <si>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</si>
  <si>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</si>
  <si>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</si>
  <si>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</si>
  <si>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</si>
  <si>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</si>
  <si>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</si>
  <si>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</si>
  <si>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</si>
  <si>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</si>
  <si>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</si>
  <si>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</si>
  <si>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</si>
  <si>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</si>
  <si>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</si>
  <si>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</si>
  <si>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</si>
  <si>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</si>
  <si>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</si>
  <si>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</si>
  <si>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</si>
  <si>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</si>
  <si>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</si>
  <si>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</si>
  <si>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</si>
  <si>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</si>
  <si>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</si>
  <si>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</si>
  <si>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</si>
  <si>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</si>
  <si>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</si>
  <si>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</si>
  <si>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</si>
  <si>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</si>
  <si>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</si>
  <si>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</si>
  <si>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</si>
  <si>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</si>
  <si>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</si>
  <si>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</si>
  <si>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</si>
  <si>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</si>
  <si>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</si>
  <si>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</si>
  <si>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</si>
  <si>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</si>
  <si>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</si>
  <si>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</si>
  <si>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</si>
  <si>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</si>
  <si>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</si>
  <si>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</si>
  <si>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</si>
  <si>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</si>
  <si>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</si>
  <si>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</si>
  <si>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</si>
  <si>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</si>
  <si>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</si>
  <si>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</si>
  <si>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</si>
  <si>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</si>
  <si>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</si>
  <si>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</si>
  <si>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</si>
  <si>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</si>
  <si>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</si>
  <si>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</si>
  <si>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</si>
  <si>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</si>
  <si>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</si>
  <si>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</si>
  <si>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</si>
  <si>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</si>
  <si>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</si>
  <si>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</si>
  <si>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</si>
  <si>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</si>
  <si>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</si>
  <si>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</si>
  <si>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</si>
  <si>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</si>
  <si>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</si>
  <si>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</si>
  <si>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</si>
  <si>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</si>
  <si>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</si>
  <si>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</si>
  <si>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</si>
  <si>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</si>
  <si>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</si>
  <si>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</si>
  <si>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</si>
  <si>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</si>
  <si>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</si>
  <si>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</si>
  <si>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</si>
  <si>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</si>
  <si>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</si>
  <si>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</si>
  <si>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</si>
  <si>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</si>
  <si>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</si>
  <si>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</si>
  <si>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</si>
  <si>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</si>
  <si>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</si>
  <si>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</si>
  <si>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</si>
  <si>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</si>
  <si>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</si>
  <si>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</si>
  <si>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</si>
  <si>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</si>
  <si>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</si>
  <si>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</si>
  <si>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</si>
  <si>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</si>
  <si>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</si>
  <si>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</si>
  <si>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</si>
  <si>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</si>
  <si>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</si>
  <si>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</si>
  <si>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</si>
  <si>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</si>
  <si>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</si>
  <si>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</si>
  <si>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</si>
  <si>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</si>
  <si>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</si>
  <si>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</si>
  <si>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</si>
  <si>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</si>
  <si>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</si>
  <si>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</si>
  <si>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</si>
  <si>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</si>
  <si>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</si>
  <si>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</si>
  <si>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</si>
  <si>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</si>
  <si>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</si>
  <si>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</si>
  <si>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</si>
  <si>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</si>
  <si>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</si>
  <si>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</si>
  <si>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</si>
  <si>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</si>
  <si>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</si>
  <si>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</si>
  <si>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</si>
  <si>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</si>
  <si>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</si>
  <si>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</si>
  <si>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</si>
  <si>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</si>
  <si>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</si>
  <si>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</si>
  <si>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</si>
  <si>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</si>
  <si>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</si>
  <si>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</si>
  <si>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</si>
  <si>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</si>
  <si>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</si>
  <si>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</si>
  <si>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</si>
  <si>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</si>
  <si>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</si>
  <si>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</si>
  <si>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</si>
  <si>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</si>
  <si>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</si>
  <si>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</si>
  <si>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</si>
  <si>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</si>
  <si>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</si>
  <si>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</si>
  <si>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</si>
  <si>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</si>
  <si>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</si>
  <si>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</si>
  <si>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</si>
  <si>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</si>
  <si>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</si>
  <si>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</si>
  <si>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</si>
  <si>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</si>
  <si>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</si>
  <si>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</si>
  <si>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</si>
  <si>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</si>
  <si>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</si>
  <si>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</si>
  <si>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</si>
  <si>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</si>
  <si>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</si>
  <si>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</si>
  <si>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</si>
  <si>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</si>
  <si>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</si>
  <si>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</si>
  <si>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</si>
  <si>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</si>
  <si>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</si>
  <si>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</si>
  <si>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</si>
  <si>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</si>
  <si>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</si>
  <si>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</si>
  <si>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</si>
  <si>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</si>
  <si>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</si>
  <si>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</si>
  <si>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</si>
  <si>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</si>
  <si>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</si>
  <si>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</si>
  <si>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</si>
  <si>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</si>
  <si>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</si>
  <si>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</si>
  <si>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</si>
  <si>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</si>
  <si>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</si>
  <si>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</si>
  <si>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</si>
  <si>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</si>
  <si>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</si>
  <si>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</si>
  <si>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</si>
  <si>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</si>
  <si>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</si>
  <si>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</si>
  <si>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</si>
  <si>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</si>
  <si>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</si>
  <si>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</si>
  <si>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</si>
  <si>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</si>
  <si>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</si>
  <si>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</si>
  <si>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</si>
  <si>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</si>
  <si>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</si>
  <si>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</si>
  <si>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</si>
  <si>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</si>
  <si>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</si>
  <si>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</si>
  <si>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</si>
  <si>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</si>
  <si>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</si>
  <si>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</si>
  <si>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</si>
  <si>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</si>
  <si>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</si>
  <si>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</si>
  <si>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</si>
  <si>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</si>
  <si>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</si>
  <si>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</si>
  <si>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</si>
  <si>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</si>
  <si>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</si>
  <si>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</si>
  <si>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</si>
  <si>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</si>
  <si>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</si>
  <si>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</si>
  <si>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</si>
  <si>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</si>
  <si>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</si>
  <si>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</si>
  <si>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</si>
  <si>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</si>
  <si>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</si>
  <si>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</si>
  <si>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</si>
  <si>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</si>
  <si>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</si>
  <si>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</si>
  <si>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</si>
  <si>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</si>
  <si>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</si>
  <si>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</si>
  <si>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</si>
  <si>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</si>
  <si>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</si>
  <si>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</si>
  <si>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</si>
  <si>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</si>
  <si>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</si>
  <si>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</si>
  <si>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</si>
  <si>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</si>
  <si>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</si>
  <si>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</si>
  <si>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</si>
  <si>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</si>
  <si>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</si>
  <si>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</si>
  <si>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</si>
  <si>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</si>
  <si>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</si>
  <si>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</si>
  <si>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</si>
  <si>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</si>
  <si>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</si>
  <si>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</si>
  <si>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</si>
  <si>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</si>
  <si>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</si>
  <si>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</si>
  <si>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</si>
  <si>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</si>
  <si>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</si>
  <si>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</si>
  <si>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</si>
  <si>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</si>
  <si>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</si>
  <si>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</si>
  <si>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</si>
  <si>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</si>
  <si>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</si>
  <si>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</si>
  <si>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</si>
  <si>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</si>
  <si>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</si>
  <si>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</si>
  <si>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</si>
  <si>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</si>
  <si>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</si>
  <si>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</si>
  <si>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</si>
  <si>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</si>
  <si>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</si>
  <si>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</si>
  <si>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</si>
  <si>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</si>
  <si>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</si>
  <si>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</si>
  <si>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</si>
  <si>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</si>
  <si>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</si>
  <si>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</si>
  <si>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</si>
  <si>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</si>
  <si>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</si>
  <si>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</si>
  <si>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</si>
  <si>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</si>
  <si>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</si>
  <si>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</si>
  <si>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</si>
  <si>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</si>
  <si>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</si>
  <si>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</si>
  <si>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</si>
  <si>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</si>
  <si>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</si>
  <si>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</si>
  <si>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</si>
  <si>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</si>
  <si>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</si>
  <si>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</si>
  <si>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</si>
  <si>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</si>
  <si>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</si>
  <si>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</si>
  <si>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</si>
  <si>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</si>
  <si>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</si>
  <si>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</si>
  <si>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</si>
  <si>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</si>
  <si>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</si>
  <si>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</si>
  <si>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</si>
  <si>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</si>
  <si>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</si>
  <si>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</si>
  <si>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</si>
  <si>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</si>
  <si>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</si>
  <si>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</si>
  <si>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</si>
  <si>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</si>
  <si>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</si>
  <si>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</si>
  <si>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</si>
  <si>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</si>
  <si>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</si>
  <si>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</si>
  <si>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</si>
  <si>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</si>
  <si>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</si>
  <si>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</si>
  <si>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</si>
  <si>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</si>
  <si>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</si>
  <si>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</si>
  <si>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</si>
  <si>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</si>
  <si>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</si>
  <si>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</si>
  <si>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</si>
  <si>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</si>
  <si>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</si>
  <si>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</si>
  <si>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</si>
  <si>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</si>
  <si>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</si>
  <si>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</si>
  <si>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</si>
  <si>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</si>
  <si>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</si>
  <si>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</si>
  <si>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</si>
  <si>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</si>
  <si>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</si>
  <si>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</si>
  <si>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</si>
  <si>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</si>
  <si>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</si>
  <si>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</si>
  <si>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</si>
  <si>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</si>
  <si>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</si>
  <si>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</si>
  <si>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</si>
  <si>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</si>
  <si>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</si>
  <si>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</si>
  <si>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</si>
  <si>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</si>
  <si>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</si>
  <si>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</si>
  <si>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</si>
  <si>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</si>
  <si>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</si>
  <si>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</si>
  <si>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</si>
  <si>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</si>
  <si>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</si>
  <si>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</si>
  <si>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</si>
  <si>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</si>
  <si>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</si>
  <si>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</si>
  <si>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</si>
  <si>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</si>
  <si>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</si>
  <si>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</si>
  <si>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</si>
  <si>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</si>
  <si>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</si>
  <si>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</si>
  <si>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</si>
  <si>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</si>
  <si>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</si>
  <si>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</si>
  <si>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</si>
  <si>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</si>
  <si>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</si>
  <si>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</si>
  <si>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</si>
  <si>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</si>
  <si>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</si>
  <si>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</si>
  <si>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</si>
  <si>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</si>
  <si>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</si>
  <si>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</si>
  <si>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</si>
  <si>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</si>
  <si>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</si>
  <si>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</si>
  <si>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</si>
  <si>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</si>
  <si>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</si>
  <si>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</si>
  <si>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</si>
  <si>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</si>
  <si>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</si>
  <si>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</si>
  <si>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</si>
  <si>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</si>
  <si>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</si>
  <si>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</si>
  <si>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</si>
  <si>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</si>
  <si>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</si>
  <si>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</si>
  <si>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</si>
  <si>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</si>
  <si>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</si>
  <si>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</si>
  <si>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</si>
  <si>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</si>
  <si>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</si>
  <si>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</si>
  <si>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</si>
  <si>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</si>
  <si>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</si>
  <si>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</si>
  <si>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</si>
  <si>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</si>
  <si>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</si>
  <si>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</si>
  <si>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</si>
  <si>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</si>
  <si>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</si>
  <si>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</si>
  <si>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</si>
  <si>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</si>
  <si>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</si>
  <si>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</si>
  <si>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</si>
  <si>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</si>
  <si>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</si>
  <si>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</si>
  <si>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</si>
  <si>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</si>
  <si>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</si>
  <si>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</si>
  <si>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</si>
  <si>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</si>
  <si>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</si>
  <si>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</si>
  <si>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</si>
  <si>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</si>
  <si>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</si>
  <si>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</si>
  <si>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</si>
  <si>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</si>
  <si>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</si>
  <si>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</si>
  <si>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</si>
  <si>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</si>
  <si>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</si>
  <si>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</si>
  <si>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</si>
  <si>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</si>
  <si>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</si>
  <si>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</si>
  <si>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</si>
  <si>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</si>
  <si>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</si>
  <si>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</si>
  <si>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</si>
  <si>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</si>
  <si>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</si>
  <si>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</si>
  <si>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</si>
  <si>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</si>
  <si>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</si>
  <si>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</si>
  <si>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</si>
  <si>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</si>
  <si>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</si>
  <si>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</si>
  <si>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</si>
  <si>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</si>
  <si>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</si>
  <si>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</si>
  <si>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</si>
  <si>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</si>
  <si>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</si>
  <si>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</si>
  <si>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</si>
  <si>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</si>
  <si>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</si>
  <si>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</si>
  <si>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</si>
  <si>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</si>
  <si>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</si>
  <si>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</si>
  <si>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</si>
  <si>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</si>
  <si>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</si>
  <si>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</si>
  <si>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</si>
  <si>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</si>
  <si>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</si>
  <si>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</si>
  <si>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</si>
  <si>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</si>
  <si>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</si>
  <si>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</si>
  <si>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</si>
  <si>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</si>
  <si>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</si>
  <si>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</si>
  <si>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</si>
  <si>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</si>
  <si>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</si>
  <si>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</si>
  <si>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</si>
  <si>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</si>
  <si>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</si>
  <si>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</si>
  <si>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</si>
  <si>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</si>
  <si>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</si>
  <si>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</si>
  <si>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</si>
  <si>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</si>
  <si>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</si>
  <si>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</si>
  <si>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</si>
  <si>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</si>
  <si>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</si>
  <si>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</si>
  <si>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</si>
  <si>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</si>
  <si>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</si>
  <si>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</si>
  <si>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</si>
  <si>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</si>
  <si>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</si>
  <si>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</si>
  <si>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</si>
  <si>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</si>
  <si>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</si>
  <si>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</si>
  <si>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</si>
  <si>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</si>
  <si>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</si>
  <si>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</si>
  <si>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</si>
  <si>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</si>
  <si>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</si>
  <si>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</si>
  <si>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</si>
  <si>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</si>
  <si>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</si>
  <si>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</si>
  <si>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</si>
  <si>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</si>
  <si>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</si>
  <si>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</si>
  <si>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</si>
  <si>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</si>
  <si>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</si>
  <si>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</si>
  <si>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</si>
  <si>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</si>
  <si>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</si>
  <si>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</si>
  <si>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</si>
  <si>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</si>
  <si>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</si>
  <si>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</si>
  <si>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</si>
  <si>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</si>
  <si>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</si>
  <si>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</si>
  <si>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</si>
  <si>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</si>
  <si>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</si>
  <si>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</si>
  <si>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</si>
  <si>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</si>
  <si>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</si>
  <si>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</si>
  <si>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</si>
  <si>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</si>
  <si>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</si>
  <si>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</si>
  <si>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</si>
  <si>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</si>
  <si>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</si>
  <si>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</si>
  <si>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</si>
  <si>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</si>
  <si>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</si>
  <si>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</si>
  <si>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</si>
  <si>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</si>
  <si>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</si>
  <si>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</si>
  <si>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</si>
  <si>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</si>
  <si>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</si>
  <si>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</si>
  <si>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</si>
  <si>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</si>
  <si>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</si>
  <si>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</si>
  <si>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</si>
  <si>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</si>
  <si>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</si>
  <si>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</si>
  <si>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</si>
  <si>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</si>
  <si>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</si>
  <si>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</si>
  <si>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</si>
  <si>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</si>
  <si>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</si>
  <si>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</si>
  <si>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</si>
  <si>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</si>
  <si>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</si>
  <si>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</si>
  <si>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</si>
  <si>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</si>
  <si>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</si>
  <si>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</si>
  <si>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</si>
  <si>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</si>
  <si>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</si>
  <si>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</si>
  <si>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</si>
  <si>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</si>
  <si>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</si>
  <si>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</si>
  <si>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</si>
  <si>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</si>
  <si>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</si>
  <si>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</si>
  <si>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</si>
  <si>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</si>
  <si>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</si>
  <si>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</si>
  <si>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</si>
  <si>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</si>
  <si>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</si>
  <si>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</si>
  <si>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</si>
  <si>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</si>
  <si>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</si>
  <si>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</si>
  <si>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</si>
  <si>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</si>
  <si>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</si>
  <si>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</si>
  <si>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</si>
  <si>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</si>
  <si>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</si>
  <si>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</si>
  <si>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</si>
  <si>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</si>
  <si>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</si>
  <si>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</si>
  <si>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</si>
  <si>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</si>
  <si>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</si>
  <si>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</si>
  <si>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</si>
  <si>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</si>
  <si>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</si>
  <si>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</si>
  <si>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</si>
  <si>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</si>
  <si>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</si>
  <si>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</si>
  <si>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</si>
  <si>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</si>
  <si>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</si>
  <si>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</si>
  <si>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</si>
  <si>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</si>
  <si>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</si>
  <si>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</si>
  <si>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</si>
  <si>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</si>
  <si>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</si>
  <si>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</si>
  <si>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</si>
  <si>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</si>
  <si>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</si>
  <si>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</si>
  <si>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</si>
  <si>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</si>
  <si>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</si>
  <si>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</si>
  <si>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</si>
  <si>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</si>
  <si>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</si>
  <si>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</si>
  <si>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</si>
  <si>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</si>
  <si>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</si>
  <si>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</si>
  <si>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</si>
  <si>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</si>
  <si>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</si>
  <si>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</si>
  <si>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</si>
  <si>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</si>
  <si>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</si>
  <si>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</si>
  <si>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</si>
  <si>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</si>
  <si>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</si>
  <si>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</si>
  <si>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</si>
  <si>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</si>
  <si>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</si>
  <si>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</si>
  <si>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</si>
  <si>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</si>
  <si>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</si>
  <si>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</si>
  <si>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</si>
  <si>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</si>
  <si>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</si>
  <si>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</si>
  <si>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</si>
  <si>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</si>
  <si>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</si>
  <si>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</si>
  <si>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</si>
  <si>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</si>
  <si>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</si>
  <si>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</si>
  <si>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</si>
  <si>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</si>
  <si>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</si>
  <si>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</si>
  <si>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</si>
  <si>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</si>
  <si>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</si>
  <si>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</si>
  <si>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</si>
  <si>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</si>
  <si>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</si>
  <si>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</si>
  <si>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</si>
  <si>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</si>
  <si>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</si>
  <si>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</si>
  <si>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</si>
  <si>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</si>
  <si>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</si>
  <si>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</si>
  <si>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</si>
  <si>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</si>
  <si>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</si>
  <si>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</si>
  <si>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</si>
  <si>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</si>
  <si>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</si>
  <si>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</si>
  <si>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</si>
  <si>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</si>
  <si>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</si>
  <si>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</si>
  <si>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</si>
  <si>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</si>
  <si>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</si>
  <si>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</si>
  <si>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</si>
  <si>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</si>
  <si>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</si>
  <si>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</si>
  <si>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</si>
  <si>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</si>
  <si>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</si>
  <si>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</si>
  <si>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</si>
  <si>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</si>
  <si>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</si>
  <si>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</si>
  <si>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</si>
  <si>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</si>
  <si>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</si>
  <si>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</si>
  <si>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</si>
  <si>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</si>
  <si>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</si>
  <si>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</si>
  <si>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</si>
  <si>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</si>
  <si>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</si>
  <si>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</si>
  <si>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</si>
  <si>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</si>
  <si>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</si>
  <si>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</si>
  <si>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</si>
  <si>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</si>
  <si>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</si>
  <si>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</si>
  <si>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</si>
  <si>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</si>
  <si>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</si>
  <si>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</si>
  <si>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</si>
  <si>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</si>
  <si>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</si>
  <si>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</si>
  <si>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</si>
  <si>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</si>
  <si>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</si>
  <si>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</si>
  <si>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</si>
  <si>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</si>
  <si>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</si>
  <si>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</si>
  <si>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</si>
  <si>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</si>
  <si>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</si>
  <si>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</si>
  <si>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</si>
  <si>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</si>
  <si>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</si>
  <si>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</si>
  <si>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</si>
  <si>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</si>
  <si>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</si>
  <si>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</si>
  <si>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</si>
  <si>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</si>
  <si>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</si>
  <si>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</si>
  <si>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</si>
  <si>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</si>
  <si>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</si>
  <si>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</si>
  <si>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</si>
  <si>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</si>
  <si>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</si>
  <si>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</si>
  <si>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</si>
  <si>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</si>
  <si>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</si>
  <si>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</si>
  <si>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</si>
  <si>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</si>
  <si>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</si>
  <si>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</si>
  <si>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</si>
  <si>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</si>
  <si>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</si>
  <si>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</si>
  <si>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</si>
  <si>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</si>
  <si>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</si>
  <si>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</si>
  <si>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</si>
  <si>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</si>
  <si>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</si>
  <si>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</si>
  <si>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</si>
  <si>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</si>
  <si>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</si>
  <si>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</si>
  <si>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</si>
  <si>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</si>
  <si>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</si>
  <si>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</si>
  <si>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</si>
  <si>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</si>
  <si>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</si>
  <si>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</si>
  <si>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</si>
  <si>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</si>
  <si>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</si>
  <si>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</si>
  <si>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</si>
  <si>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</si>
  <si>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</si>
  <si>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</si>
  <si>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</si>
  <si>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</si>
  <si>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</si>
  <si>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</si>
  <si>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</si>
  <si>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</si>
  <si>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</si>
  <si>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</si>
  <si>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</si>
  <si>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</si>
  <si>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</si>
  <si>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</si>
  <si>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</si>
  <si>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</si>
  <si>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</si>
  <si>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</si>
  <si>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</si>
  <si>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</si>
  <si>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</si>
  <si>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</si>
  <si>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</si>
  <si>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</si>
  <si>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</si>
  <si>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</si>
  <si>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</si>
  <si>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</si>
  <si>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</si>
  <si>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</si>
  <si>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</si>
  <si>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</si>
  <si>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</si>
  <si>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</si>
  <si>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</si>
  <si>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</si>
  <si>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</si>
  <si>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</si>
  <si>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</si>
  <si>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</si>
  <si>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</si>
  <si>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</si>
  <si>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</si>
  <si>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</si>
  <si>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</si>
  <si>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</si>
  <si>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</si>
  <si>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</si>
  <si>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</si>
  <si>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</si>
  <si>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</si>
  <si>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</si>
  <si>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</si>
  <si>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</si>
  <si>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</si>
  <si>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</si>
  <si>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</si>
  <si>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</si>
  <si>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</si>
  <si>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</si>
  <si>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</si>
  <si>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</si>
  <si>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</si>
  <si>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</si>
  <si>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</si>
  <si>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</si>
  <si>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</si>
  <si>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</si>
  <si>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</si>
  <si>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</si>
  <si>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</si>
  <si>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</si>
  <si>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</si>
  <si>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</si>
  <si>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</si>
  <si>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</si>
  <si>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</si>
  <si>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</si>
  <si>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</si>
  <si>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</si>
  <si>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</si>
  <si>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</si>
  <si>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</si>
  <si>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</si>
  <si>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</si>
  <si>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</si>
  <si>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</si>
  <si>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</si>
  <si>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</si>
  <si>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</si>
  <si>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</si>
  <si>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</si>
  <si>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</si>
  <si>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</si>
  <si>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</si>
  <si>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</si>
  <si>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</si>
  <si>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</si>
  <si>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</si>
  <si>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</si>
  <si>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</si>
  <si>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</si>
  <si>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</si>
  <si>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</si>
  <si>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</si>
  <si>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</si>
  <si>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</si>
  <si>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</si>
  <si>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</si>
  <si>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</si>
  <si>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</si>
  <si>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</si>
  <si>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</si>
  <si>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</si>
  <si>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</si>
  <si>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</si>
  <si>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</si>
  <si>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</si>
  <si>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</si>
  <si>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</si>
  <si>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</si>
  <si>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</si>
  <si>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</si>
  <si>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</si>
  <si>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</si>
  <si>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</si>
  <si>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</si>
  <si>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</si>
  <si>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</si>
  <si>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</si>
  <si>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</si>
  <si>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</si>
  <si>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</si>
  <si>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</si>
  <si>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</si>
  <si>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</si>
  <si>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</si>
  <si>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</si>
  <si>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</si>
  <si>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</si>
  <si>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</si>
  <si>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</si>
  <si>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</si>
  <si>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</si>
  <si>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</si>
  <si>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</si>
  <si>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</si>
  <si>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</si>
  <si>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</si>
  <si>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</si>
  <si>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</si>
  <si>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</si>
  <si>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</si>
  <si>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</si>
  <si>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</si>
  <si>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</si>
  <si>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</si>
  <si>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</si>
  <si>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</si>
  <si>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</si>
  <si>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</si>
  <si>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</si>
  <si>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</si>
  <si>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</si>
  <si>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</si>
  <si>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</si>
  <si>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</si>
  <si>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</si>
  <si>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</si>
  <si>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</si>
  <si>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</si>
  <si>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</si>
  <si>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</si>
  <si>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</si>
  <si>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</si>
  <si>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</si>
  <si>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</si>
  <si>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</si>
  <si>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</si>
  <si>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</si>
  <si>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</si>
  <si>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</si>
  <si>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</si>
  <si>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</si>
  <si>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</si>
  <si>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</si>
  <si>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</si>
  <si>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</si>
  <si>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</si>
  <si>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</si>
  <si>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</si>
  <si>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</si>
  <si>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</si>
  <si>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</si>
  <si>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</si>
  <si>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</si>
  <si>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</si>
  <si>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</si>
  <si>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</si>
  <si>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</si>
  <si>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</si>
  <si>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</si>
  <si>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</si>
  <si>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</si>
  <si>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</si>
  <si>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</si>
  <si>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</si>
  <si>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</si>
  <si>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</si>
  <si>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</si>
  <si>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</si>
  <si>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</si>
  <si>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</si>
  <si>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</si>
  <si>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</si>
  <si>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</si>
  <si>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</si>
  <si>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</si>
  <si>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</si>
  <si>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</si>
  <si>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</si>
  <si>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</si>
  <si>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</si>
  <si>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</si>
  <si>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</si>
  <si>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</si>
  <si>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</si>
  <si>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</si>
  <si>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</si>
  <si>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</si>
  <si>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</si>
  <si>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</si>
  <si>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</si>
  <si>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</si>
  <si>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</si>
  <si>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</si>
  <si>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</si>
  <si>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</si>
  <si>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</si>
  <si>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</si>
  <si>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</si>
  <si>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</si>
  <si>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</si>
  <si>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</si>
  <si>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</si>
  <si>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</si>
  <si>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</si>
  <si>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</si>
  <si>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</si>
  <si>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</si>
  <si>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</si>
  <si>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</si>
  <si>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</si>
  <si>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</si>
  <si>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</si>
  <si>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</si>
  <si>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</si>
  <si>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</si>
  <si>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</si>
  <si>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</si>
  <si>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</si>
  <si>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</si>
  <si>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</si>
  <si>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</si>
  <si>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</si>
  <si>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</si>
  <si>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</si>
  <si>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</si>
  <si>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</si>
  <si>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</si>
  <si>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</si>
  <si>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</si>
  <si>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</si>
  <si>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</si>
  <si>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</si>
  <si>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</si>
  <si>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</si>
  <si>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</si>
  <si>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</si>
  <si>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</si>
  <si>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</si>
  <si>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</si>
  <si>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</si>
  <si>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</si>
  <si>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</si>
  <si>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</si>
  <si>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</si>
  <si>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</si>
  <si>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</si>
  <si>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</si>
  <si>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</si>
  <si>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</si>
  <si>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</si>
  <si>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</si>
  <si>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</si>
  <si>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</si>
  <si>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</si>
  <si>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</si>
  <si>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</si>
  <si>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</si>
  <si>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</si>
  <si>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</si>
  <si>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</si>
  <si>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</si>
  <si>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</si>
  <si>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</si>
  <si>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</si>
  <si>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</si>
  <si>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</si>
  <si>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</si>
  <si>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</si>
  <si>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</si>
  <si>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</si>
  <si>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</si>
  <si>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</si>
  <si>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</si>
  <si>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</si>
  <si>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</si>
  <si>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</si>
  <si>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</si>
  <si>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</si>
  <si>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</si>
  <si>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</si>
  <si>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</si>
  <si>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</si>
  <si>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</si>
  <si>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</si>
  <si>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</si>
  <si>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</si>
  <si>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</si>
  <si>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</si>
  <si>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</si>
  <si>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</si>
  <si>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</si>
  <si>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</si>
  <si>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</si>
  <si>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</si>
  <si>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</si>
  <si>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</si>
  <si>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</si>
  <si>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</si>
  <si>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</si>
  <si>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</si>
  <si>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</si>
  <si>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</si>
  <si>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</si>
  <si>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</si>
  <si>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</si>
  <si>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</si>
  <si>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</si>
  <si>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</si>
  <si>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</si>
  <si>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</si>
  <si>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</si>
  <si>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</si>
  <si>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</si>
  <si>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</si>
  <si>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</si>
  <si>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</si>
  <si>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</si>
  <si>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</si>
  <si>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</si>
  <si>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</si>
  <si>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</si>
  <si>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</si>
  <si>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</si>
  <si>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</si>
  <si>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</si>
  <si>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</si>
  <si>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</si>
  <si>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</si>
  <si>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</si>
  <si>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</si>
  <si>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</si>
  <si>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</si>
  <si>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</si>
  <si>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</si>
  <si>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</si>
  <si>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</si>
  <si>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</si>
  <si>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</si>
  <si>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</si>
  <si>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</si>
  <si>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</si>
  <si>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</si>
  <si>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</si>
  <si>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</si>
  <si>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</si>
  <si>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</si>
  <si>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</si>
  <si>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</si>
  <si>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</si>
  <si>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</si>
  <si>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</si>
  <si>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</si>
  <si>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</si>
  <si>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</si>
  <si>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</si>
  <si>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</si>
  <si>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</si>
  <si>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</si>
  <si>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</si>
  <si>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</si>
  <si>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</si>
  <si>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</si>
  <si>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</si>
  <si>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</si>
  <si>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</si>
  <si>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</si>
  <si>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</si>
  <si>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</si>
  <si>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</si>
  <si>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</si>
  <si>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</si>
  <si>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</si>
  <si>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</si>
  <si>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</si>
  <si>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</si>
  <si>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</si>
  <si>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</si>
  <si>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</si>
  <si>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</si>
  <si>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</si>
  <si>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</si>
  <si>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</si>
  <si>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</si>
  <si>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</si>
  <si>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</si>
  <si>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</si>
  <si>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</si>
  <si>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</si>
  <si>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</si>
  <si>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</si>
  <si>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</si>
  <si>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</si>
  <si>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</si>
  <si>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</si>
  <si>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</si>
  <si>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</si>
  <si>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</si>
  <si>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</si>
  <si>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</si>
  <si>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</si>
  <si>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</si>
  <si>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</si>
  <si>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</si>
  <si>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</si>
  <si>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</si>
  <si>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</si>
  <si>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</si>
  <si>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</si>
  <si>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</si>
  <si>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</si>
  <si>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</si>
  <si>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</si>
  <si>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</si>
  <si>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</si>
  <si>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</si>
  <si>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</si>
  <si>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</si>
  <si>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</si>
  <si>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</si>
  <si>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</si>
  <si>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</si>
  <si>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</si>
  <si>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</si>
  <si>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</si>
  <si>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</si>
  <si>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</si>
  <si>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</si>
  <si>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</si>
  <si>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</si>
  <si>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</si>
  <si>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</si>
  <si>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</si>
  <si>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</si>
  <si>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</si>
  <si>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</si>
  <si>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</si>
  <si>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</si>
  <si>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</si>
  <si>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</si>
  <si>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</si>
  <si>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</si>
  <si>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</si>
  <si>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</si>
  <si>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</si>
  <si>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</si>
  <si>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</si>
  <si>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</si>
  <si>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</si>
  <si>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</si>
  <si>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</si>
  <si>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</si>
  <si>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</si>
  <si>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</si>
  <si>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</si>
  <si>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</si>
  <si>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</si>
  <si>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</si>
  <si>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</si>
  <si>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</si>
  <si>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</si>
  <si>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</si>
  <si>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</si>
  <si>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</si>
  <si>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</si>
  <si>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</si>
  <si>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</si>
  <si>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</si>
  <si>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</si>
  <si>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</si>
  <si>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</si>
  <si>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</si>
  <si>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</si>
  <si>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</si>
  <si>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</si>
  <si>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</si>
  <si>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</si>
  <si>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</si>
  <si>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</si>
  <si>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</si>
  <si>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</si>
  <si>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</si>
  <si>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</si>
  <si>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</si>
  <si>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</si>
  <si>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</si>
  <si>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</si>
  <si>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</si>
  <si>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</si>
  <si>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</si>
  <si>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</si>
  <si>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</si>
  <si>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</si>
  <si>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</si>
  <si>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</si>
  <si>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</si>
  <si>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</si>
  <si>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</si>
  <si>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</si>
  <si>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</si>
  <si>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</si>
  <si>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</si>
  <si>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</si>
  <si>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</si>
  <si>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</si>
  <si>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</si>
  <si>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</si>
  <si>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</si>
  <si>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</si>
  <si>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</si>
  <si>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</si>
  <si>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</si>
  <si>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</si>
  <si>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</si>
  <si>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</si>
  <si>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</si>
  <si>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</si>
  <si>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</si>
  <si>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</si>
  <si>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</si>
  <si>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</si>
  <si>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</si>
  <si>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</si>
  <si>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</si>
  <si>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</si>
  <si>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</si>
  <si>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</si>
  <si>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</si>
  <si>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</si>
  <si>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</si>
  <si>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</si>
  <si>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</si>
  <si>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</si>
  <si>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</si>
  <si>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</si>
  <si>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</si>
  <si>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</si>
  <si>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</si>
  <si>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</si>
  <si>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</si>
  <si>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</si>
  <si>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</si>
  <si>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</si>
  <si>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</si>
  <si>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</si>
  <si>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</si>
  <si>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</si>
  <si>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</si>
  <si>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</si>
  <si>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</si>
  <si>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</si>
  <si>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</si>
  <si>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</si>
  <si>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</si>
  <si>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</si>
  <si>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</si>
  <si>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</si>
  <si>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</si>
  <si>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</si>
  <si>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</si>
  <si>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</si>
  <si>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</si>
  <si>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</si>
  <si>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</si>
  <si>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</si>
  <si>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</si>
  <si>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</si>
  <si>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</si>
  <si>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</si>
  <si>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</si>
  <si>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</si>
  <si>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</si>
  <si>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</si>
  <si>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</si>
  <si>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</si>
  <si>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</si>
  <si>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</si>
  <si>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</si>
  <si>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</si>
  <si>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</si>
  <si>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</si>
  <si>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</si>
  <si>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</si>
  <si>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</si>
  <si>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</si>
  <si>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</si>
  <si>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</si>
  <si>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</si>
  <si>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</si>
  <si>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</si>
  <si>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</si>
  <si>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</si>
  <si>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</si>
  <si>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</si>
  <si>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</si>
  <si>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</si>
  <si>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</si>
  <si>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</si>
  <si>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</si>
  <si>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</si>
  <si>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</si>
  <si>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</si>
  <si>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</si>
  <si>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</si>
  <si>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</si>
  <si>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</si>
  <si>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</si>
  <si>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</si>
  <si>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</si>
  <si>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</si>
  <si>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</si>
  <si>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</si>
  <si>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</si>
  <si>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</si>
  <si>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</si>
  <si>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</si>
  <si>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</si>
  <si>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</si>
  <si>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</si>
  <si>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</si>
  <si>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</si>
  <si>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</si>
  <si>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</si>
  <si>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</si>
  <si>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</si>
  <si>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</si>
  <si>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</si>
  <si>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</si>
  <si>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</si>
  <si>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</si>
  <si>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</si>
  <si>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</si>
  <si>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</si>
  <si>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</si>
  <si>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</si>
  <si>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</si>
  <si>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</si>
  <si>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</si>
  <si>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</si>
  <si>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</si>
  <si>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</si>
  <si>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</si>
  <si>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</si>
  <si>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</si>
  <si>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</si>
  <si>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</si>
  <si>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</si>
  <si>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</si>
  <si>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</si>
  <si>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</si>
  <si>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</si>
  <si>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</si>
  <si>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</si>
  <si>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</si>
  <si>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</si>
  <si>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</si>
  <si>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</si>
  <si>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</si>
  <si>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</si>
  <si>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</si>
  <si>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</si>
  <si>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</si>
  <si>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</si>
  <si>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</si>
  <si>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</si>
  <si>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</si>
  <si>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</si>
  <si>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</si>
  <si>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</si>
  <si>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</si>
  <si>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</si>
  <si>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</si>
  <si>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</si>
  <si>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</si>
  <si>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</si>
  <si>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</si>
  <si>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</si>
  <si>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</si>
  <si>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</si>
  <si>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</si>
  <si>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</si>
  <si>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</si>
  <si>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</si>
  <si>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</si>
  <si>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</si>
  <si>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</si>
  <si>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</si>
  <si>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</si>
  <si>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</si>
  <si>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</si>
  <si>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</si>
  <si>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</si>
  <si>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</si>
  <si>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</si>
  <si>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</si>
  <si>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</si>
  <si>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</si>
  <si>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</si>
  <si>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</si>
  <si>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</si>
  <si>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</si>
  <si>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</si>
  <si>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</si>
  <si>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</si>
  <si>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</si>
  <si>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</si>
  <si>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</si>
  <si>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</si>
  <si>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</si>
  <si>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</si>
  <si>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</si>
  <si>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</si>
  <si>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</si>
  <si>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</si>
  <si>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</si>
  <si>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</si>
  <si>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</si>
  <si>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</si>
  <si>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</si>
  <si>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</si>
  <si>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</si>
  <si>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</si>
  <si>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</si>
  <si>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</si>
  <si>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</si>
  <si>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</si>
  <si>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</si>
  <si>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</si>
  <si>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</si>
  <si>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</si>
  <si>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</si>
  <si>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</si>
  <si>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</si>
  <si>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</si>
  <si>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</si>
  <si>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</si>
  <si>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</si>
  <si>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</si>
  <si>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</si>
  <si>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</si>
  <si>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</si>
  <si>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</si>
  <si>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</si>
  <si>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</si>
  <si>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</si>
  <si>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</si>
  <si>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</si>
  <si>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</si>
  <si>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</si>
  <si>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</si>
  <si>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</si>
  <si>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</si>
  <si>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</si>
  <si>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</si>
  <si>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</si>
  <si>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</si>
  <si>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</si>
  <si>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</si>
  <si>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</si>
  <si>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</si>
  <si>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</si>
  <si>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</si>
  <si>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</si>
  <si>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</si>
  <si>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</si>
  <si>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</si>
  <si>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</si>
  <si>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</si>
  <si>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</si>
  <si>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</si>
  <si>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</si>
  <si>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</si>
  <si>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</si>
  <si>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</si>
  <si>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</si>
  <si>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</si>
  <si>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</si>
  <si>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</si>
  <si>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</si>
  <si>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</si>
  <si>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</si>
  <si>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</si>
  <si>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</si>
  <si>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</si>
  <si>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</si>
  <si>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</si>
  <si>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</si>
  <si>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</si>
  <si>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</si>
  <si>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</si>
  <si>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</si>
  <si>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</si>
  <si>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</si>
  <si>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</si>
  <si>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</si>
  <si>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</si>
  <si>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</si>
  <si>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</si>
  <si>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</si>
  <si>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</si>
  <si>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</si>
  <si>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</si>
  <si>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</si>
  <si>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</si>
  <si>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</si>
  <si>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</si>
  <si>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</si>
  <si>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</si>
  <si>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</si>
  <si>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</si>
  <si>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</si>
  <si>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</si>
  <si>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</si>
  <si>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</si>
  <si>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</si>
  <si>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</si>
  <si>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</si>
  <si>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</si>
  <si>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</si>
  <si>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</si>
  <si>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</si>
  <si>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</si>
  <si>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</si>
  <si>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</si>
  <si>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</si>
  <si>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</si>
  <si>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</si>
  <si>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</si>
  <si>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</si>
  <si>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</si>
  <si>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</si>
  <si>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</si>
  <si>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</si>
  <si>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</si>
  <si>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</si>
  <si>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</si>
  <si>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</si>
  <si>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</si>
  <si>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</si>
  <si>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</si>
  <si>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</si>
  <si>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</si>
  <si>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</si>
  <si>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</si>
  <si>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</si>
  <si>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</si>
  <si>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</si>
  <si>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</si>
  <si>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</si>
  <si>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</si>
  <si>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</si>
  <si>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</si>
  <si>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</si>
  <si>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</si>
  <si>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</si>
  <si>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</si>
  <si>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</si>
  <si>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</si>
  <si>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</si>
  <si>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</si>
  <si>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</si>
  <si>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</si>
  <si>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</si>
  <si>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</si>
  <si>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</si>
  <si>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</si>
  <si>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</si>
  <si>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</si>
  <si>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</si>
  <si>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</si>
  <si>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</si>
  <si>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</si>
  <si>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</si>
  <si>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</si>
  <si>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</si>
  <si>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</si>
  <si>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</si>
  <si>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</si>
  <si>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</si>
  <si>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</si>
  <si>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</si>
  <si>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</si>
  <si>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</si>
  <si>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</si>
  <si>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</si>
  <si>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</si>
  <si>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</si>
  <si>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</si>
  <si>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</si>
  <si>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</si>
  <si>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</si>
  <si>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</si>
  <si>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</si>
  <si>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</si>
  <si>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</si>
  <si>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</si>
  <si>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</si>
  <si>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</si>
  <si>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</si>
  <si>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</si>
  <si>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</si>
  <si>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</si>
  <si>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</si>
  <si>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</si>
  <si>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</si>
  <si>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</si>
  <si>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</si>
  <si>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</si>
  <si>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</si>
  <si>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</si>
  <si>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</si>
  <si>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</si>
  <si>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</si>
  <si>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</si>
  <si>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</si>
  <si>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</si>
  <si>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</si>
  <si>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</si>
  <si>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</si>
  <si>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</si>
  <si>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</si>
  <si>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</si>
  <si>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</si>
  <si>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</si>
  <si>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</si>
  <si>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</si>
  <si>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</si>
  <si>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</si>
  <si>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</si>
  <si>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</si>
  <si>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</si>
  <si>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</si>
  <si>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</si>
  <si>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</si>
  <si>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</si>
  <si>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</si>
  <si>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</si>
  <si>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</si>
  <si>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</si>
  <si>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</si>
  <si>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</si>
  <si>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</si>
  <si>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</si>
  <si>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</si>
  <si>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</si>
  <si>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</si>
  <si>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</si>
  <si>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</si>
  <si>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</si>
  <si>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</si>
  <si>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</si>
  <si>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</si>
  <si>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</si>
  <si>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</si>
  <si>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</si>
  <si>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</si>
  <si>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</si>
  <si>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</si>
  <si>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</si>
  <si>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</si>
  <si>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</si>
  <si>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</si>
  <si>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</si>
  <si>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</si>
  <si>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</si>
  <si>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</si>
  <si>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</si>
  <si>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</si>
  <si>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</si>
  <si>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</si>
  <si>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</si>
  <si>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</si>
  <si>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</si>
  <si>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</si>
  <si>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</si>
  <si>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</si>
  <si>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</si>
  <si>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</si>
  <si>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</si>
  <si>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</si>
  <si>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</si>
  <si>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</si>
  <si>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</si>
  <si>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</si>
  <si>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</si>
  <si>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</si>
  <si>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</si>
  <si>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</si>
  <si>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</si>
  <si>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</si>
  <si>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</si>
  <si>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</si>
  <si>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</si>
  <si>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</si>
  <si>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</si>
  <si>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</si>
  <si>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</si>
  <si>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</si>
  <si>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</si>
  <si>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</si>
  <si>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</si>
  <si>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</si>
  <si>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</si>
  <si>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</si>
  <si>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</si>
  <si>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</si>
  <si>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</si>
  <si>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</si>
  <si>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</si>
  <si>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</si>
  <si>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</si>
  <si>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</si>
  <si>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</si>
  <si>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</si>
  <si>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</si>
  <si>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</si>
  <si>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</si>
  <si>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</si>
  <si>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</si>
  <si>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</si>
  <si>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</si>
  <si>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</si>
  <si>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</si>
  <si>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</si>
  <si>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</si>
  <si>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</si>
  <si>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</si>
  <si>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</si>
  <si>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</si>
  <si>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</si>
  <si>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</si>
  <si>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</si>
  <si>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</si>
  <si>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</si>
  <si>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</si>
  <si>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</si>
  <si>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</si>
  <si>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</si>
  <si>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</si>
  <si>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</si>
  <si>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</si>
  <si>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</si>
  <si>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</si>
  <si>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</si>
  <si>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</si>
  <si>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</si>
  <si>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</si>
  <si>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</si>
  <si>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</si>
  <si>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</si>
  <si>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</si>
  <si>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</si>
  <si>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</si>
  <si>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</si>
  <si>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</si>
  <si>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</si>
  <si>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</si>
  <si>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</si>
  <si>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</si>
  <si>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</si>
  <si>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</si>
  <si>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</si>
  <si>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</si>
  <si>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</si>
  <si>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</si>
  <si>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</si>
  <si>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</si>
  <si>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</si>
  <si>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</si>
  <si>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</si>
  <si>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</si>
  <si>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</si>
  <si>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</si>
  <si>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</si>
  <si>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</si>
  <si>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</si>
  <si>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</si>
  <si>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</si>
  <si>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</si>
  <si>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</si>
  <si>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</si>
  <si>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</si>
  <si>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</si>
  <si>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</si>
  <si>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</si>
  <si>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</si>
  <si>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</si>
  <si>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</si>
  <si>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</si>
  <si>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</si>
  <si>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</si>
  <si>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</si>
  <si>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</si>
  <si>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</si>
  <si>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</si>
  <si>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</si>
  <si>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</si>
  <si>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</si>
  <si>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</si>
  <si>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</si>
  <si>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</si>
  <si>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</si>
  <si>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</si>
  <si>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</si>
  <si>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</si>
  <si>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</si>
  <si>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</si>
  <si>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</si>
  <si>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</si>
  <si>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</si>
  <si>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</si>
  <si>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</si>
  <si>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</si>
  <si>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</si>
  <si>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</si>
  <si>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</si>
  <si>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</si>
  <si>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</si>
  <si>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</si>
  <si>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</si>
  <si>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</si>
  <si>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</si>
  <si>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</si>
  <si>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</si>
  <si>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</si>
  <si>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</si>
  <si>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</si>
  <si>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</si>
  <si>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</si>
  <si>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</si>
  <si>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</si>
  <si>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</si>
  <si>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</si>
  <si>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</si>
  <si>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</si>
  <si>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</si>
  <si>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</si>
  <si>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</si>
  <si>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</si>
  <si>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</si>
  <si>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</si>
  <si>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</si>
  <si>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</si>
  <si>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</si>
  <si>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</si>
  <si>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</si>
  <si>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</si>
  <si>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</si>
  <si>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</si>
  <si>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</si>
  <si>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</si>
  <si>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</si>
  <si>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</si>
  <si>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</si>
  <si>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</si>
  <si>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</si>
  <si>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</si>
  <si>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</si>
  <si>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</si>
  <si>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</si>
  <si>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</si>
  <si>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</si>
  <si>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</si>
  <si>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</si>
  <si>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</si>
  <si>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</si>
  <si>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</si>
  <si>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</si>
  <si>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</si>
  <si>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</si>
  <si>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</si>
  <si>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</si>
  <si>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</si>
  <si>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</si>
  <si>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</si>
  <si>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</si>
  <si>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</si>
  <si>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</si>
  <si>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</si>
  <si>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</si>
  <si>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</si>
  <si>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</si>
  <si>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</si>
  <si>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</si>
  <si>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</si>
  <si>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</si>
  <si>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</si>
  <si>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</si>
  <si>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</si>
  <si>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</si>
  <si>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</si>
  <si>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</si>
  <si>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</si>
  <si>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</si>
  <si>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</si>
  <si>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</si>
  <si>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</si>
  <si>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</si>
  <si>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</si>
  <si>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</si>
  <si>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</si>
  <si>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</si>
  <si>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</si>
  <si>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</si>
  <si>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</si>
  <si>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</si>
  <si>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</si>
  <si>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</si>
  <si>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</si>
  <si>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</si>
  <si>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</si>
  <si>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</si>
  <si>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</si>
  <si>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</si>
  <si>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</si>
  <si>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</si>
  <si>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</si>
  <si>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</si>
  <si>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</si>
  <si>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</si>
  <si>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</si>
  <si>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</si>
  <si>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</si>
  <si>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</si>
  <si>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</si>
  <si>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</si>
  <si>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</si>
  <si>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</si>
  <si>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</si>
  <si>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</si>
  <si>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</si>
  <si>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</si>
  <si>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</si>
  <si>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</si>
  <si>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</si>
  <si>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</si>
  <si>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</si>
  <si>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</si>
  <si>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</si>
  <si>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</si>
  <si>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</si>
  <si>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</si>
  <si>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</si>
  <si>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</si>
  <si>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</si>
  <si>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</si>
  <si>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</si>
  <si>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</si>
  <si>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</si>
  <si>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</si>
  <si>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</si>
  <si>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</si>
  <si>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</si>
  <si>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</si>
  <si>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</si>
  <si>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</si>
  <si>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</si>
  <si>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</si>
  <si>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</si>
  <si>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</si>
  <si>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</si>
  <si>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</si>
  <si>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</si>
  <si>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</si>
  <si>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</si>
  <si>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</si>
  <si>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</si>
  <si>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</si>
  <si>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</si>
  <si>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</si>
  <si>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</si>
  <si>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</si>
  <si>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</si>
  <si>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</si>
  <si>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</si>
  <si>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</si>
  <si>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</si>
  <si>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</si>
  <si>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</si>
  <si>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</si>
  <si>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</si>
  <si>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</si>
  <si>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</si>
  <si>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</si>
  <si>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</si>
  <si>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</si>
  <si>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</si>
  <si>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</si>
  <si>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</si>
  <si>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</si>
  <si>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</si>
  <si>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</si>
  <si>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</si>
  <si>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</si>
  <si>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</si>
  <si>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</si>
  <si>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</si>
  <si>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</si>
  <si>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</si>
  <si>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</si>
  <si>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</si>
  <si>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</si>
  <si>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</si>
  <si>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</si>
  <si>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</si>
  <si>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</si>
  <si>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</si>
  <si>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</si>
  <si>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</si>
  <si>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</si>
  <si>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</si>
  <si>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</si>
  <si>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</si>
  <si>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</si>
  <si>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</si>
  <si>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</si>
  <si>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</si>
  <si>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</si>
  <si>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</si>
  <si>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</si>
  <si>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</si>
  <si>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</si>
  <si>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</si>
  <si>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</si>
  <si>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</si>
  <si>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</si>
  <si>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</si>
  <si>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</si>
  <si>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</si>
  <si>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</si>
  <si>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</si>
  <si>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</si>
  <si>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</si>
  <si>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</si>
  <si>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</si>
  <si>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</si>
  <si>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</si>
  <si>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</si>
  <si>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</si>
  <si>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</si>
  <si>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</si>
  <si>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</si>
  <si>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</si>
  <si>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</si>
  <si>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</si>
  <si>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</si>
  <si>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</si>
  <si>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</si>
  <si>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</si>
  <si>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</si>
  <si>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</si>
  <si>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</si>
  <si>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</si>
  <si>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</si>
  <si>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</si>
  <si>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</si>
  <si>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</si>
  <si>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</si>
  <si>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</si>
  <si>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</si>
  <si>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</si>
  <si>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</si>
  <si>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</si>
  <si>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</si>
  <si>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</si>
  <si>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</si>
  <si>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</si>
  <si>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</si>
  <si>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</si>
  <si>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</si>
  <si>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</si>
  <si>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</si>
  <si>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</si>
  <si>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</si>
  <si>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</si>
  <si>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</si>
  <si>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</si>
  <si>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</si>
  <si>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</si>
  <si>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</si>
  <si>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</si>
  <si>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</si>
  <si>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</si>
  <si>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</si>
  <si>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</si>
  <si>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</si>
  <si>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</si>
  <si>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</si>
  <si>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</si>
  <si>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</si>
  <si>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</si>
  <si>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</si>
  <si>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</si>
  <si>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</si>
  <si>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</si>
  <si>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</si>
  <si>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</si>
  <si>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</si>
  <si>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</si>
  <si>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</si>
  <si>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</si>
  <si>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</si>
  <si>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</si>
  <si>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</si>
  <si>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</si>
  <si>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</si>
  <si>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</si>
  <si>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</si>
  <si>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</si>
  <si>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</si>
  <si>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</si>
  <si>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</si>
  <si>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</si>
  <si>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</si>
  <si>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</si>
  <si>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</si>
  <si>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</si>
  <si>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</si>
  <si>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</si>
  <si>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</si>
  <si>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</si>
  <si>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</si>
  <si>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</si>
  <si>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</si>
  <si>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</si>
  <si>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</si>
  <si>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</si>
  <si>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</si>
  <si>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</si>
  <si>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</si>
  <si>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</si>
  <si>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</si>
  <si>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</si>
  <si>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</si>
  <si>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</si>
  <si>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</si>
  <si>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</si>
  <si>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</si>
  <si>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</si>
  <si>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</si>
  <si>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</si>
  <si>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</si>
  <si>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</si>
  <si>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</si>
  <si>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</si>
  <si>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</si>
  <si>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</si>
  <si>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</si>
  <si>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</si>
  <si>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</si>
  <si>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</si>
  <si>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</si>
  <si>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</si>
  <si>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</si>
  <si>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</si>
  <si>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</si>
  <si>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</si>
  <si>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</si>
  <si>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</si>
  <si>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</si>
  <si>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</si>
  <si>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</si>
  <si>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</si>
  <si>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</si>
  <si>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</si>
  <si>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</si>
  <si>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</si>
  <si>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</si>
  <si>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</si>
  <si>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</si>
  <si>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</si>
  <si>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</si>
  <si>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</si>
  <si>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Qualcomm</t>
  </si>
  <si>
    <t>WP NR CA PC3 CA_n2A-n5A 1 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</si>
</sst>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theme="1"/>
      <name val="Calibri"/>
      <charset val="134"/>
      <scheme val="minor"/>
    </font>
    <font>
      <sz val="11"/>
      <color rgb="FFFF0000"/>
      <name val="Calibri"/>
      <charset val="134"/>
      <scheme val="minor"/>
    </font>
    <font>
      <b/>
      <sz val="11"/>
      <name val="Arial"/>
      <family val="2"/>
    </font>
    <font>
      <i/>
      <sz val="11"/>
      <color theme="1"/>
      <name val="Calibri"/>
      <charset val="134"/>
      <scheme val="minor"/>
    </font>
    <font>
      <sz val="9"/>
      <name val="Tahoma"/>
      <family val="2"/>
    </font>
    <font>
      <sz val="9"/>
      <name val="Calibri"/>
      <charset val="134"/>
      <scheme val="minor"/>
    </font>
    <font>
      <sz val="11"/>
      <color theme="1"/>
      <name val="Calibri"/>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24">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0" fillId="0" borderId="1" xfId="2" applyFont="1" applyBorder="1" applyAlignment="1">
      <alignment vertical="top"/>
    </xf>
    <xf numFmtId="14" fontId="40" fillId="0" borderId="1" xfId="2" applyNumberFormat="1" applyFont="1" applyBorder="1" applyAlignment="1">
      <alignment vertical="top"/>
    </xf>
    <xf numFmtId="49" fontId="32" fillId="0" borderId="10"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39">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38"/>
    <tableColumn id="1" xr3:uid="{00000000-0010-0000-0000-000001000000}" name="Release introduced in TS 38.101-x" dataDxfId="16537"/>
    <tableColumn id="2" xr3:uid="{00000000-0010-0000-0000-000002000000}" name="Type of configuration" dataDxfId="16536"/>
    <tableColumn id="3" xr3:uid="{00000000-0010-0000-0000-000003000000}" name="TS and Source Table" dataDxfId="16535"/>
    <tableColumn id="4" xr3:uid="{00000000-0010-0000-0000-000004000000}" name="Configuration" dataDxfId="16534"/>
    <tableColumn id="5" xr3:uid="{00000000-0010-0000-0000-000005000000}" name="Uplink_x000a_configuration" dataDxfId="16533"/>
    <tableColumn id="6" xr3:uid="{00000000-0010-0000-0000-000006000000}" name="PC3 Status" dataDxfId="16532"/>
    <tableColumn id="7" xr3:uid="{00000000-0010-0000-0000-000007000000}" name="PC2 completed?" dataDxfId="16531"/>
    <tableColumn id="8" xr3:uid="{00000000-0010-0000-0000-000008000000}" name="RAN5 Completion Meeting _x000a_(PC3)" dataDxfId="16530"/>
    <tableColumn id="9" xr3:uid="{00000000-0010-0000-0000-000009000000}" name="Completion Reference_x000a_(PC3)" dataDxfId="16529"/>
    <tableColumn id="10" xr3:uid="{00000000-0010-0000-0000-00000A000000}" name="Interested operator_x000a_(PC3)" dataDxfId="16528"/>
    <tableColumn id="11" xr3:uid="{00000000-0010-0000-0000-00000B000000}" name="Responsible Company (contact)_x000a_(PC3)" dataDxfId="16527"/>
    <tableColumn id="12" xr3:uid="{00000000-0010-0000-0000-00000C000000}" name="Assignment_x000a_[RAN5 meeting]_x000a_ (PC3)" dataDxfId="16526"/>
    <tableColumn id="13" xr3:uid="{00000000-0010-0000-0000-00000D000000}" name="Applicable RAN5 WI code(s)  for CRs" dataDxfId="16525"/>
    <tableColumn id="14" xr3:uid="{00000000-0010-0000-0000-00000E000000}" name="Comments" dataDxfId="16524"/>
    <tableColumn id="16" xr3:uid="{00000000-0010-0000-0000-000010000000}" name="Introduced in PRD version" dataDxfId="16523"/>
    <tableColumn id="17" xr3:uid="{D2EE5AFE-2A2A-40C3-9AD8-231227A539CD}" name="Column1" dataDxfId="16522"/>
    <tableColumn id="18" xr3:uid="{65D39FE4-AF1B-4AFB-885B-CC267341BC47}" name="Column2" dataDxfId="16521"/>
    <tableColumn id="19" xr3:uid="{1A109FAA-BC2A-4BE2-91EE-970F70E25D71}" name="Column3" dataDxfId="16520"/>
    <tableColumn id="20" xr3:uid="{FEAA5186-6A79-4A95-83AC-B5ADF0F064B2}" name="Column4" dataDxfId="16519"/>
    <tableColumn id="21" xr3:uid="{C958A925-6F39-4254-8446-612CA3A525E1}" name="Column5" dataDxfId="16518"/>
    <tableColumn id="22" xr3:uid="{B805C571-4FAA-49F2-9608-9DD4FA3B336C}" name="Column6" dataDxfId="16517"/>
    <tableColumn id="23" xr3:uid="{F6EF8E5B-E2F3-4692-981A-40BACFFC6124}" name="Column7" dataDxfId="16516"/>
    <tableColumn id="24" xr3:uid="{73AEF666-65EE-43D2-960A-949CDE833861}" name="Column8" dataDxfId="16515"/>
    <tableColumn id="25" xr3:uid="{DBC6C395-161A-40F4-BBBE-A81CDF9F703A}" name="Column9" dataDxfId="16514"/>
    <tableColumn id="26" xr3:uid="{3ACB6913-BD6F-4C2C-987C-2587BCCCFC5C}" name="Column10" dataDxfId="16513"/>
    <tableColumn id="27" xr3:uid="{5100ED16-5189-4C84-9EC8-C003787EE664}" name="Column11" dataDxfId="16512"/>
    <tableColumn id="28" xr3:uid="{E890BF9E-7DBF-446D-A323-18C771DB72CF}" name="Column12" dataDxfId="16511"/>
    <tableColumn id="29" xr3:uid="{65F14A5F-F797-4A39-B696-2927240C0FA6}" name="Column13" dataDxfId="16510"/>
    <tableColumn id="30" xr3:uid="{9FC3CD37-D3B9-41D4-A6B3-AD3E515BB66C}" name="Column14" dataDxfId="16509"/>
    <tableColumn id="31" xr3:uid="{29D3ECBB-69B1-457E-8DFC-8C99767E54C9}" name="Column15" dataDxfId="16508"/>
    <tableColumn id="32" xr3:uid="{DE75A845-A373-45E4-AD82-D514C06D39D0}" name="Column16" dataDxfId="16507"/>
    <tableColumn id="33" xr3:uid="{943FA346-4138-4422-9F15-4CC85AFC1D13}" name="Column17" dataDxfId="16506"/>
    <tableColumn id="34" xr3:uid="{2AD6857D-68B4-4E78-9889-1273376AB11B}" name="Column18" dataDxfId="16505"/>
    <tableColumn id="35" xr3:uid="{05A44202-B904-4236-8E7F-FB0FA96757F5}" name="Column19" dataDxfId="16504"/>
    <tableColumn id="36" xr3:uid="{4B6A3CD4-F4A3-446A-8DA3-D74E1E4C1292}" name="Column20" dataDxfId="16503"/>
    <tableColumn id="37" xr3:uid="{96880613-A4D5-4C07-94AF-BAA469B4ED02}" name="Column21" dataDxfId="16502"/>
    <tableColumn id="38" xr3:uid="{25C33879-0E2B-44DE-B62F-3642F95C5CD9}" name="Column22" dataDxfId="16501"/>
    <tableColumn id="39" xr3:uid="{93134ABB-5284-4150-929D-2276DC3BD538}" name="Column23" dataDxfId="16500"/>
    <tableColumn id="40" xr3:uid="{D586EF72-13F2-47CA-8868-9784E07D7CB2}" name="Column24" dataDxfId="16499"/>
    <tableColumn id="41" xr3:uid="{73861A28-A60A-4E02-8014-79E074EDFF3E}" name="Column25" dataDxfId="16498"/>
    <tableColumn id="42" xr3:uid="{346F3E22-E061-41D9-8675-5C12DD340752}" name="Column26" dataDxfId="16497"/>
    <tableColumn id="43" xr3:uid="{79556038-A0C1-4490-941A-E925C115513E}" name="Column27" dataDxfId="16496"/>
    <tableColumn id="44" xr3:uid="{B4D02723-BF9E-435C-B594-3A988CC79F41}" name="Column28" dataDxfId="16495"/>
    <tableColumn id="45" xr3:uid="{CFCBBC87-3B87-4308-A4FB-1BE38C8D5DC3}" name="Column29" dataDxfId="16494"/>
    <tableColumn id="46" xr3:uid="{455EFAB6-0331-4EBD-8BAF-DFB52351B653}" name="Column30" dataDxfId="16493"/>
    <tableColumn id="47" xr3:uid="{E282F649-82E7-447A-A958-9315AE647A30}" name="Column31" dataDxfId="16492"/>
    <tableColumn id="48" xr3:uid="{84049805-31DA-4B8E-8AD4-919C37E4D068}" name="Column32" dataDxfId="16491"/>
    <tableColumn id="49" xr3:uid="{9F2CF9F1-5C28-48E7-8082-2A55E746D7D2}" name="Column33" dataDxfId="16490"/>
    <tableColumn id="50" xr3:uid="{522B62DB-F0C9-4A56-9604-DACE351BB1CA}" name="Column34" dataDxfId="16489"/>
    <tableColumn id="51" xr3:uid="{FF03F2AE-D71A-4C13-906F-F5DA71A3DB15}" name="Column35" dataDxfId="16488"/>
    <tableColumn id="52" xr3:uid="{A03EBD3E-E797-4A51-8C19-52BFD88CD8BB}" name="Column36" dataDxfId="16487"/>
    <tableColumn id="53" xr3:uid="{3D00E395-897D-4D6B-8672-951062801E98}" name="Column37" dataDxfId="16486"/>
    <tableColumn id="54" xr3:uid="{A76F31E3-DAE0-4A58-AC46-9A7BC8997B78}" name="Column38" dataDxfId="16485"/>
    <tableColumn id="55" xr3:uid="{108BD1E2-9ED6-4A51-895B-FC07D92A23D9}" name="Column39" dataDxfId="16484"/>
    <tableColumn id="56" xr3:uid="{9DC5E22F-4A59-45ED-B255-BA8828CFAA05}" name="Column40" dataDxfId="16483"/>
    <tableColumn id="57" xr3:uid="{2893E6B3-4E2A-480E-AFF9-3B649D16F85A}" name="Column41" dataDxfId="16482"/>
    <tableColumn id="58" xr3:uid="{2C1381D5-757C-4672-8D80-3608718CE47F}" name="Column42" dataDxfId="16481"/>
    <tableColumn id="59" xr3:uid="{4AE75E6F-F70E-43E9-BEA7-45C0030E38F7}" name="Column43" dataDxfId="16480"/>
    <tableColumn id="60" xr3:uid="{291061A8-61FD-47EB-B233-62CBBA0CBA90}" name="Column44" dataDxfId="16479"/>
    <tableColumn id="61" xr3:uid="{181B2B10-5CE4-4C6A-A1BA-DA039C4906B7}" name="Column45" dataDxfId="16478"/>
    <tableColumn id="62" xr3:uid="{BA4A5FCC-2B97-421A-84BF-891409C99C99}" name="Column46" dataDxfId="16477"/>
    <tableColumn id="63" xr3:uid="{D8B2BEC9-0D8D-469E-8FFA-2077E8ED8E02}" name="Column47" dataDxfId="16476"/>
    <tableColumn id="64" xr3:uid="{19E57694-E0FA-4099-B73A-C971F1A84C1A}" name="Column48" dataDxfId="16475"/>
    <tableColumn id="65" xr3:uid="{EB13F780-31EA-4C4D-9375-C91CDEA54F0B}" name="Column49" dataDxfId="16474"/>
    <tableColumn id="66" xr3:uid="{6C928DCC-E176-42F1-A054-6A789ABAD784}" name="Column50" dataDxfId="16473"/>
    <tableColumn id="67" xr3:uid="{7D26BBCF-1C79-4275-A9D5-197974A76E28}" name="Column51" dataDxfId="16472"/>
    <tableColumn id="68" xr3:uid="{D763736B-854E-493C-B960-61E8BEDD92ED}" name="Column52" dataDxfId="16471"/>
    <tableColumn id="69" xr3:uid="{6C1B7B27-0272-43F7-B08C-FCDD47617475}" name="Column53" dataDxfId="16470"/>
    <tableColumn id="70" xr3:uid="{D2C6B9A7-207B-4CF9-A5D1-209C7892FD5A}" name="Column54" dataDxfId="16469"/>
    <tableColumn id="71" xr3:uid="{1D6F3267-8389-4FD3-BCE3-C5ADCF829EDA}" name="Column55" dataDxfId="16468"/>
    <tableColumn id="72" xr3:uid="{7F436B97-6DAE-4F52-98EA-34AA2B3A6006}" name="Column56" dataDxfId="16467"/>
    <tableColumn id="73" xr3:uid="{D0F95230-7660-47A4-8F77-B48638FA8231}" name="Column57" dataDxfId="16466"/>
    <tableColumn id="74" xr3:uid="{4AF19B82-8E30-486D-8778-79D89A39EDE0}" name="Column58" dataDxfId="16465"/>
    <tableColumn id="75" xr3:uid="{EE1B5934-BEAB-495C-8A6F-11DD2CE9CA17}" name="Column59" dataDxfId="16464"/>
    <tableColumn id="76" xr3:uid="{C5458151-5391-4EBF-AEA7-48087FE185FA}" name="Column60" dataDxfId="16463"/>
    <tableColumn id="77" xr3:uid="{73BE5A0E-6E17-4733-AE7D-30D762226354}" name="Column61" dataDxfId="16462"/>
    <tableColumn id="78" xr3:uid="{FF6F608A-8822-4CE0-839F-01EB291311BB}" name="Column62" dataDxfId="16461"/>
    <tableColumn id="79" xr3:uid="{1F2BE04E-9FAE-406C-AE25-29FC5CC05364}" name="Column63" dataDxfId="16460"/>
    <tableColumn id="80" xr3:uid="{B171EB3E-53BC-47C8-9799-1D05DD70C27F}" name="Column64" dataDxfId="16459"/>
    <tableColumn id="81" xr3:uid="{91E5971C-8F63-4F97-B2E5-7F83C79A5F7B}" name="Column65" dataDxfId="16458"/>
    <tableColumn id="82" xr3:uid="{70C120D0-1A9E-460D-8B1A-53297BBDF37F}" name="Column66" dataDxfId="16457"/>
    <tableColumn id="83" xr3:uid="{2214BAD9-A08E-437B-A62A-BE8411B131AF}" name="Column67" dataDxfId="16456"/>
    <tableColumn id="84" xr3:uid="{0A1F9815-601F-4D83-828F-E9172337055B}" name="Column68" dataDxfId="16455"/>
    <tableColumn id="85" xr3:uid="{6CD576AA-28AD-4348-82ED-2F78FFCA9FC3}" name="Column69" dataDxfId="16454"/>
    <tableColumn id="86" xr3:uid="{CAE17D09-9317-4B46-A31B-CD4EC9A18C91}" name="Column70" dataDxfId="16453"/>
    <tableColumn id="87" xr3:uid="{C3E086BE-31C0-46AF-B822-9D391E85FB0B}" name="Column71" dataDxfId="16452"/>
    <tableColumn id="88" xr3:uid="{7668C1F2-BEE5-43A5-B99C-EADD0EDE0A4B}" name="Column72" dataDxfId="16451"/>
    <tableColumn id="89" xr3:uid="{77EB9FB6-D31F-4F61-981A-A3FDB0093A92}" name="Column73" dataDxfId="16450"/>
    <tableColumn id="90" xr3:uid="{CF181B87-EBB0-4175-9C44-B4BBA2458DC9}" name="Column74" dataDxfId="16449"/>
    <tableColumn id="91" xr3:uid="{B0F6E7F0-C194-43D6-91EB-D2468C6DCC54}" name="Column75" dataDxfId="16448"/>
    <tableColumn id="92" xr3:uid="{28F949E9-7BAB-4024-A3D6-E80B992726CC}" name="Column76" dataDxfId="16447"/>
    <tableColumn id="93" xr3:uid="{2E05697C-1B43-487B-A19B-A924DEEDE387}" name="Column77" dataDxfId="16446"/>
    <tableColumn id="94" xr3:uid="{E2114DBE-B647-4EDC-96B9-CCD79A1E43B6}" name="Column78" dataDxfId="16445"/>
    <tableColumn id="95" xr3:uid="{8DA313E9-4C9A-4B66-8120-ECAD2A5E226C}" name="Column79" dataDxfId="16444"/>
    <tableColumn id="96" xr3:uid="{7055B8D5-14F4-47AD-BA07-E39A7F6BE7F1}" name="Column80" dataDxfId="16443"/>
    <tableColumn id="97" xr3:uid="{9BEDAF65-34AF-4C11-9052-8861E63ACB83}" name="Column81" dataDxfId="16442"/>
    <tableColumn id="98" xr3:uid="{947F5075-1EE5-456C-94D7-471F431D0756}" name="Column82" dataDxfId="16441"/>
    <tableColumn id="99" xr3:uid="{69C8D672-ADB6-4EA6-90B4-A74ECC5DE33B}" name="Column83" dataDxfId="16440"/>
    <tableColumn id="100" xr3:uid="{6797A87E-C2C5-4A14-B8EE-9959612286AB}" name="Column84" dataDxfId="16439"/>
    <tableColumn id="101" xr3:uid="{C39032BD-D5AA-4B93-9A90-F2341763BB6B}" name="Column85" dataDxfId="16438"/>
    <tableColumn id="102" xr3:uid="{585C7368-150D-4E08-AA78-64EC2DCB24EA}" name="Column86" dataDxfId="16437"/>
    <tableColumn id="103" xr3:uid="{21664535-2FDA-4BD3-8ED9-4528F91D9711}" name="Column87" dataDxfId="16436"/>
    <tableColumn id="104" xr3:uid="{98EED37F-AD7E-4633-8149-35B6CDC0D0AD}" name="Column88" dataDxfId="16435"/>
    <tableColumn id="105" xr3:uid="{D926A0A0-FA2D-4F08-96A0-40EC4697E4F8}" name="Column89" dataDxfId="16434"/>
    <tableColumn id="106" xr3:uid="{1F512F7A-9DDC-4708-ACF7-A5FA5237C24A}" name="Column90" dataDxfId="16433"/>
    <tableColumn id="107" xr3:uid="{7471226A-64B2-4A97-91F9-32A8B9C26BFC}" name="Column91" dataDxfId="16432"/>
    <tableColumn id="108" xr3:uid="{96EA0AB5-D5F8-4B15-81B2-06B2F3D793A9}" name="Column92" dataDxfId="16431"/>
    <tableColumn id="109" xr3:uid="{B75CDFAA-FB12-4ADB-9659-7F9EEDE08124}" name="Column93" dataDxfId="16430"/>
    <tableColumn id="110" xr3:uid="{152AE6C8-B44E-4E09-A4A8-7C29B2540A80}" name="Column94" dataDxfId="16429"/>
    <tableColumn id="111" xr3:uid="{D04A5685-069A-4D63-8084-DAE5CD5E1BF9}" name="Column95" dataDxfId="16428"/>
    <tableColumn id="112" xr3:uid="{C42E5582-868B-4B55-BC26-31C012DF4E0C}" name="Column96" dataDxfId="16427"/>
    <tableColumn id="113" xr3:uid="{7317AF56-A82E-4863-B949-04659BC3AF23}" name="Column97" dataDxfId="16426"/>
    <tableColumn id="114" xr3:uid="{FD886C38-4149-45FF-841F-45ACB5A97AB6}" name="Column98" dataDxfId="16425"/>
    <tableColumn id="115" xr3:uid="{3EFD2A35-23E7-4219-9A3B-63261A3F75FA}" name="Column99" dataDxfId="16424"/>
    <tableColumn id="116" xr3:uid="{743B851C-39A5-4356-943E-ED637D9300A1}" name="Column100" dataDxfId="16423"/>
    <tableColumn id="117" xr3:uid="{037CF281-B3ED-4B7C-B80B-29689FCAF091}" name="Column101" dataDxfId="16422"/>
    <tableColumn id="118" xr3:uid="{C65A0FD7-BE52-4129-948A-2DC78E31F209}" name="Column102" dataDxfId="16421"/>
    <tableColumn id="119" xr3:uid="{19BA06F3-16DA-46AB-86F0-B4C479C5F6CD}" name="Column103" dataDxfId="16420"/>
    <tableColumn id="120" xr3:uid="{968D9ECC-DD07-4629-A438-11D13E6DB055}" name="Column104" dataDxfId="16419"/>
    <tableColumn id="121" xr3:uid="{1B2D9E7C-9822-41F1-B011-07A85CA2717F}" name="Column105" dataDxfId="16418"/>
    <tableColumn id="122" xr3:uid="{50CBC970-24B8-41DF-9503-B92E6CA25BFE}" name="Column106" dataDxfId="16417"/>
    <tableColumn id="123" xr3:uid="{7322448B-780C-46F8-B202-C870CF27EEB0}" name="Column107" dataDxfId="16416"/>
    <tableColumn id="124" xr3:uid="{30F6F97D-4822-46BA-AE38-85A8693A8D85}" name="Column108" dataDxfId="16415"/>
    <tableColumn id="125" xr3:uid="{944CB9A5-3506-4AE9-840B-D2A728498E01}" name="Column109" dataDxfId="16414"/>
    <tableColumn id="126" xr3:uid="{D707CAB0-46B4-4288-B409-B6659B5574FB}" name="Column110" dataDxfId="16413"/>
    <tableColumn id="127" xr3:uid="{CC69AEEF-7A2B-4A24-B8A3-E50D89F46522}" name="Column111" dataDxfId="16412"/>
    <tableColumn id="128" xr3:uid="{32185611-8307-4674-AF47-F595047614E6}" name="Column112" dataDxfId="16411"/>
    <tableColumn id="129" xr3:uid="{F5BED28A-9EE6-4042-9DA3-20081D542497}" name="Column113" dataDxfId="16410"/>
    <tableColumn id="130" xr3:uid="{BAA1EAEA-FA88-4E88-8850-3F83BB4AB66C}" name="Column114" dataDxfId="16409"/>
    <tableColumn id="131" xr3:uid="{26DB5972-A961-4589-AC62-033EC0C54BE9}" name="Column115" dataDxfId="16408"/>
    <tableColumn id="132" xr3:uid="{290924D7-51DF-4A4C-929E-9DB4DD9D0694}" name="Column116" dataDxfId="16407"/>
    <tableColumn id="133" xr3:uid="{C019D3B4-72D3-4290-BF01-AF7B03719ADC}" name="Column117" dataDxfId="16406"/>
    <tableColumn id="134" xr3:uid="{F2F80B72-39E8-42E6-B265-44547762970E}" name="Column118" dataDxfId="16405"/>
    <tableColumn id="135" xr3:uid="{6886AD59-A038-48D4-9AD2-9780D0A6713D}" name="Column119" dataDxfId="16404"/>
    <tableColumn id="136" xr3:uid="{5284EA26-8534-497E-A6EE-770A5719567E}" name="Column120" dataDxfId="16403"/>
    <tableColumn id="137" xr3:uid="{C461740F-8BD7-4589-BBCD-C10FD685EC3A}" name="Column121" dataDxfId="16402"/>
    <tableColumn id="138" xr3:uid="{5449231B-546F-4865-8AD8-B980ECEFCF07}" name="Column122" dataDxfId="16401"/>
    <tableColumn id="139" xr3:uid="{3C47A2E4-5476-4F8F-9996-85BDA235D548}" name="Column123" dataDxfId="16400"/>
    <tableColumn id="140" xr3:uid="{50A64467-53C1-4C0E-BDCF-E88D8BB1B0FD}" name="Column124" dataDxfId="16399"/>
    <tableColumn id="141" xr3:uid="{F2807799-F79D-4DAD-B3C2-A3CFE6739AA2}" name="Column125" dataDxfId="16398"/>
    <tableColumn id="142" xr3:uid="{5900B6B0-881B-437E-8F98-225493D77A4B}" name="Column126" dataDxfId="16397"/>
    <tableColumn id="143" xr3:uid="{5FEA8AC3-B43D-4EC1-BA96-C173DC6C0714}" name="Column127" dataDxfId="16396"/>
    <tableColumn id="144" xr3:uid="{E18A0DEE-CDFE-43D3-AC0C-61040A63DB69}" name="Column128" dataDxfId="16395"/>
    <tableColumn id="145" xr3:uid="{9127F0BD-57B7-447D-9D52-5E8A605E32FF}" name="Column129" dataDxfId="16394"/>
    <tableColumn id="146" xr3:uid="{24652050-2700-4EE3-A774-99FE3E6F3CBA}" name="Column130" dataDxfId="16393"/>
    <tableColumn id="147" xr3:uid="{77D86F71-340D-4FC4-AF00-2D88B435B6C8}" name="Column131" dataDxfId="16392"/>
    <tableColumn id="148" xr3:uid="{842BD46A-B800-4994-BAAF-77A1C7A0142A}" name="Column132" dataDxfId="16391"/>
    <tableColumn id="149" xr3:uid="{D9E6D669-F65C-490A-9196-2F2BC07E0A16}" name="Column133" dataDxfId="16390"/>
    <tableColumn id="150" xr3:uid="{4127FE21-E834-409C-81CF-24E1EEC2B314}" name="Column134" dataDxfId="16389"/>
    <tableColumn id="151" xr3:uid="{1062E461-3D2A-4D66-A729-A157971D51A0}" name="Column135" dataDxfId="16388"/>
    <tableColumn id="152" xr3:uid="{38E12FC1-2654-42CB-B7A2-BE1534E07DC9}" name="Column136" dataDxfId="16387"/>
    <tableColumn id="153" xr3:uid="{9CF67647-E5F6-4A7C-9B42-A10B334817AB}" name="Column137" dataDxfId="16386"/>
    <tableColumn id="154" xr3:uid="{4C8F74E8-2C40-4D44-B8A9-625041E7E0D1}" name="Column138" dataDxfId="16385"/>
    <tableColumn id="155" xr3:uid="{58592977-F83F-4996-8A67-84892FF86142}" name="Column139" dataDxfId="16384"/>
    <tableColumn id="156" xr3:uid="{D48DD12F-B173-4080-8740-9AC7427810A5}" name="Column140" dataDxfId="16383"/>
    <tableColumn id="157" xr3:uid="{35945F6B-554F-4F0D-AC9F-12B63F98ACD1}" name="Column141" dataDxfId="16382"/>
    <tableColumn id="158" xr3:uid="{C19F2165-D2C1-4D24-9C1E-D4C9F1E6F32E}" name="Column142" dataDxfId="16381"/>
    <tableColumn id="159" xr3:uid="{0B892A14-06A9-435E-A992-83082109892D}" name="Column143" dataDxfId="16380"/>
    <tableColumn id="160" xr3:uid="{7C8E50E0-D366-411E-93EF-EF12A7EACD49}" name="Column144" dataDxfId="16379"/>
    <tableColumn id="161" xr3:uid="{ABEA9596-426E-4C9C-BCE2-4D786453BC66}" name="Column145" dataDxfId="16378"/>
    <tableColumn id="162" xr3:uid="{EB410DEF-7D91-4974-918D-9268A4DF12EF}" name="Column146" dataDxfId="16377"/>
    <tableColumn id="163" xr3:uid="{A35557FA-CFE8-4784-8739-2F483DB81AC4}" name="Column147" dataDxfId="16376"/>
    <tableColumn id="164" xr3:uid="{661EBD66-A6A4-4109-94FF-E10D84F3E357}" name="Column148" dataDxfId="16375"/>
    <tableColumn id="165" xr3:uid="{E15DA71B-7592-4E43-9BC4-59D1CC9B4F57}" name="Column149" dataDxfId="16374"/>
    <tableColumn id="166" xr3:uid="{D83632C1-2812-428F-A1CB-A4380B146FD5}" name="Column150" dataDxfId="16373"/>
    <tableColumn id="167" xr3:uid="{BADD85BF-FC05-4AF4-BE11-D1173247AEBB}" name="Column151" dataDxfId="16372"/>
    <tableColumn id="168" xr3:uid="{86B6519B-9B2C-4CE8-8F1B-41B5FA72528A}" name="Column152" dataDxfId="16371"/>
    <tableColumn id="169" xr3:uid="{8DB3698F-5B38-40DC-B00C-D48F990283B2}" name="Column153" dataDxfId="16370"/>
    <tableColumn id="170" xr3:uid="{14C67FA8-06FC-487D-B59B-77B312E964EC}" name="Column154" dataDxfId="16369"/>
    <tableColumn id="171" xr3:uid="{D85A2AEE-D7CA-4C11-9D09-CB99068484A7}" name="Column155" dataDxfId="16368"/>
    <tableColumn id="172" xr3:uid="{E5AAE335-A214-481D-AD30-7B490C1AC063}" name="Column156" dataDxfId="16367"/>
    <tableColumn id="173" xr3:uid="{1A3644CE-F492-49FF-9334-6D98D879C77B}" name="Column157" dataDxfId="16366"/>
    <tableColumn id="174" xr3:uid="{56478497-1BBC-4F70-AAFB-4F6E01F4E9E1}" name="Column158" dataDxfId="16365"/>
    <tableColumn id="175" xr3:uid="{6DCCFCE4-984B-4A65-8A69-EAE9E61A476D}" name="Column159" dataDxfId="16364"/>
    <tableColumn id="176" xr3:uid="{72A7434A-82F1-4E6D-8867-88973021A006}" name="Column160" dataDxfId="16363"/>
    <tableColumn id="177" xr3:uid="{183AD940-0E62-4AAB-A939-0176B15A0E9A}" name="Column161" dataDxfId="16362"/>
    <tableColumn id="178" xr3:uid="{BC0DE1AA-7450-4428-9766-D7161EEBEECD}" name="Column162" dataDxfId="16361"/>
    <tableColumn id="179" xr3:uid="{9AF935AD-BAAE-4C36-A0CD-732B969FAC03}" name="Column163" dataDxfId="16360"/>
    <tableColumn id="180" xr3:uid="{97EA6943-1498-4E45-A1CA-F815D584F446}" name="Column164" dataDxfId="16359"/>
    <tableColumn id="181" xr3:uid="{8257DD2E-428C-40E4-8290-ADA121958C2C}" name="Column165" dataDxfId="16358"/>
    <tableColumn id="182" xr3:uid="{AC1F385C-0422-4E8B-B30D-19F13C91AA9A}" name="Column166" dataDxfId="16357"/>
    <tableColumn id="183" xr3:uid="{7E06A05D-74F4-480D-B350-E8B8B7CC7F23}" name="Column167" dataDxfId="16356"/>
    <tableColumn id="184" xr3:uid="{ED2048F8-C526-4707-9C7E-39B8F641DC9B}" name="Column168" dataDxfId="16355"/>
    <tableColumn id="185" xr3:uid="{F7CAC0A9-3648-4443-A12D-90484EC79831}" name="Column169" dataDxfId="16354"/>
    <tableColumn id="186" xr3:uid="{218CE40E-6E89-47BE-A766-E892CFDF4167}" name="Column170" dataDxfId="16353"/>
    <tableColumn id="187" xr3:uid="{C03809F8-0D9B-4719-859E-76F62D89B53A}" name="Column171" dataDxfId="16352"/>
    <tableColumn id="188" xr3:uid="{947935EE-C1CA-4E34-A5D5-4213D8623897}" name="Column172" dataDxfId="16351"/>
    <tableColumn id="189" xr3:uid="{7D0B701A-32D5-429F-8717-7B3FA936372D}" name="Column173" dataDxfId="16350"/>
    <tableColumn id="190" xr3:uid="{72EC1CA7-0A3D-47F9-9012-69F7BD67788A}" name="Column174" dataDxfId="16349"/>
    <tableColumn id="191" xr3:uid="{582556BA-016F-4E99-926A-105C785F7F12}" name="Column175" dataDxfId="16348"/>
    <tableColumn id="192" xr3:uid="{BF269A99-6853-4524-993F-19CAEE5E912E}" name="Column176" dataDxfId="16347"/>
    <tableColumn id="193" xr3:uid="{7B898CDA-240A-4F8E-AD4C-4EE522BF4AA0}" name="Column177" dataDxfId="16346"/>
    <tableColumn id="194" xr3:uid="{8142556B-D1D1-40BA-852D-E95BDED4A5DB}" name="Column178" dataDxfId="16345"/>
    <tableColumn id="195" xr3:uid="{05B9DC62-6FF5-4ED2-BFB6-559F07E889E6}" name="Column179" dataDxfId="16344"/>
    <tableColumn id="196" xr3:uid="{380D8B7B-3A6B-461E-A91A-7002174C80A7}" name="Column180" dataDxfId="16343"/>
    <tableColumn id="197" xr3:uid="{7539B77A-EE12-4AC3-8EAC-7829635AEFFB}" name="Column181" dataDxfId="16342"/>
    <tableColumn id="198" xr3:uid="{1EF6ED08-48F6-433D-9701-EFA3B7EBD129}" name="Column182" dataDxfId="16341"/>
    <tableColumn id="199" xr3:uid="{F9B43534-0BCA-413D-9B23-1486EEA8EA55}" name="Column183" dataDxfId="16340"/>
    <tableColumn id="200" xr3:uid="{4189F3C9-71CC-4C06-9585-D43A99261943}" name="Column184" dataDxfId="16339"/>
    <tableColumn id="201" xr3:uid="{42E9326A-9094-4BA6-88E8-E177E999249E}" name="Column185" dataDxfId="16338"/>
    <tableColumn id="202" xr3:uid="{3E60DC78-ACA0-4FE7-A636-FA32AB195FA5}" name="Column186" dataDxfId="16337"/>
    <tableColumn id="203" xr3:uid="{1ECA33D2-4D91-4B3A-953F-4E1A0DB4EB5B}" name="Column187" dataDxfId="16336"/>
    <tableColumn id="204" xr3:uid="{BE9406BA-B286-4796-A26A-CF1B15658171}" name="Column188" dataDxfId="16335"/>
    <tableColumn id="205" xr3:uid="{0B810015-0F45-4773-8025-DC627520808A}" name="Column189" dataDxfId="16334"/>
    <tableColumn id="206" xr3:uid="{955FD6B6-8AF9-47ED-986E-A47F99688F66}" name="Column190" dataDxfId="16333"/>
    <tableColumn id="207" xr3:uid="{991FC8D6-5F9D-4D80-8938-70537449DF2D}" name="Column191" dataDxfId="16332"/>
    <tableColumn id="208" xr3:uid="{E8A87D28-C038-4442-A3EC-6AEB46F9D623}" name="Column192" dataDxfId="16331"/>
    <tableColumn id="209" xr3:uid="{50B0291E-1DD1-48F7-B176-9FE8CAEF8082}" name="Column193" dataDxfId="16330"/>
    <tableColumn id="210" xr3:uid="{DF3E61BE-E369-43EB-80C4-3180A22D9DB2}" name="Column194" dataDxfId="16329"/>
    <tableColumn id="211" xr3:uid="{EC053541-001A-40C7-A1EF-7B2D0AC58551}" name="Column195" dataDxfId="16328"/>
    <tableColumn id="212" xr3:uid="{8BEE6DCA-A0DF-49CB-98C6-71FC8EBD9CFE}" name="Column196" dataDxfId="16327"/>
    <tableColumn id="213" xr3:uid="{E7AB6AFC-95D0-4387-A3E1-44956F2D3EE5}" name="Column197" dataDxfId="16326"/>
    <tableColumn id="214" xr3:uid="{6B154939-CB56-438F-837E-03032B1DCD76}" name="Column198" dataDxfId="16325"/>
    <tableColumn id="215" xr3:uid="{7FC5DBA8-E137-41EA-88AF-0AD56F9DF809}" name="Column199" dataDxfId="16324"/>
    <tableColumn id="216" xr3:uid="{64896EBB-935F-4DA6-AE8B-CAC01D2B2BA5}" name="Column200" dataDxfId="16323"/>
    <tableColumn id="217" xr3:uid="{F7A46190-8857-4D97-BE85-47D116341A64}" name="Column201" dataDxfId="16322"/>
    <tableColumn id="218" xr3:uid="{6E96CE89-6538-4C9B-971C-5F48AB920BE4}" name="Column202" dataDxfId="16321"/>
    <tableColumn id="219" xr3:uid="{D6F7D72C-9E63-43A3-A694-742C14D6831B}" name="Column203" dataDxfId="16320"/>
    <tableColumn id="220" xr3:uid="{628A190D-E69A-44B6-88B6-46ADF84A8CF1}" name="Column204" dataDxfId="16319"/>
    <tableColumn id="221" xr3:uid="{291AB716-F05D-4C2B-930E-DD317CEB85D2}" name="Column205" dataDxfId="16318"/>
    <tableColumn id="222" xr3:uid="{A3B73E86-949A-4BDA-A9E1-DFD428A08A05}" name="Column206" dataDxfId="16317"/>
    <tableColumn id="223" xr3:uid="{04597311-8309-4EFB-9A2B-62CC17975184}" name="Column207" dataDxfId="16316"/>
    <tableColumn id="224" xr3:uid="{E81DF1BC-E832-4846-9D9B-6F6B811ED846}" name="Column208" dataDxfId="16315"/>
    <tableColumn id="225" xr3:uid="{6291D49D-422A-4B6A-B70F-D246F93AB716}" name="Column209" dataDxfId="16314"/>
    <tableColumn id="226" xr3:uid="{53CD9C04-B678-4258-A2B6-767ABEF07F67}" name="Column210" dataDxfId="16313"/>
    <tableColumn id="227" xr3:uid="{217D3994-BDC6-4624-951F-252F1504B357}" name="Column211" dataDxfId="16312"/>
    <tableColumn id="228" xr3:uid="{83404168-3C90-4077-A35E-0FB215956836}" name="Column212" dataDxfId="16311"/>
    <tableColumn id="229" xr3:uid="{8FD9DAC7-0491-4254-A21D-ACB2DE8A71D6}" name="Column213" dataDxfId="16310"/>
    <tableColumn id="230" xr3:uid="{5B62FECB-E926-4A8C-A0FE-916B3D6444A2}" name="Column214" dataDxfId="16309"/>
    <tableColumn id="231" xr3:uid="{42E09D8A-E1DB-472E-91EC-1E715E2330B4}" name="Column215" dataDxfId="16308"/>
    <tableColumn id="232" xr3:uid="{A768103B-67D6-4642-BFBD-837FB216ED3B}" name="Column216" dataDxfId="16307"/>
    <tableColumn id="233" xr3:uid="{5A49F04E-A2E2-4D3C-A04B-6DAF44A3F60A}" name="Column217" dataDxfId="16306"/>
    <tableColumn id="234" xr3:uid="{95E74CE4-9940-4792-858D-E6E2ADA5BAB2}" name="Column218" dataDxfId="16305"/>
    <tableColumn id="235" xr3:uid="{3622B8AD-5FA3-4291-8AEB-E53BE12DD32B}" name="Column219" dataDxfId="16304"/>
    <tableColumn id="236" xr3:uid="{834A5662-E298-4FC3-98FE-0D9B776FA707}" name="Column220" dataDxfId="16303"/>
    <tableColumn id="237" xr3:uid="{31AF421C-74B9-4021-9227-463E3D7AAC81}" name="Column221" dataDxfId="16302"/>
    <tableColumn id="238" xr3:uid="{8022203A-26A4-4BEC-8372-E68970294C38}" name="Column222" dataDxfId="16301"/>
    <tableColumn id="239" xr3:uid="{E279F01B-B511-416E-B56E-6273D646E032}" name="Column223" dataDxfId="16300"/>
    <tableColumn id="240" xr3:uid="{97189D87-A222-4F1A-AD88-E9B5BA66686D}" name="Column224" dataDxfId="16299"/>
    <tableColumn id="241" xr3:uid="{787AE23C-0508-4198-A49F-16E3B9BEF3E0}" name="Column225" dataDxfId="16298"/>
    <tableColumn id="242" xr3:uid="{73F6E8DE-C867-4145-B9FB-5D62BE77108F}" name="Column226" dataDxfId="16297"/>
    <tableColumn id="243" xr3:uid="{ADEE3232-9526-4586-A159-1626D83726D2}" name="Column227" dataDxfId="16296"/>
    <tableColumn id="244" xr3:uid="{765B23EA-3D1D-4476-A1E1-51DF1F859A66}" name="Column228" dataDxfId="16295"/>
    <tableColumn id="245" xr3:uid="{26E629D0-FDB4-4254-8C0D-FA99263D1683}" name="Column229" dataDxfId="16294"/>
    <tableColumn id="246" xr3:uid="{78EE364D-8983-4D72-9157-3654CA71D713}" name="Column230" dataDxfId="16293"/>
    <tableColumn id="247" xr3:uid="{CA0B1CB6-092E-4EB8-BD79-443C6A3D4CBB}" name="Column231" dataDxfId="16292"/>
    <tableColumn id="248" xr3:uid="{0F0426EA-08A8-4749-ACE6-A61EDACB7367}" name="Column232" dataDxfId="16291"/>
    <tableColumn id="249" xr3:uid="{01C8583B-FBC7-4AD2-A5A3-05AC585C4695}" name="Column233" dataDxfId="16290"/>
    <tableColumn id="250" xr3:uid="{198BB55D-B5A5-4AC8-8EB2-85B6D32B8057}" name="Column234" dataDxfId="16289"/>
    <tableColumn id="251" xr3:uid="{3E8F692C-118A-425A-A363-7CCE28819E02}" name="Column235" dataDxfId="16288"/>
    <tableColumn id="252" xr3:uid="{F55797A2-22B9-4B2C-984E-86245A63A5B6}" name="Column236" dataDxfId="16287"/>
    <tableColumn id="253" xr3:uid="{85BF021C-34D3-462D-B89E-8F090B33BB0B}" name="Column237" dataDxfId="16286"/>
    <tableColumn id="254" xr3:uid="{0851F50D-BDA3-4D2C-A5E9-2602B1B34CF5}" name="Column238" dataDxfId="16285"/>
    <tableColumn id="255" xr3:uid="{BD843AF9-E88C-485D-863C-F7C756285758}" name="Column239" dataDxfId="16284"/>
    <tableColumn id="256" xr3:uid="{2615F3BD-77BD-4C0C-9B9F-9E21EE65F95E}" name="Column240" dataDxfId="16283"/>
    <tableColumn id="257" xr3:uid="{33F6D2E8-EF3E-46B0-9F94-1725F8AB0182}" name="Column241" dataDxfId="16282"/>
    <tableColumn id="258" xr3:uid="{17941398-EFE0-41AA-98F1-4E0B37BBE447}" name="Column242" dataDxfId="16281"/>
    <tableColumn id="259" xr3:uid="{A8771DB1-6F1E-43F2-97A3-EAB579937E28}" name="Column243" dataDxfId="16280"/>
    <tableColumn id="260" xr3:uid="{73CB5824-F816-4522-908C-8AB6B1EABE29}" name="Column244" dataDxfId="16279"/>
    <tableColumn id="261" xr3:uid="{65047F50-AFBC-47F9-A1C2-2439EC88E7DD}" name="Column245" dataDxfId="16278"/>
    <tableColumn id="262" xr3:uid="{C54A8F5D-1C48-4388-A180-A842CA3C655B}" name="Column246" dataDxfId="16277"/>
    <tableColumn id="263" xr3:uid="{D7CC1C18-B0D4-455D-87E4-09AC320893F8}" name="Column247" dataDxfId="16276"/>
    <tableColumn id="264" xr3:uid="{7E97CDF3-4B98-4683-9E5E-AEB171A6535E}" name="Column248" dataDxfId="16275"/>
    <tableColumn id="265" xr3:uid="{FF9AEC35-3F85-46D0-B074-50F98E146FA0}" name="Column249" dataDxfId="16274"/>
    <tableColumn id="266" xr3:uid="{81B5CEC6-54A2-430F-81B4-D0A7636FC4D4}" name="Column250" dataDxfId="16273"/>
    <tableColumn id="267" xr3:uid="{B7D76D88-ED17-4625-8E2E-7B9EA8A678F9}" name="Column251" dataDxfId="16272"/>
    <tableColumn id="268" xr3:uid="{11AB43CC-B17F-492C-B1C9-85FBCFA89B16}" name="Column252" dataDxfId="16271"/>
    <tableColumn id="269" xr3:uid="{CCA4C112-5DCD-42E5-BC0D-C945E354FA00}" name="Column253" dataDxfId="16270"/>
    <tableColumn id="270" xr3:uid="{FE31F153-335F-44CA-AEDA-6A48E685E07B}" name="Column254" dataDxfId="16269"/>
    <tableColumn id="271" xr3:uid="{03669D4C-AC6E-4F7D-8D58-58E3EC34B010}" name="Column255" dataDxfId="16268"/>
    <tableColumn id="272" xr3:uid="{09EF2158-85EA-426E-A3F9-CBA5BE6064C6}" name="Column256" dataDxfId="16267"/>
    <tableColumn id="273" xr3:uid="{FAB7A531-28C0-4AE5-991E-98E227A4F3D5}" name="Column257" dataDxfId="16266"/>
    <tableColumn id="274" xr3:uid="{F269B266-48B9-4AF0-AE03-33BF7B894E10}" name="Column258" dataDxfId="16265"/>
    <tableColumn id="275" xr3:uid="{838465AC-CA47-4A0A-848C-7F1578328157}" name="Column259" dataDxfId="16264"/>
    <tableColumn id="276" xr3:uid="{039C519E-13DF-4A62-AC97-F5C6CD020C60}" name="Column260" dataDxfId="16263"/>
    <tableColumn id="277" xr3:uid="{9001B4A0-ACBC-4439-AB21-2F359CB7FDE9}" name="Column261" dataDxfId="16262"/>
    <tableColumn id="278" xr3:uid="{7BB68D08-8C6D-4E74-B68E-E05B1DC7A841}" name="Column262" dataDxfId="16261"/>
    <tableColumn id="279" xr3:uid="{1C003CF3-A4C5-4DB0-8FA2-9CBDE8AF4CEC}" name="Column263" dataDxfId="16260"/>
    <tableColumn id="280" xr3:uid="{48DD27EB-7D04-4C41-810A-B6EBB7B85403}" name="Column264" dataDxfId="16259"/>
    <tableColumn id="281" xr3:uid="{CE43FC06-A08F-4F38-ACEC-ADF277635869}" name="Column265" dataDxfId="16258"/>
    <tableColumn id="282" xr3:uid="{C6699883-F50A-4AC2-AF7C-83EF1D70391F}" name="Column266" dataDxfId="16257"/>
    <tableColumn id="283" xr3:uid="{04CB62DB-4887-4CCC-9DFB-97879F60735A}" name="Column267" dataDxfId="16256"/>
    <tableColumn id="284" xr3:uid="{BAFB7D14-B587-43EA-9641-89466D784CDD}" name="Column268" dataDxfId="16255"/>
    <tableColumn id="285" xr3:uid="{483A2DF2-9967-4B1F-A6BF-B0C1DF12F299}" name="Column269" dataDxfId="16254"/>
    <tableColumn id="286" xr3:uid="{3F22DF88-4098-4C94-823D-991EAF13EC78}" name="Column270" dataDxfId="16253"/>
    <tableColumn id="287" xr3:uid="{378EB306-B5E3-459E-BB41-BAD16171BDBC}" name="Column271" dataDxfId="16252"/>
    <tableColumn id="288" xr3:uid="{48051241-880F-4E7A-8318-E0A618E94DB1}" name="Column272" dataDxfId="16251"/>
    <tableColumn id="289" xr3:uid="{408BA348-56BF-4D35-85D6-5AA7F4774120}" name="Column273" dataDxfId="16250"/>
    <tableColumn id="290" xr3:uid="{CE612E23-D461-4276-B994-9234663097F8}" name="Column274" dataDxfId="16249"/>
    <tableColumn id="291" xr3:uid="{C91E2E69-DF7C-4B02-8168-4B6DA48FA460}" name="Column275" dataDxfId="16248"/>
    <tableColumn id="292" xr3:uid="{05466904-5079-439E-BAD3-33DF0AEA25E3}" name="Column276" dataDxfId="16247"/>
    <tableColumn id="293" xr3:uid="{DEDE3455-4477-401E-AAF6-4D32849BCC3C}" name="Column277" dataDxfId="16246"/>
    <tableColumn id="294" xr3:uid="{ED1C5559-464B-47D0-AFFB-951B83F16864}" name="Column278" dataDxfId="16245"/>
    <tableColumn id="295" xr3:uid="{F5040F01-88BD-4AA6-B244-F570155077F1}" name="Column279" dataDxfId="16244"/>
    <tableColumn id="296" xr3:uid="{74529690-FB90-43BF-8575-83AAA7A35649}" name="Column280" dataDxfId="16243"/>
    <tableColumn id="297" xr3:uid="{8F627107-5885-40FB-A6F2-39CAD5BC1253}" name="Column281" dataDxfId="16242"/>
    <tableColumn id="298" xr3:uid="{0E38BE2F-A3F8-4CCD-930D-ECF99E9B311A}" name="Column282" dataDxfId="16241"/>
    <tableColumn id="299" xr3:uid="{A545B825-1C85-4EE8-BF22-DAD7541575CA}" name="Column283" dataDxfId="16240"/>
    <tableColumn id="300" xr3:uid="{A0C85325-1EEB-4A0D-9D80-A9C1AF850536}" name="Column284" dataDxfId="16239"/>
    <tableColumn id="301" xr3:uid="{F9248AB0-6D68-4C8B-8F1C-884D9F2F51AE}" name="Column285" dataDxfId="16238"/>
    <tableColumn id="302" xr3:uid="{50C361BA-0BA2-475F-84CC-18414F9F3621}" name="Column286" dataDxfId="16237"/>
    <tableColumn id="303" xr3:uid="{6E940142-B01D-448D-964F-9FE0D2A60607}" name="Column287" dataDxfId="16236"/>
    <tableColumn id="304" xr3:uid="{2C00DAD1-B735-4A5A-97E7-339BCBC3DDB7}" name="Column288" dataDxfId="16235"/>
    <tableColumn id="305" xr3:uid="{ECEEA75D-1B1A-4EFF-8CA1-C8CBB47960B2}" name="Column289" dataDxfId="16234"/>
    <tableColumn id="306" xr3:uid="{8B0A7A77-2CC6-452D-8F9C-0206DC6E4033}" name="Column290" dataDxfId="16233"/>
    <tableColumn id="307" xr3:uid="{02B7B840-90A0-4408-83DB-8D2EF81E07BE}" name="Column291" dataDxfId="16232"/>
    <tableColumn id="308" xr3:uid="{15A12004-C3D2-4D57-AF77-AAA44F79F905}" name="Column292" dataDxfId="16231"/>
    <tableColumn id="309" xr3:uid="{AD835206-2947-4606-B0C3-5093D5C8CE78}" name="Column293" dataDxfId="16230"/>
    <tableColumn id="310" xr3:uid="{682C0B75-06C8-45E3-BC34-23637B53F505}" name="Column294" dataDxfId="16229"/>
    <tableColumn id="311" xr3:uid="{A887DCC9-DFB5-4C59-B8E0-5CB47DBDAEBA}" name="Column295" dataDxfId="16228"/>
    <tableColumn id="312" xr3:uid="{B227FCDC-0A34-464B-89E6-CA3A7235D31A}" name="Column296" dataDxfId="16227"/>
    <tableColumn id="313" xr3:uid="{E56E1FB5-3F7D-4C00-88EC-DEF163020F99}" name="Column297" dataDxfId="16226"/>
    <tableColumn id="314" xr3:uid="{54342C2D-5472-4490-A685-9409E396C583}" name="Column298" dataDxfId="16225"/>
    <tableColumn id="315" xr3:uid="{720AD7D1-8EDD-4E74-8A7F-AA2AACC05E16}" name="Column299" dataDxfId="16224"/>
    <tableColumn id="316" xr3:uid="{0D9748FF-BB7B-4BD2-AF24-A652EB933638}" name="Column300" dataDxfId="16223"/>
    <tableColumn id="317" xr3:uid="{F4E698E7-6F9F-4370-BBE4-4155AEC8086B}" name="Column301" dataDxfId="16222"/>
    <tableColumn id="318" xr3:uid="{CA159A3D-E3A1-41C7-AEDD-40B592850F99}" name="Column302" dataDxfId="16221"/>
    <tableColumn id="319" xr3:uid="{8403D18B-B546-4C52-A35E-B00892A6A178}" name="Column303" dataDxfId="16220"/>
    <tableColumn id="320" xr3:uid="{6FB3AFF3-EAED-41CE-937B-12A0C8C7BA91}" name="Column304" dataDxfId="16219"/>
    <tableColumn id="321" xr3:uid="{69880B17-45EF-4D25-98D2-79624F100055}" name="Column305" dataDxfId="16218"/>
    <tableColumn id="322" xr3:uid="{8B828EC6-4D2D-44A5-8C1E-E0DFE4164C4D}" name="Column306" dataDxfId="16217"/>
    <tableColumn id="323" xr3:uid="{4FBB52A6-0F73-4333-A2BB-6B37CB06E8EE}" name="Column307" dataDxfId="16216"/>
    <tableColumn id="324" xr3:uid="{73183FAD-D0FB-4EAD-A0D8-985551582626}" name="Column308" dataDxfId="16215"/>
    <tableColumn id="325" xr3:uid="{C39E7DF5-F36A-4958-9E7D-25F4A4C95DE8}" name="Column309" dataDxfId="16214"/>
    <tableColumn id="326" xr3:uid="{FF73D6A6-28AA-4A1F-97C9-CA2A4EE0B5CF}" name="Column310" dataDxfId="16213"/>
    <tableColumn id="327" xr3:uid="{FE0E0A0B-91FB-425F-A7B1-5A99CAA766FE}" name="Column311" dataDxfId="16212"/>
    <tableColumn id="328" xr3:uid="{C72474AA-84D8-4698-AAFF-E6FB56FE1666}" name="Column312" dataDxfId="16211"/>
    <tableColumn id="329" xr3:uid="{1DD13DD4-BC66-492C-85CF-BC53C12C388A}" name="Column313" dataDxfId="16210"/>
    <tableColumn id="330" xr3:uid="{766E8ED7-AC81-477C-A761-BF9ED456FC1C}" name="Column314" dataDxfId="16209"/>
    <tableColumn id="331" xr3:uid="{DD6B1937-D32A-4469-AE79-7A8A14F2DF37}" name="Column315" dataDxfId="16208"/>
    <tableColumn id="332" xr3:uid="{306AF201-E57E-4904-A7E3-DA011C0C505F}" name="Column316" dataDxfId="16207"/>
    <tableColumn id="333" xr3:uid="{49D1F809-519C-4EA3-90B0-2EAE0893055B}" name="Column317" dataDxfId="16206"/>
    <tableColumn id="334" xr3:uid="{9E4A020F-33A3-434E-9E97-AA80C5D2C3F6}" name="Column318" dataDxfId="16205"/>
    <tableColumn id="335" xr3:uid="{DBF82BA9-FA6B-40F9-884E-04A7B5D46EAB}" name="Column319" dataDxfId="16204"/>
    <tableColumn id="336" xr3:uid="{47D83AB7-C33D-47E3-8B24-AEC355AA4243}" name="Column320" dataDxfId="16203"/>
    <tableColumn id="337" xr3:uid="{84BC5D79-CB93-4022-9FCB-4A8EFC710A1E}" name="Column321" dataDxfId="16202"/>
    <tableColumn id="338" xr3:uid="{71C21291-DABB-4798-8CC2-6CE11D9C1B41}" name="Column322" dataDxfId="16201"/>
    <tableColumn id="339" xr3:uid="{FB796F4F-92AC-4906-87B5-2905EAF84504}" name="Column323" dataDxfId="16200"/>
    <tableColumn id="340" xr3:uid="{228BBF48-53AA-4746-B8F5-10D39B362586}" name="Column324" dataDxfId="16199"/>
    <tableColumn id="341" xr3:uid="{3E0A5954-F2B3-4216-99AF-5F547F0561B4}" name="Column325" dataDxfId="16198"/>
    <tableColumn id="342" xr3:uid="{C25E3EF9-9D8B-4F25-886F-A6DB90EE899F}" name="Column326" dataDxfId="16197"/>
    <tableColumn id="343" xr3:uid="{0DE8FA08-CB1A-476A-8D7C-9AAE526DD998}" name="Column327" dataDxfId="16196"/>
    <tableColumn id="344" xr3:uid="{FC0F60CD-95DF-4088-9235-5643AAD08761}" name="Column328" dataDxfId="16195"/>
    <tableColumn id="345" xr3:uid="{19E2000B-30AF-430E-A2AB-4FD5FC0F4918}" name="Column329" dataDxfId="16194"/>
    <tableColumn id="346" xr3:uid="{75ADCCB8-608D-4083-952F-C3C4CAD076CA}" name="Column330" dataDxfId="16193"/>
    <tableColumn id="347" xr3:uid="{972B1DAE-9D0F-438F-B97F-E942F15CDE93}" name="Column331" dataDxfId="16192"/>
    <tableColumn id="348" xr3:uid="{41DFD6B3-AD8D-4D6D-877E-3B23CD733F9D}" name="Column332" dataDxfId="16191"/>
    <tableColumn id="349" xr3:uid="{1AA50407-D767-450F-9DEB-76BD98CF7BB8}" name="Column333" dataDxfId="16190"/>
    <tableColumn id="350" xr3:uid="{F7D76A43-EA1E-45CE-BFBD-9BB3472575AF}" name="Column334" dataDxfId="16189"/>
    <tableColumn id="351" xr3:uid="{940F3BAA-D829-4932-A7D2-58E3C3127996}" name="Column335" dataDxfId="16188"/>
    <tableColumn id="352" xr3:uid="{1A8633C4-7D97-48E2-96B2-B14DFDFBE536}" name="Column336" dataDxfId="16187"/>
    <tableColumn id="353" xr3:uid="{4CE54C06-F0AC-4A2C-A416-0849C8BD6F3A}" name="Column337" dataDxfId="16186"/>
    <tableColumn id="354" xr3:uid="{B27C5314-5E2D-4F6A-BED6-64EA1A39762A}" name="Column338" dataDxfId="16185"/>
    <tableColumn id="355" xr3:uid="{C18BFE51-6C40-45BA-B40D-CEC60045CA60}" name="Column339" dataDxfId="16184"/>
    <tableColumn id="356" xr3:uid="{21B0DF99-9B1A-4AB2-870E-F9CCE7C519DA}" name="Column340" dataDxfId="16183"/>
    <tableColumn id="357" xr3:uid="{488D1E6A-0D7B-4D96-BD72-8223D55F5395}" name="Column341" dataDxfId="16182"/>
    <tableColumn id="358" xr3:uid="{BFBB7ABC-C1F5-4B98-8BF0-E5A9B0B1CDEE}" name="Column342" dataDxfId="16181"/>
    <tableColumn id="359" xr3:uid="{4F3E5DA1-3548-43F4-9BF1-639CA1110134}" name="Column343" dataDxfId="16180"/>
    <tableColumn id="360" xr3:uid="{910DC319-B50A-4B15-9385-8FA283C0520D}" name="Column344" dataDxfId="16179"/>
    <tableColumn id="361" xr3:uid="{9C9184EC-A5D7-4906-A8A8-38B1FABE15EE}" name="Column345" dataDxfId="16178"/>
    <tableColumn id="362" xr3:uid="{58CF0AD3-6277-4DD0-A7DB-44B323303469}" name="Column346" dataDxfId="16177"/>
    <tableColumn id="363" xr3:uid="{DDBAE46B-1219-4B40-8E2C-11FE7916800C}" name="Column347" dataDxfId="16176"/>
    <tableColumn id="364" xr3:uid="{B9CCFFE0-DEC6-4DD0-A9AC-2B4A540E98EF}" name="Column348" dataDxfId="16175"/>
    <tableColumn id="365" xr3:uid="{D7FA1E5C-2554-4F66-A083-3A8573BF8676}" name="Column349" dataDxfId="16174"/>
    <tableColumn id="366" xr3:uid="{90A11A54-CD7B-42C6-8743-46375D64172B}" name="Column350" dataDxfId="16173"/>
    <tableColumn id="367" xr3:uid="{39C5B550-9AFF-4FE4-8EA9-7DCC87F2C430}" name="Column351" dataDxfId="16172"/>
    <tableColumn id="368" xr3:uid="{8E6ACDF7-7C9E-4550-9455-FD8B0CF81748}" name="Column352" dataDxfId="16171"/>
    <tableColumn id="369" xr3:uid="{BDFFA689-824C-4F6A-91AC-32EDC69B5B04}" name="Column353" dataDxfId="16170"/>
    <tableColumn id="370" xr3:uid="{B326C383-7AB5-4FE3-8A46-0CAC348A79A2}" name="Column354" dataDxfId="16169"/>
    <tableColumn id="371" xr3:uid="{C8EA28A7-D4BD-4576-98FA-A6FBE10B8AAF}" name="Column355" dataDxfId="16168"/>
    <tableColumn id="372" xr3:uid="{F33ECAA4-B86D-4D18-945F-0994130C7265}" name="Column356" dataDxfId="16167"/>
    <tableColumn id="373" xr3:uid="{5A528DAD-93DC-445E-B80E-A6B576684FCB}" name="Column357" dataDxfId="16166"/>
    <tableColumn id="374" xr3:uid="{B4F802EE-09A4-47A4-9AF2-0CAB0F6D2E71}" name="Column358" dataDxfId="16165"/>
    <tableColumn id="375" xr3:uid="{CF1EFED7-E86A-4865-B20D-0ABFF609EE01}" name="Column359" dataDxfId="16164"/>
    <tableColumn id="376" xr3:uid="{61052F39-06FE-4FC3-A5DF-2C2769CE70E4}" name="Column360" dataDxfId="16163"/>
    <tableColumn id="377" xr3:uid="{A0A0581E-2AE6-4046-B532-0D9AAB3CA523}" name="Column361" dataDxfId="16162"/>
    <tableColumn id="378" xr3:uid="{1E78F12E-7F17-4D24-8D84-B11D6BF9F45D}" name="Column362" dataDxfId="16161"/>
    <tableColumn id="379" xr3:uid="{61D41E72-B4D6-4A49-A2A6-A074E89CD4EF}" name="Column363" dataDxfId="16160"/>
    <tableColumn id="380" xr3:uid="{EE6555F7-2101-41A3-B3A9-DC34BB83277A}" name="Column364" dataDxfId="16159"/>
    <tableColumn id="381" xr3:uid="{9DDFDF85-5A30-48A2-9F33-31E937A715A6}" name="Column365" dataDxfId="16158"/>
    <tableColumn id="382" xr3:uid="{9D5BB734-E9F3-4FF1-9737-4301D6A26479}" name="Column366" dataDxfId="16157"/>
    <tableColumn id="383" xr3:uid="{3E775746-4526-4F06-BC48-CB85496B7C33}" name="Column367" dataDxfId="16156"/>
    <tableColumn id="384" xr3:uid="{0992BF74-4D00-4FBF-8C70-1847CBA7D704}" name="Column368" dataDxfId="16155"/>
    <tableColumn id="385" xr3:uid="{083D8F2B-219F-4093-9D4A-D54CB31F1A15}" name="Column369" dataDxfId="16154"/>
    <tableColumn id="386" xr3:uid="{899C762A-2D2F-4852-9D67-9964CA03F0E4}" name="Column370" dataDxfId="16153"/>
    <tableColumn id="387" xr3:uid="{F1D02EF9-54A9-4E84-91B9-434E09B71166}" name="Column371" dataDxfId="16152"/>
    <tableColumn id="388" xr3:uid="{D87B81CA-AA4C-43D1-A521-FEBDC41FE310}" name="Column372" dataDxfId="16151"/>
    <tableColumn id="389" xr3:uid="{DF4F1D69-E59C-457C-B75D-4FD796C0F8A7}" name="Column373" dataDxfId="16150"/>
    <tableColumn id="390" xr3:uid="{C4318E91-A78D-44A2-B6E5-C17947AEA9BC}" name="Column374" dataDxfId="16149"/>
    <tableColumn id="391" xr3:uid="{26466CDB-3F8A-4796-9C61-A72A6A23912F}" name="Column375" dataDxfId="16148"/>
    <tableColumn id="392" xr3:uid="{3EA467CB-578D-4874-A43E-19B9FACDC5C1}" name="Column376" dataDxfId="16147"/>
    <tableColumn id="393" xr3:uid="{C1CC4BD5-777F-41B5-85FF-B2E43312FD0B}" name="Column377" dataDxfId="16146"/>
    <tableColumn id="394" xr3:uid="{8DEFF3F2-99D4-4420-83A7-73AABEC8E268}" name="Column378" dataDxfId="16145"/>
    <tableColumn id="395" xr3:uid="{61E408F0-8AAF-4503-9442-91FA1A4D6709}" name="Column379" dataDxfId="16144"/>
    <tableColumn id="396" xr3:uid="{015D55F7-043B-4B24-800E-262846134357}" name="Column380" dataDxfId="16143"/>
    <tableColumn id="397" xr3:uid="{C4C059B7-A937-4FC8-95A5-803A89240C55}" name="Column381" dataDxfId="16142"/>
    <tableColumn id="398" xr3:uid="{F9D50510-775A-4C98-A1D2-7CD89858D47E}" name="Column382" dataDxfId="16141"/>
    <tableColumn id="399" xr3:uid="{D5BB0D2C-D299-4A39-B0FE-CF39E3AB71C0}" name="Column383" dataDxfId="16140"/>
    <tableColumn id="400" xr3:uid="{2225AF5C-088B-4AE1-BE0B-C2680B16F0E3}" name="Column384" dataDxfId="16139"/>
    <tableColumn id="401" xr3:uid="{7F10A3BA-F2A8-4AB9-9823-2A395473608A}" name="Column385" dataDxfId="16138"/>
    <tableColumn id="402" xr3:uid="{EE9D2416-0AFF-4645-AA8D-DDFC26B4BF14}" name="Column386" dataDxfId="16137"/>
    <tableColumn id="403" xr3:uid="{0FF673FC-2545-4397-8E41-17FBDED7EAAD}" name="Column387" dataDxfId="16136"/>
    <tableColumn id="404" xr3:uid="{99A81C09-341E-4727-903C-E5EF7DC4347A}" name="Column388" dataDxfId="16135"/>
    <tableColumn id="405" xr3:uid="{68A5A6EA-CFF8-4E5D-B3E3-196B5632C81A}" name="Column389" dataDxfId="16134"/>
    <tableColumn id="406" xr3:uid="{9293BF48-435E-4881-9148-1B91E3B0065D}" name="Column390" dataDxfId="16133"/>
    <tableColumn id="407" xr3:uid="{1CA8DB38-B761-4482-AA0C-3C9607F8B5EF}" name="Column391" dataDxfId="16132"/>
    <tableColumn id="408" xr3:uid="{EF6EC4EE-4E1C-4F84-B98D-BB9E1704BA21}" name="Column392" dataDxfId="16131"/>
    <tableColumn id="409" xr3:uid="{41E6A320-1D9C-47DD-8ADD-5AEEE0914D90}" name="Column393" dataDxfId="16130"/>
    <tableColumn id="410" xr3:uid="{BBED6D14-646D-4836-B7C6-AF76E537D592}" name="Column394" dataDxfId="16129"/>
    <tableColumn id="411" xr3:uid="{EBA46971-C58A-4C94-96E1-E7103F2CF12A}" name="Column395" dataDxfId="16128"/>
    <tableColumn id="412" xr3:uid="{7869EAFC-320D-4972-9103-C6BBB1BEB71A}" name="Column396" dataDxfId="16127"/>
    <tableColumn id="413" xr3:uid="{8408E77E-0970-4FC5-ADCC-DF408082B8F0}" name="Column397" dataDxfId="16126"/>
    <tableColumn id="414" xr3:uid="{F26FA2B1-73B9-4801-96DD-A2793C70ECAE}" name="Column398" dataDxfId="16125"/>
    <tableColumn id="415" xr3:uid="{0349D7F1-4342-4DE6-A37C-F41806F2970F}" name="Column399" dataDxfId="16124"/>
    <tableColumn id="416" xr3:uid="{A526FC7A-88AA-4BB7-A245-F4C10586834B}" name="Column400" dataDxfId="16123"/>
    <tableColumn id="417" xr3:uid="{C97B3255-A8E9-493C-9C92-8572282727F4}" name="Column401" dataDxfId="16122"/>
    <tableColumn id="418" xr3:uid="{DEC44A92-DDC0-4A3E-9677-BCA1D6A9EC2C}" name="Column402" dataDxfId="16121"/>
    <tableColumn id="419" xr3:uid="{A9813F69-6518-449E-96DE-CAE2C8259A9B}" name="Column403" dataDxfId="16120"/>
    <tableColumn id="420" xr3:uid="{2AB453C7-3FC3-4AF5-8D06-9177C1261EF1}" name="Column404" dataDxfId="16119"/>
    <tableColumn id="421" xr3:uid="{C975F9A8-3551-49D7-9F84-C1003D032CDE}" name="Column405" dataDxfId="16118"/>
    <tableColumn id="422" xr3:uid="{C5A86598-50AD-4EA2-B917-7934A33325DF}" name="Column406" dataDxfId="16117"/>
    <tableColumn id="423" xr3:uid="{F3EB245A-5D8D-4BA4-B5C1-6D9EDE7F4E7F}" name="Column407" dataDxfId="16116"/>
    <tableColumn id="424" xr3:uid="{899C5DEB-41C9-44EF-BA99-CA05FAD26B41}" name="Column408" dataDxfId="16115"/>
    <tableColumn id="425" xr3:uid="{D6009B1F-2197-4250-A7A5-1A65473454E1}" name="Column409" dataDxfId="16114"/>
    <tableColumn id="426" xr3:uid="{6C3C983B-F784-485B-BB94-5756332FAE4C}" name="Column410" dataDxfId="16113"/>
    <tableColumn id="427" xr3:uid="{26CA363B-D453-4928-B620-59038E1CDC76}" name="Column411" dataDxfId="16112"/>
    <tableColumn id="428" xr3:uid="{A7A7BB38-17B0-4137-BFEA-2D7B4C0ADE27}" name="Column412" dataDxfId="16111"/>
    <tableColumn id="429" xr3:uid="{2F4128EA-C66B-4188-A6FA-318EAFE5347D}" name="Column413" dataDxfId="16110"/>
    <tableColumn id="430" xr3:uid="{AC978667-5DA5-4720-BFEA-FF21BC159953}" name="Column414" dataDxfId="16109"/>
    <tableColumn id="431" xr3:uid="{C9B8782A-AD3A-440C-92A5-89A540E582C1}" name="Column415" dataDxfId="16108"/>
    <tableColumn id="432" xr3:uid="{34806386-3B70-4251-93A9-19B7199538E0}" name="Column416" dataDxfId="16107"/>
    <tableColumn id="433" xr3:uid="{F0FA30EB-14A2-47E6-AB73-91681AD9B1D6}" name="Column417" dataDxfId="16106"/>
    <tableColumn id="434" xr3:uid="{85838CEE-8F57-4666-8A44-E4A574FADA38}" name="Column418" dataDxfId="16105"/>
    <tableColumn id="435" xr3:uid="{3CE87116-19FE-4908-8795-88D5EEB63B0C}" name="Column419" dataDxfId="16104"/>
    <tableColumn id="436" xr3:uid="{4F7A5339-AB8C-480B-8F87-46BD787B9CDC}" name="Column420" dataDxfId="16103"/>
    <tableColumn id="437" xr3:uid="{BF98AA25-DAF0-4898-B818-A130B26DD287}" name="Column421" dataDxfId="16102"/>
    <tableColumn id="438" xr3:uid="{B3E07083-369E-4F91-A6A9-339D14887BC1}" name="Column422" dataDxfId="16101"/>
    <tableColumn id="439" xr3:uid="{0BE06892-8F86-4FBD-A890-EAFB8418AC9B}" name="Column423" dataDxfId="16100"/>
    <tableColumn id="440" xr3:uid="{346192EA-DDDB-4EEB-94FD-537FAED59E7F}" name="Column424" dataDxfId="16099"/>
    <tableColumn id="441" xr3:uid="{CC5FCF9A-1D0F-4810-B8D5-D0B78511E4E4}" name="Column425" dataDxfId="16098"/>
    <tableColumn id="442" xr3:uid="{F61C4313-8A9D-4EF0-AF7C-586DF19DB9DC}" name="Column426" dataDxfId="16097"/>
    <tableColumn id="443" xr3:uid="{8E9A0169-7EB1-40C7-B890-C3BAB1D97834}" name="Column427" dataDxfId="16096"/>
    <tableColumn id="444" xr3:uid="{6A882980-223A-44F8-99D0-FF70A8521DC3}" name="Column428" dataDxfId="16095"/>
    <tableColumn id="445" xr3:uid="{59FC3EFA-E89C-422C-999A-26C3FD2F4DB4}" name="Column429" dataDxfId="16094"/>
    <tableColumn id="446" xr3:uid="{B67ED462-02AA-4562-82A9-F463B89FB508}" name="Column430" dataDxfId="16093"/>
    <tableColumn id="447" xr3:uid="{E05FD465-6A7A-494E-A629-52894D9F5CE7}" name="Column431" dataDxfId="16092"/>
    <tableColumn id="448" xr3:uid="{5E325729-2359-4F84-9CD3-E748DD70F859}" name="Column432" dataDxfId="16091"/>
    <tableColumn id="449" xr3:uid="{F0072B47-6A03-4AF6-8CE1-465A9491763D}" name="Column433" dataDxfId="16090"/>
    <tableColumn id="450" xr3:uid="{388F7AF1-405D-4AD4-ADFD-76108980A449}" name="Column434" dataDxfId="16089"/>
    <tableColumn id="451" xr3:uid="{8880E4A4-EB34-4373-A36C-82DBCFDB3A09}" name="Column435" dataDxfId="16088"/>
    <tableColumn id="452" xr3:uid="{B3E48745-51D2-4822-9397-3DC4ABCCC611}" name="Column436" dataDxfId="16087"/>
    <tableColumn id="453" xr3:uid="{9030DEBF-DAD4-4B4B-9D7F-899ADBA23A45}" name="Column437" dataDxfId="16086"/>
    <tableColumn id="454" xr3:uid="{7DF9B8CF-307A-42DC-9B06-D1AB1A1E36B6}" name="Column438" dataDxfId="16085"/>
    <tableColumn id="455" xr3:uid="{07ECF575-A5DD-4AFA-BF48-0BAD66D5B6F6}" name="Column439" dataDxfId="16084"/>
    <tableColumn id="456" xr3:uid="{B98D3F6A-310B-44B5-AE13-E268DCE2D985}" name="Column440" dataDxfId="16083"/>
    <tableColumn id="457" xr3:uid="{B3442A45-2398-4729-BA84-F5B0508BE538}" name="Column441" dataDxfId="16082"/>
    <tableColumn id="458" xr3:uid="{EF470201-C528-4C20-9D0D-96026E638F46}" name="Column442" dataDxfId="16081"/>
    <tableColumn id="459" xr3:uid="{75E893BA-A8FA-4D1D-BE87-62A060E5FB5C}" name="Column443" dataDxfId="16080"/>
    <tableColumn id="460" xr3:uid="{98C5D7C4-2FC5-4135-B417-07F806BD9825}" name="Column444" dataDxfId="16079"/>
    <tableColumn id="461" xr3:uid="{80485E3D-B20C-48BF-8815-6137E4FC1852}" name="Column445" dataDxfId="16078"/>
    <tableColumn id="462" xr3:uid="{F8096D27-4EC2-49E7-8EEB-6F6F2E55344F}" name="Column446" dataDxfId="16077"/>
    <tableColumn id="463" xr3:uid="{61FCCD30-FEC5-473E-816C-778A6D3D973A}" name="Column447" dataDxfId="16076"/>
    <tableColumn id="464" xr3:uid="{32724979-63A2-4389-9044-68CE1988544B}" name="Column448" dataDxfId="16075"/>
    <tableColumn id="465" xr3:uid="{B19B6F0C-0330-4971-B990-677C173231E3}" name="Column449" dataDxfId="16074"/>
    <tableColumn id="466" xr3:uid="{5F8D3219-736E-4C6B-A061-7D90A4B4D126}" name="Column450" dataDxfId="16073"/>
    <tableColumn id="467" xr3:uid="{C2CF0D66-5697-493A-8715-C7CC6D5750C1}" name="Column451" dataDxfId="16072"/>
    <tableColumn id="468" xr3:uid="{CA8B9FFC-5C81-4BFA-A049-940CAD97886D}" name="Column452" dataDxfId="16071"/>
    <tableColumn id="469" xr3:uid="{72D53F60-F3F3-4796-BF0C-2DCFE9ADB179}" name="Column453" dataDxfId="16070"/>
    <tableColumn id="470" xr3:uid="{06807AEF-C109-4379-8A06-05760B591135}" name="Column454" dataDxfId="16069"/>
    <tableColumn id="471" xr3:uid="{0347A16B-3366-49BB-89CD-1AA82E5B5CE4}" name="Column455" dataDxfId="16068"/>
    <tableColumn id="472" xr3:uid="{7649653F-49EB-41AA-980D-5EE7BEF34C04}" name="Column456" dataDxfId="16067"/>
    <tableColumn id="473" xr3:uid="{3D095748-2106-47C1-A14D-F68276BC043E}" name="Column457" dataDxfId="16066"/>
    <tableColumn id="474" xr3:uid="{F2CEC8B7-9CA8-4E50-99D6-450BEB7914A3}" name="Column458" dataDxfId="16065"/>
    <tableColumn id="475" xr3:uid="{045B4B20-1C94-4B2A-8C00-456E55FDD63B}" name="Column459" dataDxfId="16064"/>
    <tableColumn id="476" xr3:uid="{AE6C2728-1CD8-4FFD-A4B3-CA1A10E24C82}" name="Column460" dataDxfId="16063"/>
    <tableColumn id="477" xr3:uid="{948717B2-CA21-4B90-B052-B91A2F2F5EFE}" name="Column461" dataDxfId="16062"/>
    <tableColumn id="478" xr3:uid="{37B9A22F-1085-4EB9-9E1E-DE4E9FEFADEF}" name="Column462" dataDxfId="16061"/>
    <tableColumn id="479" xr3:uid="{D8C1FEC6-7758-4D28-A358-DED30BA15BAB}" name="Column463" dataDxfId="16060"/>
    <tableColumn id="480" xr3:uid="{4678CCB1-3962-4D47-9D4A-957A4CCA0C1E}" name="Column464" dataDxfId="16059"/>
    <tableColumn id="481" xr3:uid="{7B04096D-C81E-4D05-8A0A-92A424C6B827}" name="Column465" dataDxfId="16058"/>
    <tableColumn id="482" xr3:uid="{E8996F5B-616E-4127-AD52-220EEAA96382}" name="Column466" dataDxfId="16057"/>
    <tableColumn id="483" xr3:uid="{6F91DEDA-77CC-4E2F-888A-30D4726B3544}" name="Column467" dataDxfId="16056"/>
    <tableColumn id="484" xr3:uid="{7AD18F2C-574B-4E45-85EC-63A774EE3BDD}" name="Column468" dataDxfId="16055"/>
    <tableColumn id="485" xr3:uid="{88B20D7F-7B10-45CB-8521-719700AE4004}" name="Column469" dataDxfId="16054"/>
    <tableColumn id="486" xr3:uid="{DE151EAB-16FC-410C-A1E6-3375A6BC0601}" name="Column470" dataDxfId="16053"/>
    <tableColumn id="487" xr3:uid="{2DB476AB-3608-4F3A-A17D-D614F7A4D94B}" name="Column471" dataDxfId="16052"/>
    <tableColumn id="488" xr3:uid="{C83AFF05-83BF-4AF9-83DB-0A709BD26890}" name="Column472" dataDxfId="16051"/>
    <tableColumn id="489" xr3:uid="{DC0CDEAF-878D-421D-BE85-CE67C43E7734}" name="Column473" dataDxfId="16050"/>
    <tableColumn id="490" xr3:uid="{7EAF9CF0-3295-4D11-BE12-08CA5FDAC6F7}" name="Column474" dataDxfId="16049"/>
    <tableColumn id="491" xr3:uid="{1E8F9C44-4E0F-4385-A808-140E83557B86}" name="Column475" dataDxfId="16048"/>
    <tableColumn id="492" xr3:uid="{761AEE6C-94E5-4AF6-A57A-6487454BABC0}" name="Column476" dataDxfId="16047"/>
    <tableColumn id="493" xr3:uid="{026ABFE4-43F2-4FE0-9845-5E49849040A6}" name="Column477" dataDxfId="16046"/>
    <tableColumn id="494" xr3:uid="{F7ED8C4F-0DCA-422E-B2F5-71B577B93D06}" name="Column478" dataDxfId="16045"/>
    <tableColumn id="495" xr3:uid="{91BD957F-A54F-4CE5-8A92-2C98064C3747}" name="Column479" dataDxfId="16044"/>
    <tableColumn id="496" xr3:uid="{0AA914C9-7322-499B-A6BF-A7CD791A6162}" name="Column480" dataDxfId="16043"/>
    <tableColumn id="497" xr3:uid="{9E00F38A-03B1-4E01-8B3E-3DC527D76062}" name="Column481" dataDxfId="16042"/>
    <tableColumn id="498" xr3:uid="{A404871D-94F9-4D43-9F9F-67DB195B498E}" name="Column482" dataDxfId="16041"/>
    <tableColumn id="499" xr3:uid="{08F47510-FC2F-41A0-BF1E-405B68002789}" name="Column483" dataDxfId="16040"/>
    <tableColumn id="500" xr3:uid="{D4AB0314-B2E9-4BAB-9074-251038729637}" name="Column484" dataDxfId="16039"/>
    <tableColumn id="501" xr3:uid="{E17BF5F8-1740-4012-BB63-12ED3407EB1A}" name="Column485" dataDxfId="16038"/>
    <tableColumn id="502" xr3:uid="{CA764284-B934-49CF-9EEF-8C79002BB187}" name="Column486" dataDxfId="16037"/>
    <tableColumn id="503" xr3:uid="{FB5B32E3-2D55-442D-85DD-59C2D0B2D63E}" name="Column487" dataDxfId="16036"/>
    <tableColumn id="504" xr3:uid="{6CFA540E-D25B-4012-901C-BAA2D8037979}" name="Column488" dataDxfId="16035"/>
    <tableColumn id="505" xr3:uid="{AB402A8B-5E64-4F1F-862F-975CF295DFBD}" name="Column489" dataDxfId="16034"/>
    <tableColumn id="506" xr3:uid="{3EA3D156-0843-453F-8D27-FBE55CD2FA76}" name="Column490" dataDxfId="16033"/>
    <tableColumn id="507" xr3:uid="{31215A7A-9872-4F97-87BA-C9099F88D38C}" name="Column491" dataDxfId="16032"/>
    <tableColumn id="508" xr3:uid="{CD35AB66-43F5-4B64-882E-F6EECB154CF6}" name="Column492" dataDxfId="16031"/>
    <tableColumn id="509" xr3:uid="{28F39DA8-8769-40C2-BAAE-CD5CFFF620DD}" name="Column493" dataDxfId="16030"/>
    <tableColumn id="510" xr3:uid="{45E2AB7F-3452-4D68-9F0B-9694A8D7DE61}" name="Column494" dataDxfId="16029"/>
    <tableColumn id="511" xr3:uid="{13B5136C-2CFE-4F29-B751-58FC4063B2AC}" name="Column495" dataDxfId="16028"/>
    <tableColumn id="512" xr3:uid="{E4FEC091-0CD6-46A3-96B3-D37F41C92501}" name="Column496" dataDxfId="16027"/>
    <tableColumn id="513" xr3:uid="{71F1EFAF-6E44-4589-8C3A-732B5F3C3DB9}" name="Column497" dataDxfId="16026"/>
    <tableColumn id="514" xr3:uid="{224F1DE0-8486-4974-882E-5AD2730D5B51}" name="Column498" dataDxfId="16025"/>
    <tableColumn id="515" xr3:uid="{41B412F5-141B-4567-8AFE-1EC29F13580C}" name="Column499" dataDxfId="16024"/>
    <tableColumn id="516" xr3:uid="{37C73965-58B9-43E5-8A1E-453AC2B994EB}" name="Column500" dataDxfId="16023"/>
    <tableColumn id="517" xr3:uid="{79B45C01-9386-4924-909E-B39FEA6112DC}" name="Column501" dataDxfId="16022"/>
    <tableColumn id="518" xr3:uid="{0B28046A-7E33-4930-BCAE-669B06A243C7}" name="Column502" dataDxfId="16021"/>
    <tableColumn id="519" xr3:uid="{C53CAAA3-18B8-4CD3-A793-C489D08B95D1}" name="Column503" dataDxfId="16020"/>
    <tableColumn id="520" xr3:uid="{FBBAEA08-8637-4DA4-8F1C-75A7BC6EA2D1}" name="Column504" dataDxfId="16019"/>
    <tableColumn id="521" xr3:uid="{338C78D2-945B-4381-BD05-EBD894678A0D}" name="Column505" dataDxfId="16018"/>
    <tableColumn id="522" xr3:uid="{47BCAA64-925E-4FE2-B726-DC290DC29DBD}" name="Column506" dataDxfId="16017"/>
    <tableColumn id="523" xr3:uid="{567E7069-1354-4DDF-9508-EC61595939DF}" name="Column507" dataDxfId="16016"/>
    <tableColumn id="524" xr3:uid="{62C19A46-CB7F-4487-A9C1-C6FB42EADD08}" name="Column508" dataDxfId="16015"/>
    <tableColumn id="525" xr3:uid="{768C458B-D90A-4C00-B3A7-05A5BCDC36A8}" name="Column509" dataDxfId="16014"/>
    <tableColumn id="526" xr3:uid="{F8B62948-4A28-47A9-85D6-24CAC4BD69CB}" name="Column510" dataDxfId="16013"/>
    <tableColumn id="527" xr3:uid="{DD63C15E-C0D7-407A-9B4A-D14F4F4A4349}" name="Column511" dataDxfId="16012"/>
    <tableColumn id="528" xr3:uid="{ED4973EE-1882-4901-A21C-E1D2C0901520}" name="Column512" dataDxfId="16011"/>
    <tableColumn id="529" xr3:uid="{099E4604-A39F-4B5E-AFA8-962B5603283A}" name="Column513" dataDxfId="16010"/>
    <tableColumn id="530" xr3:uid="{AC053EE5-C8C9-43D6-9ADE-6EC007E4E810}" name="Column514" dataDxfId="16009"/>
    <tableColumn id="531" xr3:uid="{80C74C39-D6B5-4F9A-A2AF-33CE9F289BF1}" name="Column515" dataDxfId="16008"/>
    <tableColumn id="532" xr3:uid="{F97DEBAD-EED8-43F3-A68A-71E5F8CC672E}" name="Column516" dataDxfId="16007"/>
    <tableColumn id="533" xr3:uid="{C1059B5D-84EF-49D8-A20F-3FBF5D5FEE25}" name="Column517" dataDxfId="16006"/>
    <tableColumn id="534" xr3:uid="{99FAD273-3ECC-4D16-9D8A-354FBE5E9E21}" name="Column518" dataDxfId="16005"/>
    <tableColumn id="535" xr3:uid="{E9F41555-BC09-4CDF-94D8-DF79C91928C9}" name="Column519" dataDxfId="16004"/>
    <tableColumn id="536" xr3:uid="{F4A3FDBD-D820-47A0-B8E7-34D0912BDEDB}" name="Column520" dataDxfId="16003"/>
    <tableColumn id="537" xr3:uid="{5AA788DC-735D-4725-88BF-893AACE17EF9}" name="Column521" dataDxfId="16002"/>
    <tableColumn id="538" xr3:uid="{D4DD9746-746E-44E3-8251-7DB6EC6D1603}" name="Column522" dataDxfId="16001"/>
    <tableColumn id="539" xr3:uid="{440269A9-0C26-472A-A0B0-5A444815F9E2}" name="Column523" dataDxfId="16000"/>
    <tableColumn id="540" xr3:uid="{18D4AA48-100A-4B1F-AC13-A2A7D359DA88}" name="Column524" dataDxfId="15999"/>
    <tableColumn id="541" xr3:uid="{6F1102C7-9D5C-4F15-A298-E9F690305F98}" name="Column525" dataDxfId="15998"/>
    <tableColumn id="542" xr3:uid="{31DC9395-C5F0-49B7-9EC5-00C7A7FE02E6}" name="Column526" dataDxfId="15997"/>
    <tableColumn id="543" xr3:uid="{27136FAB-605D-477D-B644-1AEC7B0F6E58}" name="Column527" dataDxfId="15996"/>
    <tableColumn id="544" xr3:uid="{CB545EE2-02DD-4F3E-9C6E-3F57C1AC15F4}" name="Column528" dataDxfId="15995"/>
    <tableColumn id="545" xr3:uid="{D9601A76-A126-4396-A4F8-8A40B15D2210}" name="Column529" dataDxfId="15994"/>
    <tableColumn id="546" xr3:uid="{6541DEDA-C04C-4621-BC82-F7973AAEE904}" name="Column530" dataDxfId="15993"/>
    <tableColumn id="547" xr3:uid="{427A2F8E-F706-44AB-9C68-BAA2E19BF516}" name="Column531" dataDxfId="15992"/>
    <tableColumn id="548" xr3:uid="{B256A16A-1C86-4D09-B26D-E0FDB15C15C2}" name="Column532" dataDxfId="15991"/>
    <tableColumn id="549" xr3:uid="{26B01AC5-E9BA-4C28-9E63-4D3D21E6152E}" name="Column533" dataDxfId="15990"/>
    <tableColumn id="550" xr3:uid="{CEDF694E-2620-4D9A-B93C-10E8062E7FA1}" name="Column534" dataDxfId="15989"/>
    <tableColumn id="551" xr3:uid="{1A96EF94-DE86-4DB0-99DC-2FFAC1E306DF}" name="Column535" dataDxfId="15988"/>
    <tableColumn id="552" xr3:uid="{32B1B597-15E9-4C0B-8B3A-B5002E9E6099}" name="Column536" dataDxfId="15987"/>
    <tableColumn id="553" xr3:uid="{80C28DBD-BBEE-40CA-8D91-13C223353286}" name="Column537" dataDxfId="15986"/>
    <tableColumn id="554" xr3:uid="{62F7B958-10FE-403E-9A70-9D423B6A27E9}" name="Column538" dataDxfId="15985"/>
    <tableColumn id="555" xr3:uid="{F54775F9-19FF-4383-9F07-153F2C5CE830}" name="Column539" dataDxfId="15984"/>
    <tableColumn id="556" xr3:uid="{D4498BCE-E270-48D5-BFE4-4AEFFA95154C}" name="Column540" dataDxfId="15983"/>
    <tableColumn id="557" xr3:uid="{F8467EB2-2BF9-42B1-800A-99411DC81F1A}" name="Column541" dataDxfId="15982"/>
    <tableColumn id="558" xr3:uid="{6E97AE61-1231-40CC-A717-B96CE268347F}" name="Column542" dataDxfId="15981"/>
    <tableColumn id="559" xr3:uid="{B036CB40-28AE-45F0-9AD8-A2490BB5B77E}" name="Column543" dataDxfId="15980"/>
    <tableColumn id="560" xr3:uid="{7C0C3BF8-4D08-4F0D-9CA9-C77E4E07D9D4}" name="Column544" dataDxfId="15979"/>
    <tableColumn id="561" xr3:uid="{29147D33-91C5-4C93-A4D8-ABF109D579D8}" name="Column545" dataDxfId="15978"/>
    <tableColumn id="562" xr3:uid="{CB0F51CC-F4AE-46AB-9D44-6ADCABE74FB7}" name="Column546" dataDxfId="15977"/>
    <tableColumn id="563" xr3:uid="{981C49AA-579C-4587-8A37-95819D960D24}" name="Column547" dataDxfId="15976"/>
    <tableColumn id="564" xr3:uid="{A69BB242-C206-4173-B6D2-CA7A928BC2A4}" name="Column548" dataDxfId="15975"/>
    <tableColumn id="565" xr3:uid="{2D40B1BA-C23A-407A-8EE2-1B2C2F99FF06}" name="Column549" dataDxfId="15974"/>
    <tableColumn id="566" xr3:uid="{3522188E-76A2-4504-8CCE-0F8ED78F9CAE}" name="Column550" dataDxfId="15973"/>
    <tableColumn id="567" xr3:uid="{912151CB-DDD2-49FC-B991-8EE012CF7227}" name="Column551" dataDxfId="15972"/>
    <tableColumn id="568" xr3:uid="{1D8D0A98-4B94-4829-9A7F-96545068AD84}" name="Column552" dataDxfId="15971"/>
    <tableColumn id="569" xr3:uid="{44E43B4F-E134-4C24-B77D-CC6F27F945C3}" name="Column553" dataDxfId="15970"/>
    <tableColumn id="570" xr3:uid="{176DC84C-4A65-4330-8EDD-063226EF93D6}" name="Column554" dataDxfId="15969"/>
    <tableColumn id="571" xr3:uid="{51731918-00BF-4820-A853-AA24D71A57D0}" name="Column555" dataDxfId="15968"/>
    <tableColumn id="572" xr3:uid="{BAA53AA2-548F-49EB-BB12-961A49FA71E5}" name="Column556" dataDxfId="15967"/>
    <tableColumn id="573" xr3:uid="{BED04A68-D87F-4A42-9057-84FFC4079F27}" name="Column557" dataDxfId="15966"/>
    <tableColumn id="574" xr3:uid="{F00FDA21-0BD3-4EFD-AF0E-A7E9CD3A566C}" name="Column558" dataDxfId="15965"/>
    <tableColumn id="575" xr3:uid="{8B324176-A1B7-4B69-9AE0-18F1D69F49A9}" name="Column559" dataDxfId="15964"/>
    <tableColumn id="576" xr3:uid="{3BC22A27-4AB0-4794-9FC4-097A27AA4CAC}" name="Column560" dataDxfId="15963"/>
    <tableColumn id="577" xr3:uid="{20C4511C-45DF-45EB-9A36-A3B0AEB8640E}" name="Column561" dataDxfId="15962"/>
    <tableColumn id="578" xr3:uid="{AEC7B656-CCEB-4B18-B6C5-F5F15F01A430}" name="Column562" dataDxfId="15961"/>
    <tableColumn id="579" xr3:uid="{AFE41C30-950F-4966-8DE9-B190F05A94D3}" name="Column563" dataDxfId="15960"/>
    <tableColumn id="580" xr3:uid="{D0F130F5-92EF-46B9-A61E-BF2B133897A5}" name="Column564" dataDxfId="15959"/>
    <tableColumn id="581" xr3:uid="{13D08B29-9811-4464-91B5-382BE91F3F62}" name="Column565" dataDxfId="15958"/>
    <tableColumn id="582" xr3:uid="{BC38E157-D716-4758-91AE-7B70E273F878}" name="Column566" dataDxfId="15957"/>
    <tableColumn id="583" xr3:uid="{12230C11-AA72-44A0-A501-E2FE849F8535}" name="Column567" dataDxfId="15956"/>
    <tableColumn id="584" xr3:uid="{6500C4C7-2DBB-4420-8AFD-C3EE760B5E83}" name="Column568" dataDxfId="15955"/>
    <tableColumn id="585" xr3:uid="{6CB539A2-7DD5-47D6-B817-03CB1158A1A0}" name="Column569" dataDxfId="15954"/>
    <tableColumn id="586" xr3:uid="{90D15468-B989-4CC9-AC13-F716E8ADF950}" name="Column570" dataDxfId="15953"/>
    <tableColumn id="587" xr3:uid="{90379333-37F7-4242-B57F-E20CC02B9AC3}" name="Column571" dataDxfId="15952"/>
    <tableColumn id="588" xr3:uid="{F34C46A6-C976-42F6-AB5A-41A4F943405A}" name="Column572" dataDxfId="15951"/>
    <tableColumn id="589" xr3:uid="{CFF4B8AA-A04C-4B62-AEB8-15A45FEB6285}" name="Column573" dataDxfId="15950"/>
    <tableColumn id="590" xr3:uid="{CB1C7458-2A31-4EBE-BCDA-06AC35DC5F6D}" name="Column574" dataDxfId="15949"/>
    <tableColumn id="591" xr3:uid="{F00E9A72-2D74-4C29-89C0-AFED96B3F36D}" name="Column575" dataDxfId="15948"/>
    <tableColumn id="592" xr3:uid="{B9901FA7-2902-4A28-89C0-D5ACEB0825BA}" name="Column576" dataDxfId="15947"/>
    <tableColumn id="593" xr3:uid="{1A0E9664-1055-4ACC-B82C-0882A0CD0431}" name="Column577" dataDxfId="15946"/>
    <tableColumn id="594" xr3:uid="{1D7D00AB-ABA8-404B-971B-739BEBFB1471}" name="Column578" dataDxfId="15945"/>
    <tableColumn id="595" xr3:uid="{C4E099AB-1174-4F12-8B7E-E4F63351DCBC}" name="Column579" dataDxfId="15944"/>
    <tableColumn id="596" xr3:uid="{6BC8A18E-34BB-4EAE-9CD8-E0546DF0B321}" name="Column580" dataDxfId="15943"/>
    <tableColumn id="597" xr3:uid="{BFC7DE07-1882-431C-892B-06446062F856}" name="Column581" dataDxfId="15942"/>
    <tableColumn id="598" xr3:uid="{77AD78FB-D965-4FF2-BC3D-31ACEB11398F}" name="Column582" dataDxfId="15941"/>
    <tableColumn id="599" xr3:uid="{463D0ECE-CA9A-4626-9F62-D58690554BDB}" name="Column583" dataDxfId="15940"/>
    <tableColumn id="600" xr3:uid="{34F45977-2757-45CA-9EEC-D7E248D050E5}" name="Column584" dataDxfId="15939"/>
    <tableColumn id="601" xr3:uid="{ECE5BBDF-CB34-4EA8-9822-499BC50E90FC}" name="Column585" dataDxfId="15938"/>
    <tableColumn id="602" xr3:uid="{6B0DD770-659E-4B50-BC2C-E0A7A988C8F6}" name="Column586" dataDxfId="15937"/>
    <tableColumn id="603" xr3:uid="{2AF2A01B-397A-4959-980D-9A9B3B626FAC}" name="Column587" dataDxfId="15936"/>
    <tableColumn id="604" xr3:uid="{B450C0EB-AA77-45CB-AAC7-13134F775EA5}" name="Column588" dataDxfId="15935"/>
    <tableColumn id="605" xr3:uid="{B0897DC8-BAEB-4605-8673-78376D7D7C94}" name="Column589" dataDxfId="15934"/>
    <tableColumn id="606" xr3:uid="{B3DA1D74-0081-4B21-91F6-A1F23953A66E}" name="Column590" dataDxfId="15933"/>
    <tableColumn id="607" xr3:uid="{ABD03DA8-91ED-4F65-96F8-3C6973692BEF}" name="Column591" dataDxfId="15932"/>
    <tableColumn id="608" xr3:uid="{605F690F-F1AC-41A6-8634-246D4FED9BAD}" name="Column592" dataDxfId="15931"/>
    <tableColumn id="609" xr3:uid="{CF9F4F0B-6C1B-4802-8824-EE2ED5388871}" name="Column593" dataDxfId="15930"/>
    <tableColumn id="610" xr3:uid="{4857E6C1-6202-427B-811F-3BAC23305711}" name="Column594" dataDxfId="15929"/>
    <tableColumn id="611" xr3:uid="{9945059C-F0CA-4ED1-BB76-50ED8EE430BF}" name="Column595" dataDxfId="15928"/>
    <tableColumn id="612" xr3:uid="{2611CE34-0EE7-48B4-A31E-2EFB3B197796}" name="Column596" dataDxfId="15927"/>
    <tableColumn id="613" xr3:uid="{169568AA-3063-4900-9BE1-05B5F57683AC}" name="Column597" dataDxfId="15926"/>
    <tableColumn id="614" xr3:uid="{1CD7B046-AAD4-422B-B129-51D37EB71BA2}" name="Column598" dataDxfId="15925"/>
    <tableColumn id="615" xr3:uid="{BEDE7A80-F81C-4CFD-BE51-C3B50052A08F}" name="Column599" dataDxfId="15924"/>
    <tableColumn id="616" xr3:uid="{7A661B29-0FD7-48E8-8BC6-8242422FDDF9}" name="Column600" dataDxfId="15923"/>
    <tableColumn id="617" xr3:uid="{CCEE9AA1-814A-475E-8B4A-96D756D2A242}" name="Column601" dataDxfId="15922"/>
    <tableColumn id="618" xr3:uid="{3551CB6F-4EE2-4E56-B077-C0589ED76E10}" name="Column602" dataDxfId="15921"/>
    <tableColumn id="619" xr3:uid="{DECEE1EB-26FE-4801-AA6C-A3648141F7DB}" name="Column603" dataDxfId="15920"/>
    <tableColumn id="620" xr3:uid="{52D20B47-A057-4F77-99FA-351A010582D2}" name="Column604" dataDxfId="15919"/>
    <tableColumn id="621" xr3:uid="{1687B78A-BF2C-4C26-B06F-3F9B263E1CF5}" name="Column605" dataDxfId="15918"/>
    <tableColumn id="622" xr3:uid="{FAB3665B-D152-4D72-9B55-A10F405B5A99}" name="Column606" dataDxfId="15917"/>
    <tableColumn id="623" xr3:uid="{8CFC022D-409E-4741-A8CB-E49AA257B366}" name="Column607" dataDxfId="15916"/>
    <tableColumn id="624" xr3:uid="{60738158-1ADE-4CCD-A99E-58C99A137874}" name="Column608" dataDxfId="15915"/>
    <tableColumn id="625" xr3:uid="{27F39A74-9196-4517-8A3A-A95F11C5CCC0}" name="Column609" dataDxfId="15914"/>
    <tableColumn id="626" xr3:uid="{D7037D2C-94AC-42DE-AB9E-CFB7A6151F1E}" name="Column610" dataDxfId="15913"/>
    <tableColumn id="627" xr3:uid="{171E71F8-529B-4826-AA7B-ED2423FECC4F}" name="Column611" dataDxfId="15912"/>
    <tableColumn id="628" xr3:uid="{9E500CBC-42EF-4BFE-9C5D-B8C86D3F172A}" name="Column612" dataDxfId="15911"/>
    <tableColumn id="629" xr3:uid="{629BDEDE-44EA-404C-B9BC-3FDC893ECAF6}" name="Column613" dataDxfId="15910"/>
    <tableColumn id="630" xr3:uid="{AF92435D-69BA-4F19-834D-01D6986D6BD9}" name="Column614" dataDxfId="15909"/>
    <tableColumn id="631" xr3:uid="{C23F6680-42C8-4B0F-B494-C5E31E4E4023}" name="Column615" dataDxfId="15908"/>
    <tableColumn id="632" xr3:uid="{46ACC240-B089-4368-81E0-A9AE721FA3A5}" name="Column616" dataDxfId="15907"/>
    <tableColumn id="633" xr3:uid="{69FE6A58-C673-491B-91F9-809D27270F78}" name="Column617" dataDxfId="15906"/>
    <tableColumn id="634" xr3:uid="{1FB8E151-FCC3-4796-B97C-28F1CAEB78BE}" name="Column618" dataDxfId="15905"/>
    <tableColumn id="635" xr3:uid="{695C2933-4E32-48DA-BBFA-F9E6FE97067D}" name="Column619" dataDxfId="15904"/>
    <tableColumn id="636" xr3:uid="{CF87EDA2-158C-46B6-812D-BEBDA984F114}" name="Column620" dataDxfId="15903"/>
    <tableColumn id="637" xr3:uid="{924FFD8D-EF1B-4420-AB8A-A223074673DD}" name="Column621" dataDxfId="15902"/>
    <tableColumn id="638" xr3:uid="{80D6AA25-CC73-4A03-856D-F66E80A26B9C}" name="Column622" dataDxfId="15901"/>
    <tableColumn id="639" xr3:uid="{FC14AD1C-D79A-41D3-9EDB-B3489C2D2541}" name="Column623" dataDxfId="15900"/>
    <tableColumn id="640" xr3:uid="{0A8D360E-7F86-4774-BAF9-0A9523A550D8}" name="Column624" dataDxfId="15899"/>
    <tableColumn id="641" xr3:uid="{16199049-73B2-44CF-A80C-FA6A097D2859}" name="Column625" dataDxfId="15898"/>
    <tableColumn id="642" xr3:uid="{6F18B1BA-229C-49CC-AED0-6AAB131BC12D}" name="Column626" dataDxfId="15897"/>
    <tableColumn id="643" xr3:uid="{3BB6FC1F-2203-41BE-BBC6-F94091C39F69}" name="Column627" dataDxfId="15896"/>
    <tableColumn id="644" xr3:uid="{C605A65C-59BB-4281-BA6F-4BBAD14BCD6C}" name="Column628" dataDxfId="15895"/>
    <tableColumn id="645" xr3:uid="{A78C9518-7B36-445D-B78B-FB3CC8CCAD36}" name="Column629" dataDxfId="15894"/>
    <tableColumn id="646" xr3:uid="{7BD2877F-9DEB-4D86-B29D-1ED25581FA73}" name="Column630" dataDxfId="15893"/>
    <tableColumn id="647" xr3:uid="{99D4AC21-8701-4A3E-A4E1-423E5F0312C3}" name="Column631" dataDxfId="15892"/>
    <tableColumn id="648" xr3:uid="{454CA8F1-DEAF-4211-A2BF-68871B0BAD7C}" name="Column632" dataDxfId="15891"/>
    <tableColumn id="649" xr3:uid="{A485395B-E192-4711-8C52-286891788F3E}" name="Column633" dataDxfId="15890"/>
    <tableColumn id="650" xr3:uid="{18776A55-FA67-46C5-9577-8A9119910B22}" name="Column634" dataDxfId="15889"/>
    <tableColumn id="651" xr3:uid="{92A2F39C-98C0-4957-9446-B57E5376EC16}" name="Column635" dataDxfId="15888"/>
    <tableColumn id="652" xr3:uid="{B19F7E0C-5008-4393-9327-89ACF2EE1AA5}" name="Column636" dataDxfId="15887"/>
    <tableColumn id="653" xr3:uid="{AA6492FD-EF9C-46D6-87FD-3F26E00AB4F0}" name="Column637" dataDxfId="15886"/>
    <tableColumn id="654" xr3:uid="{106CFFFE-0FBA-40D3-9DB5-F5EA5BD6F72E}" name="Column638" dataDxfId="15885"/>
    <tableColumn id="655" xr3:uid="{31542A34-2963-422F-8C76-76301E28D934}" name="Column639" dataDxfId="15884"/>
    <tableColumn id="656" xr3:uid="{33D5E987-C347-41EA-ACDD-41036FFA47EC}" name="Column640" dataDxfId="15883"/>
    <tableColumn id="657" xr3:uid="{527EEB60-FA69-4726-B1AD-FCA383A9F512}" name="Column641" dataDxfId="15882"/>
    <tableColumn id="658" xr3:uid="{CD2B9475-7492-4BE2-8A3C-58E03F6F3F05}" name="Column642" dataDxfId="15881"/>
    <tableColumn id="659" xr3:uid="{BAB45DE9-24FA-4FF3-B811-4E6F8AA6557D}" name="Column643" dataDxfId="15880"/>
    <tableColumn id="660" xr3:uid="{7A4904EE-7782-403F-AC31-BF12799F9044}" name="Column644" dataDxfId="15879"/>
    <tableColumn id="661" xr3:uid="{87B140E0-02E4-4244-AE22-8BCB413B01B2}" name="Column645" dataDxfId="15878"/>
    <tableColumn id="662" xr3:uid="{DDD63971-CA11-4D0D-A566-36C0B1EDE561}" name="Column646" dataDxfId="15877"/>
    <tableColumn id="663" xr3:uid="{DFAEA57D-0AE5-4DB5-B19B-447E80984068}" name="Column647" dataDxfId="15876"/>
    <tableColumn id="664" xr3:uid="{D58FBA12-EB82-498F-8E86-0453B4EE6B68}" name="Column648" dataDxfId="15875"/>
    <tableColumn id="665" xr3:uid="{06ADCD0E-54D9-4E99-B8ED-018CD439F810}" name="Column649" dataDxfId="15874"/>
    <tableColumn id="666" xr3:uid="{B2FF2603-605F-4600-8B64-1EFB5E4C8F91}" name="Column650" dataDxfId="15873"/>
    <tableColumn id="667" xr3:uid="{66A63A90-11D5-4706-9DEF-CCDB8CA31277}" name="Column651" dataDxfId="15872"/>
    <tableColumn id="668" xr3:uid="{42F9DCEE-C440-49BE-871C-DAC65FAC16B4}" name="Column652" dataDxfId="15871"/>
    <tableColumn id="669" xr3:uid="{2E2A67FA-3B4A-4DA6-B391-500B543A572E}" name="Column653" dataDxfId="15870"/>
    <tableColumn id="670" xr3:uid="{DBD6A057-1CBD-4EE6-BA14-6F0DCA5BA1D1}" name="Column654" dataDxfId="15869"/>
    <tableColumn id="671" xr3:uid="{0C8F67D4-E667-4EC0-BF92-DFF873AFD779}" name="Column655" dataDxfId="15868"/>
    <tableColumn id="672" xr3:uid="{5F7BC0D7-BB0C-4450-A751-0C555FEEB9EB}" name="Column656" dataDxfId="15867"/>
    <tableColumn id="673" xr3:uid="{14FD75CE-C836-4D5E-9DF0-83891931C96A}" name="Column657" dataDxfId="15866"/>
    <tableColumn id="674" xr3:uid="{597C902B-1002-4477-9B3C-34DEED599066}" name="Column658" dataDxfId="15865"/>
    <tableColumn id="675" xr3:uid="{4B282CF3-9923-4ABC-84C6-0F8915E7FA65}" name="Column659" dataDxfId="15864"/>
    <tableColumn id="676" xr3:uid="{72FE7026-636A-4159-B7D3-46E4D30ED839}" name="Column660" dataDxfId="15863"/>
    <tableColumn id="677" xr3:uid="{B8ECFC0E-5F44-43DE-BFE3-40DCEDF8F353}" name="Column661" dataDxfId="15862"/>
    <tableColumn id="678" xr3:uid="{B8D15D78-2D05-46A0-9C82-D1F2D5204294}" name="Column662" dataDxfId="15861"/>
    <tableColumn id="679" xr3:uid="{4A37096C-B686-49CD-BE0C-635AB8D3F7DC}" name="Column663" dataDxfId="15860"/>
    <tableColumn id="680" xr3:uid="{F59B8E15-6146-4CD3-82CE-955A8E0E54CD}" name="Column664" dataDxfId="15859"/>
    <tableColumn id="681" xr3:uid="{366D9FF4-A16E-4E43-BC58-88B4FD1C61C0}" name="Column665" dataDxfId="15858"/>
    <tableColumn id="682" xr3:uid="{924B0E02-70FA-43D7-B5A9-F7289EAA6DD2}" name="Column666" dataDxfId="15857"/>
    <tableColumn id="683" xr3:uid="{BB381D3A-9DED-4656-9FE3-01C0B32A5E77}" name="Column667" dataDxfId="15856"/>
    <tableColumn id="684" xr3:uid="{98527021-03DE-4BA2-AD3E-2AD47F15E9CB}" name="Column668" dataDxfId="15855"/>
    <tableColumn id="685" xr3:uid="{0A057CC4-FDDD-47DF-8514-3174A8BBD6D8}" name="Column669" dataDxfId="15854"/>
    <tableColumn id="686" xr3:uid="{175461EB-7CBF-48DD-A95D-32331A7D74C6}" name="Column670" dataDxfId="15853"/>
    <tableColumn id="687" xr3:uid="{3FF3B2C0-F08B-4CC1-8EF8-D3FBB38DA696}" name="Column671" dataDxfId="15852"/>
    <tableColumn id="688" xr3:uid="{5D9F8240-7D48-46FE-B096-B47C0094D059}" name="Column672" dataDxfId="15851"/>
    <tableColumn id="689" xr3:uid="{6D4BBBA1-FE9C-4378-AF7C-996497D04DB6}" name="Column673" dataDxfId="15850"/>
    <tableColumn id="690" xr3:uid="{C98357BF-FA70-493D-9A6D-FA7A6B9E1688}" name="Column674" dataDxfId="15849"/>
    <tableColumn id="691" xr3:uid="{5C7C6534-BD41-4F63-AD97-1C36B7D11381}" name="Column675" dataDxfId="15848"/>
    <tableColumn id="692" xr3:uid="{8DC01B22-2D23-46EC-9231-6193A4DAE2AD}" name="Column676" dataDxfId="15847"/>
    <tableColumn id="693" xr3:uid="{ADBBF661-95BD-41F8-8122-F1E521552620}" name="Column677" dataDxfId="15846"/>
    <tableColumn id="694" xr3:uid="{508EC15D-CDDE-4EB6-849F-A05A4595549A}" name="Column678" dataDxfId="15845"/>
    <tableColumn id="695" xr3:uid="{C0DA346D-F274-4E22-86F5-B3B8A9C123A8}" name="Column679" dataDxfId="15844"/>
    <tableColumn id="696" xr3:uid="{4CE46249-4B8A-4CC3-AFC9-8FB9812A493E}" name="Column680" dataDxfId="15843"/>
    <tableColumn id="697" xr3:uid="{ED6A102F-F707-4F06-B37F-E0638FC285D6}" name="Column681" dataDxfId="15842"/>
    <tableColumn id="698" xr3:uid="{A88F67C7-4E45-4CB7-B2E0-B52C93C9EB3E}" name="Column682" dataDxfId="15841"/>
    <tableColumn id="699" xr3:uid="{BF9F1132-5A24-4D40-BD3A-A3405E3EBA82}" name="Column683" dataDxfId="15840"/>
    <tableColumn id="700" xr3:uid="{6E12CD5C-41C0-4386-B351-2C4EE5C37AD2}" name="Column684" dataDxfId="15839"/>
    <tableColumn id="701" xr3:uid="{58CB6754-2BD7-4BAF-B16C-09CE75073C7D}" name="Column685" dataDxfId="15838"/>
    <tableColumn id="702" xr3:uid="{7DBBC401-62EA-46A4-ABFE-4EA761AA1E7B}" name="Column686" dataDxfId="15837"/>
    <tableColumn id="703" xr3:uid="{E7B3134F-A1D5-4AA6-A479-84188E250977}" name="Column687" dataDxfId="15836"/>
    <tableColumn id="704" xr3:uid="{03177517-D36A-4442-B91F-1C74087F8BF4}" name="Column688" dataDxfId="15835"/>
    <tableColumn id="705" xr3:uid="{B7ABB715-405E-45E0-80B1-F08DBCA026E8}" name="Column689" dataDxfId="15834"/>
    <tableColumn id="706" xr3:uid="{C679DD74-6E0B-4C4F-A449-9A4791FD69DE}" name="Column690" dataDxfId="15833"/>
    <tableColumn id="707" xr3:uid="{8E05F883-5DA7-4DF3-83F4-1B83EE64B366}" name="Column691" dataDxfId="15832"/>
    <tableColumn id="708" xr3:uid="{78621F3A-5613-4140-A7AF-38AD81A38FA7}" name="Column692" dataDxfId="15831"/>
    <tableColumn id="709" xr3:uid="{0697B49A-74F1-4107-BFD0-144DF4E82BC9}" name="Column693" dataDxfId="15830"/>
    <tableColumn id="710" xr3:uid="{1DA3DD34-6AC2-4EEE-A41E-170F5E7EC9C9}" name="Column694" dataDxfId="15829"/>
    <tableColumn id="711" xr3:uid="{E676B815-9758-4440-9D6E-E6B242EEF0B2}" name="Column695" dataDxfId="15828"/>
    <tableColumn id="712" xr3:uid="{3316E330-1C0D-4D7E-93B5-786E162919A2}" name="Column696" dataDxfId="15827"/>
    <tableColumn id="713" xr3:uid="{B8A941D2-F0A1-4AA9-BFF7-A9FECFDFC416}" name="Column697" dataDxfId="15826"/>
    <tableColumn id="714" xr3:uid="{2A5BB5B3-3BEF-4CB9-8686-5AA7F8F172A4}" name="Column698" dataDxfId="15825"/>
    <tableColumn id="715" xr3:uid="{298C5DC4-CBEC-4693-86F0-C1CD5CE8884F}" name="Column699" dataDxfId="15824"/>
    <tableColumn id="716" xr3:uid="{76A357DC-2BDC-47A4-B121-7098D46298B8}" name="Column700" dataDxfId="15823"/>
    <tableColumn id="717" xr3:uid="{681EB647-6345-45CA-B238-B8AE9149F307}" name="Column701" dataDxfId="15822"/>
    <tableColumn id="718" xr3:uid="{C176B3C6-670B-45CA-B3A4-D4F8D62C3134}" name="Column702" dataDxfId="15821"/>
    <tableColumn id="719" xr3:uid="{64FEA65F-B61C-4E1D-A0E6-21D1C8E6C52C}" name="Column703" dataDxfId="15820"/>
    <tableColumn id="720" xr3:uid="{BCE8FE7E-E667-40B1-880D-558C8FD518FC}" name="Column704" dataDxfId="15819"/>
    <tableColumn id="721" xr3:uid="{3141B6B1-733D-47F5-BA64-265506CDA90C}" name="Column705" dataDxfId="15818"/>
    <tableColumn id="722" xr3:uid="{891C35F7-A88A-48B1-B639-34819A3D25DB}" name="Column706" dataDxfId="15817"/>
    <tableColumn id="723" xr3:uid="{8ABD3035-5432-4797-8E4C-1C9E143973AB}" name="Column707" dataDxfId="15816"/>
    <tableColumn id="724" xr3:uid="{0826BFE6-BD09-4784-AC2E-1589479B8D7F}" name="Column708" dataDxfId="15815"/>
    <tableColumn id="725" xr3:uid="{40B421F0-309A-400C-B51B-5340DDA530F1}" name="Column709" dataDxfId="15814"/>
    <tableColumn id="726" xr3:uid="{36D6B9BC-7AAC-4A6B-BEE6-F4A0D1E97852}" name="Column710" dataDxfId="15813"/>
    <tableColumn id="727" xr3:uid="{1DEC1950-FDC2-4A3E-9888-6688F1C07005}" name="Column711" dataDxfId="15812"/>
    <tableColumn id="728" xr3:uid="{EB46890B-DC32-46AA-861F-16F8886A9DCB}" name="Column712" dataDxfId="15811"/>
    <tableColumn id="729" xr3:uid="{F257A589-AC47-4A07-BCE9-45D51E40ED85}" name="Column713" dataDxfId="15810"/>
    <tableColumn id="730" xr3:uid="{832C921F-055E-4682-B433-B69E76E49D86}" name="Column714" dataDxfId="15809"/>
    <tableColumn id="731" xr3:uid="{C656F11C-B941-4921-B047-7D9A7CE3B0CD}" name="Column715" dataDxfId="15808"/>
    <tableColumn id="732" xr3:uid="{DE0B2376-8CC4-4218-8FB4-498264F7744E}" name="Column716" dataDxfId="15807"/>
    <tableColumn id="733" xr3:uid="{EBE45D78-1871-449E-9E57-E3F9FE4F31EC}" name="Column717" dataDxfId="15806"/>
    <tableColumn id="734" xr3:uid="{9849D810-9AD6-4FBE-8349-1A08F4E537F2}" name="Column718" dataDxfId="15805"/>
    <tableColumn id="735" xr3:uid="{3D67FF68-4521-4259-9432-496267C8B2EC}" name="Column719" dataDxfId="15804"/>
    <tableColumn id="736" xr3:uid="{70CF33C9-58AE-4EE0-BDCD-8BBAAE84466A}" name="Column720" dataDxfId="15803"/>
    <tableColumn id="737" xr3:uid="{93760B5F-6515-4D83-821B-1EC009084B95}" name="Column721" dataDxfId="15802"/>
    <tableColumn id="738" xr3:uid="{17F9D7E0-FB18-41BE-8D50-67362F2A45E2}" name="Column722" dataDxfId="15801"/>
    <tableColumn id="739" xr3:uid="{667AF9B0-FCCE-470F-82FE-F0628ED633A1}" name="Column723" dataDxfId="15800"/>
    <tableColumn id="740" xr3:uid="{9E2FE0E2-D6E4-4D48-8E27-4873787C682D}" name="Column724" dataDxfId="15799"/>
    <tableColumn id="741" xr3:uid="{C3986937-69E3-43BA-BAEB-0480E4ECC2B3}" name="Column725" dataDxfId="15798"/>
    <tableColumn id="742" xr3:uid="{6185F298-E18A-4BE0-9692-57AAE8A7A10B}" name="Column726" dataDxfId="15797"/>
    <tableColumn id="743" xr3:uid="{80BF44AE-1E16-4563-9281-C3466BDA4B80}" name="Column727" dataDxfId="15796"/>
    <tableColumn id="744" xr3:uid="{E3C9E9DA-A6F1-44CB-BC5C-36C0548F1367}" name="Column728" dataDxfId="15795"/>
    <tableColumn id="745" xr3:uid="{E17735E3-5D57-4692-8A08-46CDDB711176}" name="Column729" dataDxfId="15794"/>
    <tableColumn id="746" xr3:uid="{96816F23-6299-42E5-B187-EEADFF27F461}" name="Column730" dataDxfId="15793"/>
    <tableColumn id="747" xr3:uid="{330CB28A-5A64-4C79-9952-D212DA048ECD}" name="Column731" dataDxfId="15792"/>
    <tableColumn id="748" xr3:uid="{F59C3C36-91BC-48C3-B71B-49EBEF723023}" name="Column732" dataDxfId="15791"/>
    <tableColumn id="749" xr3:uid="{3CE46782-C06F-4EDE-B6ED-B32103310953}" name="Column733" dataDxfId="15790"/>
    <tableColumn id="750" xr3:uid="{825808A3-0619-40F4-BAEF-519CB1A62540}" name="Column734" dataDxfId="15789"/>
    <tableColumn id="751" xr3:uid="{F39FE3C7-54BE-48B4-8E07-B05675FC2AAC}" name="Column735" dataDxfId="15788"/>
    <tableColumn id="752" xr3:uid="{E6A39C42-80A1-4115-BEBD-3AC9CF4DCF46}" name="Column736" dataDxfId="15787"/>
    <tableColumn id="753" xr3:uid="{22C983CA-86C0-43F7-904E-B1F02B938FA2}" name="Column737" dataDxfId="15786"/>
    <tableColumn id="754" xr3:uid="{E71D2A2E-7998-4808-BBBB-42EFF411C20B}" name="Column738" dataDxfId="15785"/>
    <tableColumn id="755" xr3:uid="{866F424B-4F91-48B3-8594-1C0139A5ADE3}" name="Column739" dataDxfId="15784"/>
    <tableColumn id="756" xr3:uid="{0E86A131-B886-410C-A8D2-63BC9BCA94EC}" name="Column740" dataDxfId="15783"/>
    <tableColumn id="757" xr3:uid="{37A69A0C-5B2C-4FCC-AA8C-646654886496}" name="Column741" dataDxfId="15782"/>
    <tableColumn id="758" xr3:uid="{5D620746-17FD-4453-83FE-AC8D63D38E1E}" name="Column742" dataDxfId="15781"/>
    <tableColumn id="759" xr3:uid="{6DB1FCA4-664C-4044-96BE-7A51DDC227B4}" name="Column743" dataDxfId="15780"/>
    <tableColumn id="760" xr3:uid="{FB0852C1-ABBC-406E-832E-8648A3D3069C}" name="Column744" dataDxfId="15779"/>
    <tableColumn id="761" xr3:uid="{C726B0CF-0181-47D9-B684-B0E57001E1DE}" name="Column745" dataDxfId="15778"/>
    <tableColumn id="762" xr3:uid="{449618F2-F530-48E4-93CA-8A78B6715381}" name="Column746" dataDxfId="15777"/>
    <tableColumn id="763" xr3:uid="{64010D09-3F15-4B17-8342-ED25F6C5D57D}" name="Column747" dataDxfId="15776"/>
    <tableColumn id="764" xr3:uid="{42661B48-0213-4872-AFD1-4D51DB45498F}" name="Column748" dataDxfId="15775"/>
    <tableColumn id="765" xr3:uid="{01F62E1C-D1D5-4A46-B8BF-EC85CE272A5D}" name="Column749" dataDxfId="15774"/>
    <tableColumn id="766" xr3:uid="{024CF66D-9B36-4BF2-AF49-C3AC41B073FF}" name="Column750" dataDxfId="15773"/>
    <tableColumn id="767" xr3:uid="{5387F051-B3C0-4281-8A8D-14205B1AB0CD}" name="Column751" dataDxfId="15772"/>
    <tableColumn id="768" xr3:uid="{7E5B16B9-3E8D-4679-B9AB-C516F7605A12}" name="Column752" dataDxfId="15771"/>
    <tableColumn id="769" xr3:uid="{AADB8908-12A2-493E-9D2A-4DEB0168F21E}" name="Column753" dataDxfId="15770"/>
    <tableColumn id="770" xr3:uid="{FA08C88A-A3E9-47AA-96D6-C5E8E85F6D3F}" name="Column754" dataDxfId="15769"/>
    <tableColumn id="771" xr3:uid="{9D01ECD9-A566-406C-9546-7D872B842905}" name="Column755" dataDxfId="15768"/>
    <tableColumn id="772" xr3:uid="{A87B2489-441C-4BDE-8EE9-6C0D4212D7AA}" name="Column756" dataDxfId="15767"/>
    <tableColumn id="773" xr3:uid="{BAC37620-7568-4244-A31C-D993DE765253}" name="Column757" dataDxfId="15766"/>
    <tableColumn id="774" xr3:uid="{2AB20495-C724-403F-8FCB-B19002032BC9}" name="Column758" dataDxfId="15765"/>
    <tableColumn id="775" xr3:uid="{F4A3B0A3-4916-44F3-917C-78D94D9603A1}" name="Column759" dataDxfId="15764"/>
    <tableColumn id="776" xr3:uid="{B25564F9-7B58-4D61-8F58-AE02A0007F98}" name="Column760" dataDxfId="15763"/>
    <tableColumn id="777" xr3:uid="{9B2457C9-1133-4058-BCA7-39D36731BB5A}" name="Column761" dataDxfId="15762"/>
    <tableColumn id="778" xr3:uid="{4D03389A-988B-4FBD-A25E-E0E9B0BA8215}" name="Column762" dataDxfId="15761"/>
    <tableColumn id="779" xr3:uid="{58127833-B60F-4974-AC66-BECC325B6CC4}" name="Column763" dataDxfId="15760"/>
    <tableColumn id="780" xr3:uid="{974716ED-7391-41E0-A004-BBC7369F0456}" name="Column764" dataDxfId="15759"/>
    <tableColumn id="781" xr3:uid="{A1E33996-8342-4B6F-949D-91DEDEE13DE7}" name="Column765" dataDxfId="15758"/>
    <tableColumn id="782" xr3:uid="{B9930AD3-0202-4BB4-88B1-B1A97780765E}" name="Column766" dataDxfId="15757"/>
    <tableColumn id="783" xr3:uid="{E1EE9094-BE0D-4420-960D-E451A62D7E6B}" name="Column767" dataDxfId="15756"/>
    <tableColumn id="784" xr3:uid="{E2DFEA56-900B-4A36-937D-CE3BBB7B43AD}" name="Column768" dataDxfId="15755"/>
    <tableColumn id="785" xr3:uid="{C0A56AF7-4C82-4BE0-A2D2-D5E175723268}" name="Column769" dataDxfId="15754"/>
    <tableColumn id="786" xr3:uid="{177031EB-4EE8-4052-80B0-376EAD898489}" name="Column770" dataDxfId="15753"/>
    <tableColumn id="787" xr3:uid="{206EDEAB-7853-4FE1-83D6-AD396B5A072F}" name="Column771" dataDxfId="15752"/>
    <tableColumn id="788" xr3:uid="{AE2E8182-2501-473E-9B4B-25B55613A35A}" name="Column772" dataDxfId="15751"/>
    <tableColumn id="789" xr3:uid="{7E8A28BA-331E-46C4-B58C-44566D11D13B}" name="Column773" dataDxfId="15750"/>
    <tableColumn id="790" xr3:uid="{55CA8E91-CE05-4CE9-88D0-C8BFEA68B9C7}" name="Column774" dataDxfId="15749"/>
    <tableColumn id="791" xr3:uid="{E5E34AC8-7BE8-42BC-9C19-9BCD141B1573}" name="Column775" dataDxfId="15748"/>
    <tableColumn id="792" xr3:uid="{E53989B5-C0B6-4D98-8F1A-A3F2F5266E2E}" name="Column776" dataDxfId="15747"/>
    <tableColumn id="793" xr3:uid="{100C659C-6520-43C8-9131-4B76C7E93ACE}" name="Column777" dataDxfId="15746"/>
    <tableColumn id="794" xr3:uid="{AD6987F3-686F-446C-9156-259CB0E96F04}" name="Column778" dataDxfId="15745"/>
    <tableColumn id="795" xr3:uid="{2627A7BB-0430-4793-8FCE-B6D2DD1A2453}" name="Column779" dataDxfId="15744"/>
    <tableColumn id="796" xr3:uid="{4E4A56AD-69E5-4D54-BBF4-52502FF5922E}" name="Column780" dataDxfId="15743"/>
    <tableColumn id="797" xr3:uid="{6110FF77-9520-43D3-8018-EFD21B97B27B}" name="Column781" dataDxfId="15742"/>
    <tableColumn id="798" xr3:uid="{756B05A3-DCCD-4F48-BAF7-B0B47E799720}" name="Column782" dataDxfId="15741"/>
    <tableColumn id="799" xr3:uid="{90048F4D-D6D8-4280-B2AC-DA78584FC779}" name="Column783" dataDxfId="15740"/>
    <tableColumn id="800" xr3:uid="{6BE8A7A0-8E7E-4CDD-9FE6-22F2B9C1E00E}" name="Column784" dataDxfId="15739"/>
    <tableColumn id="801" xr3:uid="{94719D24-AB5A-4F8C-91A2-67D55BE7C45F}" name="Column785" dataDxfId="15738"/>
    <tableColumn id="802" xr3:uid="{04E79F9C-16E1-4F03-9050-C20D828E9DED}" name="Column786" dataDxfId="15737"/>
    <tableColumn id="803" xr3:uid="{005C7D7D-BF50-4C33-99E1-8118EE9BAF24}" name="Column787" dataDxfId="15736"/>
    <tableColumn id="804" xr3:uid="{9683F28E-4A79-4C36-91E2-82EEA54BB9AF}" name="Column788" dataDxfId="15735"/>
    <tableColumn id="805" xr3:uid="{604E8CC2-9143-478E-9BAF-713F2EE43C30}" name="Column789" dataDxfId="15734"/>
    <tableColumn id="806" xr3:uid="{595DFCC2-81AF-41DE-9DE4-B9BF13203024}" name="Column790" dataDxfId="15733"/>
    <tableColumn id="807" xr3:uid="{080F3360-0C9A-457F-91C3-473D05BB4950}" name="Column791" dataDxfId="15732"/>
    <tableColumn id="808" xr3:uid="{0F7B3858-6EAA-4C2D-A4DF-3B919AFEE03A}" name="Column792" dataDxfId="15731"/>
    <tableColumn id="809" xr3:uid="{5D6B2787-A8D6-4E51-B795-4E2D7647A795}" name="Column793" dataDxfId="15730"/>
    <tableColumn id="810" xr3:uid="{F5BE62CE-0590-4783-83D8-78FC9B1F83A8}" name="Column794" dataDxfId="15729"/>
    <tableColumn id="811" xr3:uid="{75BBEE27-2221-4433-8C9A-5EDE5F240135}" name="Column795" dataDxfId="15728"/>
    <tableColumn id="812" xr3:uid="{442A97AC-182F-45EA-B099-DE75FDFD7230}" name="Column796" dataDxfId="15727"/>
    <tableColumn id="813" xr3:uid="{30D74AB6-8D57-433B-82D5-7B63006C1438}" name="Column797" dataDxfId="15726"/>
    <tableColumn id="814" xr3:uid="{453D950C-3217-4588-AB7B-7C67EBB980E6}" name="Column798" dataDxfId="15725"/>
    <tableColumn id="815" xr3:uid="{C047B178-81D1-423B-9DCF-9F0284A998A3}" name="Column799" dataDxfId="15724"/>
    <tableColumn id="816" xr3:uid="{FD0F0803-FF81-4E07-85C3-5AFAE0505222}" name="Column800" dataDxfId="15723"/>
    <tableColumn id="817" xr3:uid="{E73ECA27-2D1E-4D13-880D-814F970A389F}" name="Column801" dataDxfId="15722"/>
    <tableColumn id="818" xr3:uid="{4557AA8E-CC55-4B69-A6D4-1B76B8BA451A}" name="Column802" dataDxfId="15721"/>
    <tableColumn id="819" xr3:uid="{533DEA3B-5C25-4AAB-A9A9-68D03DF9E723}" name="Column803" dataDxfId="15720"/>
    <tableColumn id="820" xr3:uid="{E4984B7B-7722-42C7-B3E7-22AE2FCEF5BE}" name="Column804" dataDxfId="15719"/>
    <tableColumn id="821" xr3:uid="{C470CDC2-088A-42BF-A54E-8E9A50BAE23A}" name="Column805" dataDxfId="15718"/>
    <tableColumn id="822" xr3:uid="{A7107575-5AAE-4E16-8096-C2FD7D5B309C}" name="Column806" dataDxfId="15717"/>
    <tableColumn id="823" xr3:uid="{F40105DB-241E-4415-92B8-D7D5311A3A6A}" name="Column807" dataDxfId="15716"/>
    <tableColumn id="824" xr3:uid="{D6754834-DABE-48D9-983A-E4FA032CE6CF}" name="Column808" dataDxfId="15715"/>
    <tableColumn id="825" xr3:uid="{06DDB93E-C386-4834-B8C1-19FF064D29EE}" name="Column809" dataDxfId="15714"/>
    <tableColumn id="826" xr3:uid="{C79B541E-1983-40DC-8402-B17C461EC664}" name="Column810" dataDxfId="15713"/>
    <tableColumn id="827" xr3:uid="{57CA1D21-11F7-40E9-9A25-17E359EAFFCB}" name="Column811" dataDxfId="15712"/>
    <tableColumn id="828" xr3:uid="{53B6463F-9BDA-4A3E-9BF2-75723F54BDBF}" name="Column812" dataDxfId="15711"/>
    <tableColumn id="829" xr3:uid="{20801A15-89F4-409A-BDAF-4B3D42216B75}" name="Column813" dataDxfId="15710"/>
    <tableColumn id="830" xr3:uid="{9EE60F59-8FC0-4016-ADAA-FE260672FC32}" name="Column814" dataDxfId="15709"/>
    <tableColumn id="831" xr3:uid="{A9B9BB48-A823-4FFB-B3EB-EFF8CC36EE6E}" name="Column815" dataDxfId="15708"/>
    <tableColumn id="832" xr3:uid="{24AB5FA1-37A7-4E89-9A48-085F0FA92FD0}" name="Column816" dataDxfId="15707"/>
    <tableColumn id="833" xr3:uid="{0C044513-8751-49A4-9A28-030FAD169638}" name="Column817" dataDxfId="15706"/>
    <tableColumn id="834" xr3:uid="{57197F0C-AAF7-4279-AB80-D9767CCF3DD7}" name="Column818" dataDxfId="15705"/>
    <tableColumn id="835" xr3:uid="{514A37AA-F0E5-4F0C-AACB-48D63DD9C333}" name="Column819" dataDxfId="15704"/>
    <tableColumn id="836" xr3:uid="{FA63DC05-7035-4F14-AB10-69498F3123B9}" name="Column820" dataDxfId="15703"/>
    <tableColumn id="837" xr3:uid="{9B896BF2-165C-4DA6-9E9B-E12C1B356084}" name="Column821" dataDxfId="15702"/>
    <tableColumn id="838" xr3:uid="{B60AB535-C451-4E53-99F2-F4AEE5988351}" name="Column822" dataDxfId="15701"/>
    <tableColumn id="839" xr3:uid="{76280E51-D7EA-4B6C-96D0-FFDCCBF755F0}" name="Column823" dataDxfId="15700"/>
    <tableColumn id="840" xr3:uid="{CAE66C8C-9EDB-41B8-927A-9FD111B4187D}" name="Column824" dataDxfId="15699"/>
    <tableColumn id="841" xr3:uid="{5CF30A0A-6D47-4118-B074-8C56904DBD32}" name="Column825" dataDxfId="15698"/>
    <tableColumn id="842" xr3:uid="{DC81C99A-EC27-439E-A071-CD1E85CB209D}" name="Column826" dataDxfId="15697"/>
    <tableColumn id="843" xr3:uid="{9593D051-0BAD-4B39-B39A-FC7B9C019F3E}" name="Column827" dataDxfId="15696"/>
    <tableColumn id="844" xr3:uid="{8B0F0B7E-767D-43E0-B6A4-5D76B2144729}" name="Column828" dataDxfId="15695"/>
    <tableColumn id="845" xr3:uid="{84EBC1DE-CCB8-4109-88B9-23C2D73D0212}" name="Column829" dataDxfId="15694"/>
    <tableColumn id="846" xr3:uid="{4922150E-BFC1-4EFC-9AB2-417FF6E54E0D}" name="Column830" dataDxfId="15693"/>
    <tableColumn id="847" xr3:uid="{DA04D201-00A7-4DE1-9E38-9E25CC4B7584}" name="Column831" dataDxfId="15692"/>
    <tableColumn id="848" xr3:uid="{3CC7583F-E770-4516-9D5D-7DED04AE7D92}" name="Column832" dataDxfId="15691"/>
    <tableColumn id="849" xr3:uid="{B59569A2-16A2-45F1-B723-5D8DC978B201}" name="Column833" dataDxfId="15690"/>
    <tableColumn id="850" xr3:uid="{3845F15F-00A3-492B-9ABD-BF1DA2B81099}" name="Column834" dataDxfId="15689"/>
    <tableColumn id="851" xr3:uid="{9D9ABDCF-4641-4B26-BA2C-A00DC8BBEEB0}" name="Column835" dataDxfId="15688"/>
    <tableColumn id="852" xr3:uid="{2367F008-2F26-4634-A1D3-E146323B934C}" name="Column836" dataDxfId="15687"/>
    <tableColumn id="853" xr3:uid="{28336F9A-1B27-4ED8-BEA9-F06A81EADDD7}" name="Column837" dataDxfId="15686"/>
    <tableColumn id="854" xr3:uid="{FB8DB46D-DD9C-4F2E-AA1F-88D36CBC3929}" name="Column838" dataDxfId="15685"/>
    <tableColumn id="855" xr3:uid="{F4848044-5F61-412D-A092-E782352AC286}" name="Column839" dataDxfId="15684"/>
    <tableColumn id="856" xr3:uid="{3305B17B-6ECF-4957-8279-AFE880619904}" name="Column840" dataDxfId="15683"/>
    <tableColumn id="857" xr3:uid="{4471DF6D-C939-4FDC-A2A8-5D44EC53062A}" name="Column841" dataDxfId="15682"/>
    <tableColumn id="858" xr3:uid="{6FC81940-6B9C-4059-B3C1-896AB2E819A8}" name="Column842" dataDxfId="15681"/>
    <tableColumn id="859" xr3:uid="{BDF7A28F-FB1F-4637-B486-E3AE63C2B8FC}" name="Column843" dataDxfId="15680"/>
    <tableColumn id="860" xr3:uid="{34D5FC53-A790-4DF1-A242-9594DA950973}" name="Column844" dataDxfId="15679"/>
    <tableColumn id="861" xr3:uid="{6F6D353D-29FF-439F-83DB-3B6CFB392620}" name="Column845" dataDxfId="15678"/>
    <tableColumn id="862" xr3:uid="{E3187E08-BCAE-4C3B-A501-7F3E75949991}" name="Column846" dataDxfId="15677"/>
    <tableColumn id="863" xr3:uid="{C622D339-3EA8-46AA-B1B5-9DE0A857496F}" name="Column847" dataDxfId="15676"/>
    <tableColumn id="864" xr3:uid="{E64AF70D-05AC-47E2-953A-BF93716A585B}" name="Column848" dataDxfId="15675"/>
    <tableColumn id="865" xr3:uid="{81487DBC-E4FB-4ABA-8F6E-5F203EE86558}" name="Column849" dataDxfId="15674"/>
    <tableColumn id="866" xr3:uid="{817440A2-8544-4679-B05D-49E9BDA174C5}" name="Column850" dataDxfId="15673"/>
    <tableColumn id="867" xr3:uid="{1DC73600-F2F5-4834-964D-68D335AD3DD9}" name="Column851" dataDxfId="15672"/>
    <tableColumn id="868" xr3:uid="{A9BDCFA3-E0F3-47E5-9005-5F7DEA477912}" name="Column852" dataDxfId="15671"/>
    <tableColumn id="869" xr3:uid="{012A515D-DE4C-4393-BFA5-7E170288F676}" name="Column853" dataDxfId="15670"/>
    <tableColumn id="870" xr3:uid="{97849B09-8076-4702-990B-8F4C132E88DA}" name="Column854" dataDxfId="15669"/>
    <tableColumn id="871" xr3:uid="{509CC5F0-B79E-43D3-9892-A1E4E3200349}" name="Column855" dataDxfId="15668"/>
    <tableColumn id="872" xr3:uid="{7FE29ED5-8F95-4991-B9F9-3C3C2931FE70}" name="Column856" dataDxfId="15667"/>
    <tableColumn id="873" xr3:uid="{10050FDF-F80E-4546-9DF6-4C10FF9EB4ED}" name="Column857" dataDxfId="15666"/>
    <tableColumn id="874" xr3:uid="{52712CFE-355D-4404-9F0F-E8C045F9B8BC}" name="Column858" dataDxfId="15665"/>
    <tableColumn id="875" xr3:uid="{46B0579C-439E-44D9-95AB-FE091EBB2187}" name="Column859" dataDxfId="15664"/>
    <tableColumn id="876" xr3:uid="{3866F1C7-56E2-48C3-B4A9-7E048ADDD179}" name="Column860" dataDxfId="15663"/>
    <tableColumn id="877" xr3:uid="{09356BB3-F571-4A6C-9127-69355D473316}" name="Column861" dataDxfId="15662"/>
    <tableColumn id="878" xr3:uid="{DEAA8FAD-D2A2-4D57-B0B5-B93386E545F2}" name="Column862" dataDxfId="15661"/>
    <tableColumn id="879" xr3:uid="{09EEF24C-DFD3-422F-B001-D8D6A507CEB2}" name="Column863" dataDxfId="15660"/>
    <tableColumn id="880" xr3:uid="{22855861-C0C6-4BE9-B4CF-D83C3375537F}" name="Column864" dataDxfId="15659"/>
    <tableColumn id="881" xr3:uid="{F46E9FA4-8A1F-46E1-B574-9E97CBB90C73}" name="Column865" dataDxfId="15658"/>
    <tableColumn id="882" xr3:uid="{49D54E5A-01DF-415A-B3A2-B5FA2DA16029}" name="Column866" dataDxfId="15657"/>
    <tableColumn id="883" xr3:uid="{6E349A0E-7F50-495C-8730-2D6237AB9E5B}" name="Column867" dataDxfId="15656"/>
    <tableColumn id="884" xr3:uid="{F4C5BF4A-EE34-4A4A-8BA8-681F4C6EADB7}" name="Column868" dataDxfId="15655"/>
    <tableColumn id="885" xr3:uid="{5C76E862-EDC7-4E67-A03B-098FFA425984}" name="Column869" dataDxfId="15654"/>
    <tableColumn id="886" xr3:uid="{E1271508-2174-4E75-82C8-EFD249E7142A}" name="Column870" dataDxfId="15653"/>
    <tableColumn id="887" xr3:uid="{91D1601D-14A9-4489-8F94-68EEDFE68087}" name="Column871" dataDxfId="15652"/>
    <tableColumn id="888" xr3:uid="{7A7C44AC-847F-4A0A-8507-642D93049D93}" name="Column872" dataDxfId="15651"/>
    <tableColumn id="889" xr3:uid="{C2B2AC6C-B62C-44FB-93A0-B730C2248BB7}" name="Column873" dataDxfId="15650"/>
    <tableColumn id="890" xr3:uid="{349C9AD5-BA2F-4AE4-8446-7B3E8F845E00}" name="Column874" dataDxfId="15649"/>
    <tableColumn id="891" xr3:uid="{C83535D3-67F3-404A-BA22-B03CFB392013}" name="Column875" dataDxfId="15648"/>
    <tableColumn id="892" xr3:uid="{D018D8AC-4331-4C2C-A503-B9FFC5F2EFE8}" name="Column876" dataDxfId="15647"/>
    <tableColumn id="893" xr3:uid="{4E1C187A-F01E-4C6B-AC8B-3E03161EF7FB}" name="Column877" dataDxfId="15646"/>
    <tableColumn id="894" xr3:uid="{A3EAB360-937E-47DE-8D46-B983476AE60A}" name="Column878" dataDxfId="15645"/>
    <tableColumn id="895" xr3:uid="{98B80F27-885C-4CA9-9612-917B30E6E3DC}" name="Column879" dataDxfId="15644"/>
    <tableColumn id="896" xr3:uid="{5E36E6C9-824B-438B-A653-2EDBFAEC688C}" name="Column880" dataDxfId="15643"/>
    <tableColumn id="897" xr3:uid="{4C3A27B3-C0FC-45C8-90FC-6B5743F04861}" name="Column881" dataDxfId="15642"/>
    <tableColumn id="898" xr3:uid="{E4744850-1601-4B96-A57A-E80A539CEF59}" name="Column882" dataDxfId="15641"/>
    <tableColumn id="899" xr3:uid="{A5DBA2AF-4BE4-4145-87F5-208588AA90D4}" name="Column883" dataDxfId="15640"/>
    <tableColumn id="900" xr3:uid="{5071DC80-07E4-480C-9458-BF6F19D378AC}" name="Column884" dataDxfId="15639"/>
    <tableColumn id="901" xr3:uid="{C1FBD0D2-549C-4AA3-AFF4-8BF095CB9289}" name="Column885" dataDxfId="15638"/>
    <tableColumn id="902" xr3:uid="{12EE7B9E-4CA7-41EA-9300-23E4DDB67D46}" name="Column886" dataDxfId="15637"/>
    <tableColumn id="903" xr3:uid="{D31D71F7-8B95-478E-97F9-42A8C567C6F9}" name="Column887" dataDxfId="15636"/>
    <tableColumn id="904" xr3:uid="{DE86A28C-0448-42D3-9E78-737066D0D212}" name="Column888" dataDxfId="15635"/>
    <tableColumn id="905" xr3:uid="{FA0DA447-D67D-4C83-87A7-9D515EEF51B1}" name="Column889" dataDxfId="15634"/>
    <tableColumn id="906" xr3:uid="{6AC45612-CF6A-42AA-9F30-2E517CA097B7}" name="Column890" dataDxfId="15633"/>
    <tableColumn id="907" xr3:uid="{80D19D81-1848-499C-A6A3-13E7C85BA075}" name="Column891" dataDxfId="15632"/>
    <tableColumn id="908" xr3:uid="{46B47671-A9A0-415F-99A1-D904ABC3AD31}" name="Column892" dataDxfId="15631"/>
    <tableColumn id="909" xr3:uid="{E8F73B2B-8265-41B4-B492-E9732904624B}" name="Column893" dataDxfId="15630"/>
    <tableColumn id="910" xr3:uid="{1FAFFA83-77A6-4CD1-AC39-54E239476D0B}" name="Column894" dataDxfId="15629"/>
    <tableColumn id="911" xr3:uid="{EB5FAEFE-1850-40E8-A142-4FE228F90CDF}" name="Column895" dataDxfId="15628"/>
    <tableColumn id="912" xr3:uid="{1532AC0C-1D79-4FBE-A7C6-4A90051CFDCF}" name="Column896" dataDxfId="15627"/>
    <tableColumn id="913" xr3:uid="{8BA9CF9F-A42D-4B16-83FB-4360511FDA9C}" name="Column897" dataDxfId="15626"/>
    <tableColumn id="914" xr3:uid="{082331B1-D307-4C4D-80BA-B28CA0033744}" name="Column898" dataDxfId="15625"/>
    <tableColumn id="915" xr3:uid="{E973D4C4-D06D-4907-ACA4-C4F4297C4EC8}" name="Column899" dataDxfId="15624"/>
    <tableColumn id="916" xr3:uid="{D3491F24-7688-4BE1-8DFD-AB1A7C256AF8}" name="Column900" dataDxfId="15623"/>
    <tableColumn id="917" xr3:uid="{301F1DD5-7058-49C2-A58B-F003A29402F1}" name="Column901" dataDxfId="15622"/>
    <tableColumn id="918" xr3:uid="{D643201D-1DE0-4AFA-8D9F-8CC2E52F4BBA}" name="Column902" dataDxfId="15621"/>
    <tableColumn id="919" xr3:uid="{0A7E5B33-5F26-4CFC-9714-F06A56A919F3}" name="Column903" dataDxfId="15620"/>
    <tableColumn id="920" xr3:uid="{E8B4F46A-7CA0-4D12-9E24-5BB3EB119BB4}" name="Column904" dataDxfId="15619"/>
    <tableColumn id="921" xr3:uid="{F7C43F90-B4E5-49B9-8F83-33AB9F5D9F4B}" name="Column905" dataDxfId="15618"/>
    <tableColumn id="922" xr3:uid="{BE9752C2-F0FC-4C6E-B8EE-F2916A145111}" name="Column906" dataDxfId="15617"/>
    <tableColumn id="923" xr3:uid="{F034E468-4EFC-4CDE-8ECC-4C515C373888}" name="Column907" dataDxfId="15616"/>
    <tableColumn id="924" xr3:uid="{F975F5E9-3612-4AA3-8D3C-F1ACEF3C819A}" name="Column908" dataDxfId="15615"/>
    <tableColumn id="925" xr3:uid="{E91EC790-CC85-4C50-92B8-013B9FDA0E1E}" name="Column909" dataDxfId="15614"/>
    <tableColumn id="926" xr3:uid="{20430AB1-11DF-4386-8F28-453DFE83D71D}" name="Column910" dataDxfId="15613"/>
    <tableColumn id="927" xr3:uid="{6DCF986A-82F1-49CF-ACD0-AB23FA4385CD}" name="Column911" dataDxfId="15612"/>
    <tableColumn id="928" xr3:uid="{7344158B-3F0F-4D33-801B-783AE488640D}" name="Column912" dataDxfId="15611"/>
    <tableColumn id="929" xr3:uid="{9E77A05F-FF31-45DE-BC00-CC2BD4877C90}" name="Column913" dataDxfId="15610"/>
    <tableColumn id="930" xr3:uid="{1D575AB2-E8C8-40B7-9E48-742484588AF1}" name="Column914" dataDxfId="15609"/>
    <tableColumn id="931" xr3:uid="{7E0A5D15-B3A8-4223-B8B8-58184EF68812}" name="Column915" dataDxfId="15608"/>
    <tableColumn id="932" xr3:uid="{7FA7F4EA-23EC-421A-92B2-3FD663CC27EE}" name="Column916" dataDxfId="15607"/>
    <tableColumn id="933" xr3:uid="{E56D5197-30DB-42A3-8887-6EA3AC83CDB1}" name="Column917" dataDxfId="15606"/>
    <tableColumn id="934" xr3:uid="{271B1D45-7021-4B58-B31A-30AB257118A3}" name="Column918" dataDxfId="15605"/>
    <tableColumn id="935" xr3:uid="{F8E6C124-3B1D-4932-AA84-24E5472C3563}" name="Column919" dataDxfId="15604"/>
    <tableColumn id="936" xr3:uid="{93E07876-77D6-4F5F-9CEB-A00FB4944679}" name="Column920" dataDxfId="15603"/>
    <tableColumn id="937" xr3:uid="{86B354DB-79B9-4AAC-8D93-1D0460C62C82}" name="Column921" dataDxfId="15602"/>
    <tableColumn id="938" xr3:uid="{168CAF8A-3511-4670-B890-CF2FACA63680}" name="Column922" dataDxfId="15601"/>
    <tableColumn id="939" xr3:uid="{6CE587B9-CDED-4114-BF6A-2ED46032AC51}" name="Column923" dataDxfId="15600"/>
    <tableColumn id="940" xr3:uid="{F7E22FBD-F725-4239-824B-566DCC4B8C64}" name="Column924" dataDxfId="15599"/>
    <tableColumn id="941" xr3:uid="{9F5CA924-6A57-4D86-BCB7-9C0A0F503E95}" name="Column925" dataDxfId="15598"/>
    <tableColumn id="942" xr3:uid="{5BCCFFA2-95DD-4941-B97F-4F2032BB95CE}" name="Column926" dataDxfId="15597"/>
    <tableColumn id="943" xr3:uid="{6D59EFA6-4B36-4406-B58B-BAB032357457}" name="Column927" dataDxfId="15596"/>
    <tableColumn id="944" xr3:uid="{4CC3B2DC-8E85-49F2-A1EF-382CA5BF537C}" name="Column928" dataDxfId="15595"/>
    <tableColumn id="945" xr3:uid="{B4507718-DBBB-4712-8C82-F41FA0692917}" name="Column929" dataDxfId="15594"/>
    <tableColumn id="946" xr3:uid="{3FD070BD-1917-458E-9964-0215D1F0F78D}" name="Column930" dataDxfId="15593"/>
    <tableColumn id="947" xr3:uid="{4FCF2CA3-26B8-4777-848C-CE99622FB518}" name="Column931" dataDxfId="15592"/>
    <tableColumn id="948" xr3:uid="{3549A130-3D09-4574-91DE-1F2518C9C3C0}" name="Column932" dataDxfId="15591"/>
    <tableColumn id="949" xr3:uid="{68EF0CB6-BE1E-4DBA-A1BD-653DB4358998}" name="Column933" dataDxfId="15590"/>
    <tableColumn id="950" xr3:uid="{21C78904-E1AB-4168-B0E5-0C989759A74D}" name="Column934" dataDxfId="15589"/>
    <tableColumn id="951" xr3:uid="{1B6A2EB5-FB46-43D8-90F0-B24E376BC486}" name="Column935" dataDxfId="15588"/>
    <tableColumn id="952" xr3:uid="{82330932-D08B-4AFB-AE6C-22DBD8328F0F}" name="Column936" dataDxfId="15587"/>
    <tableColumn id="953" xr3:uid="{FB8C21E6-4DD2-4609-A16D-2DA4C6455BFD}" name="Column937" dataDxfId="15586"/>
    <tableColumn id="954" xr3:uid="{7AEDAF7A-98ED-48D4-8B15-8F5F8AB6C4E1}" name="Column938" dataDxfId="15585"/>
    <tableColumn id="955" xr3:uid="{8C118400-D038-4D87-B8B7-F2F5CC9FD0FA}" name="Column939" dataDxfId="15584"/>
    <tableColumn id="956" xr3:uid="{75EE2782-9E2B-4A2B-BC46-DE4EADEED90D}" name="Column940" dataDxfId="15583"/>
    <tableColumn id="957" xr3:uid="{7A59A57C-5FB0-47B9-812C-3B2C6CA728D2}" name="Column941" dataDxfId="15582"/>
    <tableColumn id="958" xr3:uid="{02507C64-E42F-4A1D-8286-7638588B38A9}" name="Column942" dataDxfId="15581"/>
    <tableColumn id="959" xr3:uid="{0F4D5114-8F78-4F48-B53E-0FE8D11E31B0}" name="Column943" dataDxfId="15580"/>
    <tableColumn id="960" xr3:uid="{8FF76820-3776-45FF-A4CD-250F2761C394}" name="Column944" dataDxfId="15579"/>
    <tableColumn id="961" xr3:uid="{8BE40266-92A9-429D-BD79-2DC5F45EFD0D}" name="Column945" dataDxfId="15578"/>
    <tableColumn id="962" xr3:uid="{EE6EC1B7-8715-47D2-B64A-BE24BA255B24}" name="Column946" dataDxfId="15577"/>
    <tableColumn id="963" xr3:uid="{82E33B48-47D4-4D9E-9A28-CA9643B8D889}" name="Column947" dataDxfId="15576"/>
    <tableColumn id="964" xr3:uid="{62071EBB-4FD4-4BC6-9E1F-4798CC150ECE}" name="Column948" dataDxfId="15575"/>
    <tableColumn id="965" xr3:uid="{30A84624-4352-4719-8614-01413304F36C}" name="Column949" dataDxfId="15574"/>
    <tableColumn id="966" xr3:uid="{0C1C50F2-A51E-4FEB-BCAD-6682F3DC1902}" name="Column950" dataDxfId="15573"/>
    <tableColumn id="967" xr3:uid="{35EE7989-B44C-4DAB-8F76-47149556F59A}" name="Column951" dataDxfId="15572"/>
    <tableColumn id="968" xr3:uid="{7A13A5E8-4526-4314-BBB6-A447AB436479}" name="Column952" dataDxfId="15571"/>
    <tableColumn id="969" xr3:uid="{F94408DB-DFE1-482C-BF34-B28781DA3817}" name="Column953" dataDxfId="15570"/>
    <tableColumn id="970" xr3:uid="{D72C458E-AB4D-4AA1-8524-F461B72EAE2F}" name="Column954" dataDxfId="15569"/>
    <tableColumn id="971" xr3:uid="{E2D3E426-9483-4182-A632-EA6DAB0DC1B6}" name="Column955" dataDxfId="15568"/>
    <tableColumn id="972" xr3:uid="{44A67DA2-3609-4422-B6BB-F9BA3314AFC5}" name="Column956" dataDxfId="15567"/>
    <tableColumn id="973" xr3:uid="{93E70B54-2ED1-4AA3-A765-8514A02B896F}" name="Column957" dataDxfId="15566"/>
    <tableColumn id="974" xr3:uid="{7C2FF0E0-01C4-4B58-AC44-E8AE18B546CA}" name="Column958" dataDxfId="15565"/>
    <tableColumn id="975" xr3:uid="{AB21EA32-1B01-49C4-9693-0FC586B24C71}" name="Column959" dataDxfId="15564"/>
    <tableColumn id="976" xr3:uid="{2F1DAB6E-02BD-4049-885A-2720EBB001C2}" name="Column960" dataDxfId="15563"/>
    <tableColumn id="977" xr3:uid="{37D10045-83F0-4B10-879E-BA9759B01F37}" name="Column961" dataDxfId="15562"/>
    <tableColumn id="978" xr3:uid="{89DDBAF8-9C47-4B2D-8902-C368EFA285FA}" name="Column962" dataDxfId="15561"/>
    <tableColumn id="979" xr3:uid="{362BA27E-03D5-4122-92A2-6A10EB4853B9}" name="Column963" dataDxfId="15560"/>
    <tableColumn id="980" xr3:uid="{4A238951-430B-4E81-ABA6-DA9A07E4EE84}" name="Column964" dataDxfId="15559"/>
    <tableColumn id="981" xr3:uid="{0121F099-D95B-485E-A567-B32678B28232}" name="Column965" dataDxfId="15558"/>
    <tableColumn id="982" xr3:uid="{9FBC33A9-CB5F-46C8-98E7-81317C2B6F37}" name="Column966" dataDxfId="15557"/>
    <tableColumn id="983" xr3:uid="{1C71FAEA-A70E-4214-9AD5-863DC787B24B}" name="Column967" dataDxfId="15556"/>
    <tableColumn id="984" xr3:uid="{8528891B-0F21-4005-9AE5-CCE209AA32E7}" name="Column968" dataDxfId="15555"/>
    <tableColumn id="985" xr3:uid="{3B90F971-95B4-4499-80B8-0FDD64F3C4EB}" name="Column969" dataDxfId="15554"/>
    <tableColumn id="986" xr3:uid="{FF2B93A8-EDAC-41AB-94BA-F8A4BAFFEC7D}" name="Column970" dataDxfId="15553"/>
    <tableColumn id="987" xr3:uid="{595DF85F-0645-4CD1-9731-9D382369297A}" name="Column971" dataDxfId="15552"/>
    <tableColumn id="988" xr3:uid="{D72EC60D-936A-4F4C-AEED-9B6954AE8D1F}" name="Column972" dataDxfId="15551"/>
    <tableColumn id="989" xr3:uid="{1F46CEC0-0BEC-42DD-A9F3-68A47FC165C9}" name="Column973" dataDxfId="15550"/>
    <tableColumn id="990" xr3:uid="{BC07E3BB-13C6-4181-B3B2-232A2144D3A7}" name="Column974" dataDxfId="15549"/>
    <tableColumn id="991" xr3:uid="{FCAEEAB0-52F0-4C91-B893-C1561229C35F}" name="Column975" dataDxfId="15548"/>
    <tableColumn id="992" xr3:uid="{EB872F9D-8B4C-4EFD-AD8E-8CD13A9E3A12}" name="Column976" dataDxfId="15547"/>
    <tableColumn id="993" xr3:uid="{47919245-1FC7-4490-BBE4-B1E874293120}" name="Column977" dataDxfId="15546"/>
    <tableColumn id="994" xr3:uid="{2FFAFDF3-4835-43E0-9AE2-D8C6B549D344}" name="Column978" dataDxfId="15545"/>
    <tableColumn id="995" xr3:uid="{AE818A66-E01E-493F-872B-49F37D4C7088}" name="Column979" dataDxfId="15544"/>
    <tableColumn id="996" xr3:uid="{E1550C65-C67B-4AA6-88E1-CFF94C342AA7}" name="Column980" dataDxfId="15543"/>
    <tableColumn id="997" xr3:uid="{4357487E-0022-4640-AE29-F50D930CAC83}" name="Column981" dataDxfId="15542"/>
    <tableColumn id="998" xr3:uid="{564DFED2-30B9-484D-BBE7-2591DBE12B1E}" name="Column982" dataDxfId="15541"/>
    <tableColumn id="999" xr3:uid="{DD1C42CF-043F-48FD-9ADF-9A636993214C}" name="Column983" dataDxfId="15540"/>
    <tableColumn id="1000" xr3:uid="{9AEBB71E-0A92-426B-923E-CBF273A41429}" name="Column984" dataDxfId="15539"/>
    <tableColumn id="1001" xr3:uid="{A4014E22-B81C-48F8-8FDB-3EA3F5CCB19C}" name="Column985" dataDxfId="15538"/>
    <tableColumn id="1002" xr3:uid="{C4AF9209-04B5-49C8-89A7-B44B7A476F68}" name="Column986" dataDxfId="15537"/>
    <tableColumn id="1003" xr3:uid="{F4FFEB89-B863-4454-9ACB-6725D971BB57}" name="Column987" dataDxfId="15536"/>
    <tableColumn id="1004" xr3:uid="{D24C9F58-809D-44FB-80E7-4C2D49AC80E6}" name="Column988" dataDxfId="15535"/>
    <tableColumn id="1005" xr3:uid="{7551BB95-55D2-4C23-A0FC-BACFB6F3DC89}" name="Column989" dataDxfId="15534"/>
    <tableColumn id="1006" xr3:uid="{9E338138-5C81-4B0A-A453-FEABAAAFF205}" name="Column990" dataDxfId="15533"/>
    <tableColumn id="1007" xr3:uid="{065BA789-AF06-4F40-87A0-C02000F16C23}" name="Column991" dataDxfId="15532"/>
    <tableColumn id="1008" xr3:uid="{311DBF5E-7B21-45C0-9653-126496D15CF6}" name="Column992" dataDxfId="15531"/>
    <tableColumn id="1009" xr3:uid="{EE480B4A-B23D-42D6-BD5A-2A3ADBB81D9B}" name="Column993" dataDxfId="15530"/>
    <tableColumn id="1010" xr3:uid="{AB4D0BAF-DFE5-4557-B82F-C304656E4B70}" name="Column994" dataDxfId="15529"/>
    <tableColumn id="1011" xr3:uid="{9CE72EA7-8CBA-4C4A-89FA-BB0756C3D510}" name="Column995" dataDxfId="15528"/>
    <tableColumn id="1012" xr3:uid="{578D0E0B-809E-49F0-9239-2DF135B03C49}" name="Column996" dataDxfId="15527"/>
    <tableColumn id="1013" xr3:uid="{DCFCEE3F-0E0B-4468-849C-CB9790908EA1}" name="Column997" dataDxfId="15526"/>
    <tableColumn id="1014" xr3:uid="{6334EE1C-58E6-4ABF-99DF-8C8D8A3D8CD4}" name="Column998" dataDxfId="15525"/>
    <tableColumn id="1015" xr3:uid="{054EBB4F-7BE9-440A-ADC6-191F25A407BE}" name="Column999" dataDxfId="15524"/>
    <tableColumn id="1016" xr3:uid="{8D7BC355-0B70-4B07-A340-93C6332C37AA}" name="Column1000" dataDxfId="15523"/>
    <tableColumn id="1017" xr3:uid="{9FB472D4-8A0B-401D-B91D-A8ACE5F23EF4}" name="Column1001" dataDxfId="15522"/>
    <tableColumn id="1018" xr3:uid="{A443AA55-52AD-4051-BD49-946809320703}" name="Column1002" dataDxfId="15521"/>
    <tableColumn id="1019" xr3:uid="{142439D5-32C7-478B-AAB5-A0EE7B55277B}" name="Column1003" dataDxfId="15520"/>
    <tableColumn id="1020" xr3:uid="{C0553A1C-D8CA-447C-9D72-B2691BDE18E9}" name="Column1004" dataDxfId="15519"/>
    <tableColumn id="1021" xr3:uid="{554772ED-04B8-4104-A5C3-14DA104513F4}" name="Column1005" dataDxfId="15518"/>
    <tableColumn id="1022" xr3:uid="{8F873D1F-D386-4861-9AF9-B5D545802142}" name="Column1006" dataDxfId="15517"/>
    <tableColumn id="1023" xr3:uid="{585ED766-7451-4470-AA3A-4DF21607B29D}" name="Column1007" dataDxfId="15516"/>
    <tableColumn id="1024" xr3:uid="{C3CB46EA-6593-4C27-BFB3-C31A072DD397}" name="Column1008" dataDxfId="15515"/>
    <tableColumn id="1025" xr3:uid="{296FDB4E-78EE-4C12-9163-650571FF286A}" name="Column1009" dataDxfId="15514"/>
    <tableColumn id="1026" xr3:uid="{8EB418F9-403B-4004-9705-32DDF46DAFDC}" name="Column1010" dataDxfId="15513"/>
    <tableColumn id="1027" xr3:uid="{ABEB9CCF-348C-4F85-8924-09A3AF36B394}" name="Column1011" dataDxfId="15512"/>
    <tableColumn id="1028" xr3:uid="{9FDDDE85-574A-4E6F-B076-C6CD298FDCAD}" name="Column1012" dataDxfId="15511"/>
    <tableColumn id="1029" xr3:uid="{5802B372-61F8-4758-A069-6831F3CD750F}" name="Column1013" dataDxfId="15510"/>
    <tableColumn id="1030" xr3:uid="{D311418B-EAEC-4E5E-85B8-580A82450797}" name="Column1014" dataDxfId="15509"/>
    <tableColumn id="1031" xr3:uid="{286C2829-EC2B-4702-A00E-D2FDC3C1443E}" name="Column1015" dataDxfId="15508"/>
    <tableColumn id="1032" xr3:uid="{7C0720AC-E519-4F0C-9F38-EC7FA3970356}" name="Column1016" dataDxfId="15507"/>
    <tableColumn id="1033" xr3:uid="{6F26D3E9-6EA4-4363-A5B4-1C2F4126FB99}" name="Column1017" dataDxfId="15506"/>
    <tableColumn id="1034" xr3:uid="{1898AB8B-5F42-49FA-893D-CEA49DBE5AE6}" name="Column1018" dataDxfId="15505"/>
    <tableColumn id="1035" xr3:uid="{9C8E56D5-FDDC-42B7-806A-CF2F8B4D9781}" name="Column1019" dataDxfId="15504"/>
    <tableColumn id="1036" xr3:uid="{7C57268C-7739-4C12-B4F7-C0E7334AF67D}" name="Column1020" dataDxfId="15503"/>
    <tableColumn id="1037" xr3:uid="{76C5F764-1F4A-48B8-8635-F625A626DDDA}" name="Column1021" dataDxfId="15502"/>
    <tableColumn id="1038" xr3:uid="{3001640B-2C7A-40BB-BFC4-564BD4C32BA8}" name="Column1022" dataDxfId="15501"/>
    <tableColumn id="1039" xr3:uid="{12B1B1FA-3372-4ABC-8278-6B9DEB98085B}" name="Column1023" dataDxfId="15500"/>
    <tableColumn id="1040" xr3:uid="{F08EE1EF-C71C-4161-BB0A-9DB8DD062C76}" name="Column1024" dataDxfId="15499"/>
    <tableColumn id="1041" xr3:uid="{1B85A68F-7246-4941-B91E-553A4E802282}" name="Column1025" dataDxfId="15498"/>
    <tableColumn id="1042" xr3:uid="{2E498FA9-4019-49CD-B9D7-2B5C9938DA74}" name="Column1026" dataDxfId="15497"/>
    <tableColumn id="1043" xr3:uid="{D0CDEC22-09EC-4A15-AEF7-F548988A425D}" name="Column1027" dataDxfId="15496"/>
    <tableColumn id="1044" xr3:uid="{8BE045B8-5243-49C4-960A-4637D13C99CA}" name="Column1028" dataDxfId="15495"/>
    <tableColumn id="1045" xr3:uid="{428D6BCB-E9D0-46EC-8BCB-BCCC3CE7A657}" name="Column1029" dataDxfId="15494"/>
    <tableColumn id="1046" xr3:uid="{D2ED49AA-CE03-4F40-8363-9E9B0CC6E6E0}" name="Column1030" dataDxfId="15493"/>
    <tableColumn id="1047" xr3:uid="{15689F74-F3B2-46D2-8B3E-82F9986D20A4}" name="Column1031" dataDxfId="15492"/>
    <tableColumn id="1048" xr3:uid="{F133C25C-00D3-468F-B546-C28E24E7A112}" name="Column1032" dataDxfId="15491"/>
    <tableColumn id="1049" xr3:uid="{32E420F4-48BA-4C80-A980-C631D66AAF6D}" name="Column1033" dataDxfId="15490"/>
    <tableColumn id="1050" xr3:uid="{2007E07B-929D-4C1D-AC45-C75E4CA26AB1}" name="Column1034" dataDxfId="15489"/>
    <tableColumn id="1051" xr3:uid="{FD6CAE56-21F0-4AAE-B971-4A7D208F07B1}" name="Column1035" dataDxfId="15488"/>
    <tableColumn id="1052" xr3:uid="{FE469217-23D4-4FEB-A9AB-0715BD6C66DA}" name="Column1036" dataDxfId="15487"/>
    <tableColumn id="1053" xr3:uid="{3B3D3150-987E-4EAE-8E84-CC961847441B}" name="Column1037" dataDxfId="15486"/>
    <tableColumn id="1054" xr3:uid="{56EB45F4-A0A5-4F44-B4AA-73F1A6407366}" name="Column1038" dataDxfId="15485"/>
    <tableColumn id="1055" xr3:uid="{184FF8F1-8A6B-4B84-8DFD-36A89D3C5122}" name="Column1039" dataDxfId="15484"/>
    <tableColumn id="1056" xr3:uid="{A06A41A8-1C6B-46CE-8A0B-B0E415E44C76}" name="Column1040" dataDxfId="15483"/>
    <tableColumn id="1057" xr3:uid="{F8DD2FFA-4226-47A9-9DC2-546A0789DDD8}" name="Column1041" dataDxfId="15482"/>
    <tableColumn id="1058" xr3:uid="{AFD861F2-9E63-41B5-B31E-FD7E4EA6A626}" name="Column1042" dataDxfId="15481"/>
    <tableColumn id="1059" xr3:uid="{95E8AEEE-E1C7-4809-85ED-A811254026AD}" name="Column1043" dataDxfId="15480"/>
    <tableColumn id="1060" xr3:uid="{31A32BE6-27FF-4A59-A01A-97259F1D4B4C}" name="Column1044" dataDxfId="15479"/>
    <tableColumn id="1061" xr3:uid="{4E1132E6-44EC-40F2-BDB0-DF52908F8F61}" name="Column1045" dataDxfId="15478"/>
    <tableColumn id="1062" xr3:uid="{A8DF3A7B-5DA9-4452-979B-40D95CA9620B}" name="Column1046" dataDxfId="15477"/>
    <tableColumn id="1063" xr3:uid="{FCDEE7AC-9EEA-48B2-8B70-34C6F0A54209}" name="Column1047" dataDxfId="15476"/>
    <tableColumn id="1064" xr3:uid="{9438D05F-17FB-42D0-AB5F-93EEBBBA945F}" name="Column1048" dataDxfId="15475"/>
    <tableColumn id="1065" xr3:uid="{EF964FA3-96F1-4231-9078-9FE9F990C8D6}" name="Column1049" dataDxfId="15474"/>
    <tableColumn id="1066" xr3:uid="{6306C4EE-4AA7-4718-9EA7-6E818E04475E}" name="Column1050" dataDxfId="15473"/>
    <tableColumn id="1067" xr3:uid="{4AC48D47-E978-4A9F-9AB1-11148B833B40}" name="Column1051" dataDxfId="15472"/>
    <tableColumn id="1068" xr3:uid="{9B34FB7D-5FD9-4CC8-AAFF-7583122B72E1}" name="Column1052" dataDxfId="15471"/>
    <tableColumn id="1069" xr3:uid="{075F1298-D9C5-424D-95A3-AF91503E2A02}" name="Column1053" dataDxfId="15470"/>
    <tableColumn id="1070" xr3:uid="{AD0AEA7C-D9F2-4389-AB61-E7F3C99781E8}" name="Column1054" dataDxfId="15469"/>
    <tableColumn id="1071" xr3:uid="{F4E7982F-0966-40E8-B25B-50FDA61E4041}" name="Column1055" dataDxfId="15468"/>
    <tableColumn id="1072" xr3:uid="{4889F4AE-9B14-496D-B423-540C22539BDA}" name="Column1056" dataDxfId="15467"/>
    <tableColumn id="1073" xr3:uid="{E2C628E7-59E5-416D-8CFC-85CCC25DC007}" name="Column1057" dataDxfId="15466"/>
    <tableColumn id="1074" xr3:uid="{32F5B6BC-D6EF-4A59-BE2F-15D417BF5A40}" name="Column1058" dataDxfId="15465"/>
    <tableColumn id="1075" xr3:uid="{4FCB401A-10EC-491C-8E47-F840A245C089}" name="Column1059" dataDxfId="15464"/>
    <tableColumn id="1076" xr3:uid="{C916FE21-2796-4FE7-9076-4130414E2291}" name="Column1060" dataDxfId="15463"/>
    <tableColumn id="1077" xr3:uid="{205B330F-D964-4F32-9E40-07BF04BD41C9}" name="Column1061" dataDxfId="15462"/>
    <tableColumn id="1078" xr3:uid="{1DA2754D-B027-4E19-A584-659933A96200}" name="Column1062" dataDxfId="15461"/>
    <tableColumn id="1079" xr3:uid="{4149B5E3-2152-4443-8416-F84D34481635}" name="Column1063" dataDxfId="15460"/>
    <tableColumn id="1080" xr3:uid="{987CE4E2-9DE1-4C26-9CE4-52B7E3AA2DEA}" name="Column1064" dataDxfId="15459"/>
    <tableColumn id="1081" xr3:uid="{70AC2E26-5F89-40C3-A186-6BED14C3E0BD}" name="Column1065" dataDxfId="15458"/>
    <tableColumn id="1082" xr3:uid="{39B583DD-B16B-4960-A205-7B198192D0B1}" name="Column1066" dataDxfId="15457"/>
    <tableColumn id="1083" xr3:uid="{FE23C08B-E3E7-43F0-B629-78C40D38E4D6}" name="Column1067" dataDxfId="15456"/>
    <tableColumn id="1084" xr3:uid="{4D86C716-AD22-4C34-A03F-330B340C2476}" name="Column1068" dataDxfId="15455"/>
    <tableColumn id="1085" xr3:uid="{B94008EA-7B29-4E77-B5E1-7A6BA347893E}" name="Column1069" dataDxfId="15454"/>
    <tableColumn id="1086" xr3:uid="{146A3654-8ECB-4A35-A9B6-F6F358998F26}" name="Column1070" dataDxfId="15453"/>
    <tableColumn id="1087" xr3:uid="{57D07C54-A21D-49FA-A766-1621FCD665DC}" name="Column1071" dataDxfId="15452"/>
    <tableColumn id="1088" xr3:uid="{E15D4C47-D83B-4F32-B523-E023C29C5809}" name="Column1072" dataDxfId="15451"/>
    <tableColumn id="1089" xr3:uid="{FDEE2881-FDC1-4235-AD04-959DEEE8C34C}" name="Column1073" dataDxfId="15450"/>
    <tableColumn id="1090" xr3:uid="{90A26C78-4FDF-4EB4-8E08-6C2A45129931}" name="Column1074" dataDxfId="15449"/>
    <tableColumn id="1091" xr3:uid="{3A9A7261-813F-4798-968A-725315A5A1A1}" name="Column1075" dataDxfId="15448"/>
    <tableColumn id="1092" xr3:uid="{857DA9D2-EBC6-455A-B084-28AE91D1935D}" name="Column1076" dataDxfId="15447"/>
    <tableColumn id="1093" xr3:uid="{7C9C365B-E464-47B2-832F-0938E7C033C0}" name="Column1077" dataDxfId="15446"/>
    <tableColumn id="1094" xr3:uid="{152D6952-3AC8-4D64-A00D-11A6D81319F8}" name="Column1078" dataDxfId="15445"/>
    <tableColumn id="1095" xr3:uid="{9CE787F4-5A39-4B52-BBE1-425578261ACA}" name="Column1079" dataDxfId="15444"/>
    <tableColumn id="1096" xr3:uid="{876DA3E2-5F5C-48FF-A70E-D1B936C40477}" name="Column1080" dataDxfId="15443"/>
    <tableColumn id="1097" xr3:uid="{B1D68AD1-B292-42BB-9EBB-D8A907F4013F}" name="Column1081" dataDxfId="15442"/>
    <tableColumn id="1098" xr3:uid="{3B1C366D-7F6F-4A78-9BA1-C4424E6F925C}" name="Column1082" dataDxfId="15441"/>
    <tableColumn id="1099" xr3:uid="{5C7808D7-6799-4315-909B-7DE4C36B464D}" name="Column1083" dataDxfId="15440"/>
    <tableColumn id="1100" xr3:uid="{514E177A-C86B-468D-8671-B69EBE0E3A4E}" name="Column1084" dataDxfId="15439"/>
    <tableColumn id="1101" xr3:uid="{187010C8-FFCB-480A-A984-DA6916064158}" name="Column1085" dataDxfId="15438"/>
    <tableColumn id="1102" xr3:uid="{E7FC7752-868F-405E-B2BE-29DB102EF0CA}" name="Column1086" dataDxfId="15437"/>
    <tableColumn id="1103" xr3:uid="{EB979338-9746-416E-8201-0CF4D75CCFF8}" name="Column1087" dataDxfId="15436"/>
    <tableColumn id="1104" xr3:uid="{EE9D20C2-3BB9-449F-8EA0-A90600643116}" name="Column1088" dataDxfId="15435"/>
    <tableColumn id="1105" xr3:uid="{32F317B5-2FB2-494D-A9E1-2DEDADC613C6}" name="Column1089" dataDxfId="15434"/>
    <tableColumn id="1106" xr3:uid="{6298543E-B4A5-45F8-8B6E-0BA80681F04B}" name="Column1090" dataDxfId="15433"/>
    <tableColumn id="1107" xr3:uid="{56B7B61C-32C0-40E6-80FB-35F49240B233}" name="Column1091" dataDxfId="15432"/>
    <tableColumn id="1108" xr3:uid="{4721E0B2-8094-4807-A825-84FAD938BD47}" name="Column1092" dataDxfId="15431"/>
    <tableColumn id="1109" xr3:uid="{41DCD88F-BA5A-4EAB-9A80-53CA870202FE}" name="Column1093" dataDxfId="15430"/>
    <tableColumn id="1110" xr3:uid="{7FF0F019-B5EB-4E32-A049-4F419769D8A6}" name="Column1094" dataDxfId="15429"/>
    <tableColumn id="1111" xr3:uid="{A5F4F629-8BEE-4AFC-8E6C-83BBD41D5517}" name="Column1095" dataDxfId="15428"/>
    <tableColumn id="1112" xr3:uid="{767AFDA1-AFC7-4B72-A27B-D5B4204907A8}" name="Column1096" dataDxfId="15427"/>
    <tableColumn id="1113" xr3:uid="{65C5117D-E984-432B-A499-774D1C34DCAB}" name="Column1097" dataDxfId="15426"/>
    <tableColumn id="1114" xr3:uid="{45A5F7EE-5D6F-4300-B6BF-81F0A717D039}" name="Column1098" dataDxfId="15425"/>
    <tableColumn id="1115" xr3:uid="{97670EBE-4DA9-4739-BDFE-F2B84EDFDDF9}" name="Column1099" dataDxfId="15424"/>
    <tableColumn id="1116" xr3:uid="{B8EBF280-6807-4157-AD21-51DDA8D216EF}" name="Column1100" dataDxfId="15423"/>
    <tableColumn id="1117" xr3:uid="{4CE38F58-AF99-4132-AC2A-07D1C5C1ED74}" name="Column1101" dataDxfId="15422"/>
    <tableColumn id="1118" xr3:uid="{8B1BC1D6-0FD9-46AD-BFA0-84B4E3ADE45A}" name="Column1102" dataDxfId="15421"/>
    <tableColumn id="1119" xr3:uid="{903339DD-689C-4B11-A3E0-8FAF951A8940}" name="Column1103" dataDxfId="15420"/>
    <tableColumn id="1120" xr3:uid="{C6A5D085-98D6-4A31-80AF-0963322E5F02}" name="Column1104" dataDxfId="15419"/>
    <tableColumn id="1121" xr3:uid="{F59436DF-3451-40F5-A28E-ECB144D5ECB8}" name="Column1105" dataDxfId="15418"/>
    <tableColumn id="1122" xr3:uid="{C25F5F55-B525-40CB-A1F9-7EE48B4F4C70}" name="Column1106" dataDxfId="15417"/>
    <tableColumn id="1123" xr3:uid="{CF70794B-F6FA-4EC8-8C84-21E1EFDF94EE}" name="Column1107" dataDxfId="15416"/>
    <tableColumn id="1124" xr3:uid="{8728FA69-8188-453B-9A51-48DDA4F9E330}" name="Column1108" dataDxfId="15415"/>
    <tableColumn id="1125" xr3:uid="{D005B244-9A77-487F-BEC5-7B853C397FBB}" name="Column1109" dataDxfId="15414"/>
    <tableColumn id="1126" xr3:uid="{ABF53CE5-2DE3-44A3-9752-F9FB1A08814E}" name="Column1110" dataDxfId="15413"/>
    <tableColumn id="1127" xr3:uid="{B1558833-407C-4EF6-95A5-33AD29C42FAD}" name="Column1111" dataDxfId="15412"/>
    <tableColumn id="1128" xr3:uid="{815B1E70-74C4-4583-9968-6C2F9F7BDD66}" name="Column1112" dataDxfId="15411"/>
    <tableColumn id="1129" xr3:uid="{B61E7482-6530-42A4-8279-A30974A35F7E}" name="Column1113" dataDxfId="15410"/>
    <tableColumn id="1130" xr3:uid="{543759CA-7FE5-4574-A064-A70B8BE3C3FF}" name="Column1114" dataDxfId="15409"/>
    <tableColumn id="1131" xr3:uid="{6BCB9949-5DEB-4AA9-A970-8BA7893697A1}" name="Column1115" dataDxfId="15408"/>
    <tableColumn id="1132" xr3:uid="{AFEFBBBF-760C-498D-977F-6DC4F2409D95}" name="Column1116" dataDxfId="15407"/>
    <tableColumn id="1133" xr3:uid="{DC3ED3AE-4525-4634-A9CB-7710C2E773F9}" name="Column1117" dataDxfId="15406"/>
    <tableColumn id="1134" xr3:uid="{0A8BE888-CADA-4F34-B9D5-41C853B8FBF5}" name="Column1118" dataDxfId="15405"/>
    <tableColumn id="1135" xr3:uid="{97E7E5D2-4874-4736-943E-5817A8C3950C}" name="Column1119" dataDxfId="15404"/>
    <tableColumn id="1136" xr3:uid="{47517C2E-6DB2-4F5E-A3D1-12670DCBC2C4}" name="Column1120" dataDxfId="15403"/>
    <tableColumn id="1137" xr3:uid="{3E045B04-4DF4-4085-A634-0D3E841B33E5}" name="Column1121" dataDxfId="15402"/>
    <tableColumn id="1138" xr3:uid="{9E0ADEFC-67B2-4DEB-87ED-F39D741347B7}" name="Column1122" dataDxfId="15401"/>
    <tableColumn id="1139" xr3:uid="{F9B0E4C6-EAF4-4EF1-8915-DEDFEAEF8674}" name="Column1123" dataDxfId="15400"/>
    <tableColumn id="1140" xr3:uid="{18250415-5973-41A0-A0CC-F75A63AF6F2A}" name="Column1124" dataDxfId="15399"/>
    <tableColumn id="1141" xr3:uid="{6BDF1A09-6E4A-475F-924B-2BA119A95BBC}" name="Column1125" dataDxfId="15398"/>
    <tableColumn id="1142" xr3:uid="{F0C3CA4E-91FE-48A1-9FCD-528583BB10DD}" name="Column1126" dataDxfId="15397"/>
    <tableColumn id="1143" xr3:uid="{E5584F04-A7B9-4470-9644-CADC5F744F39}" name="Column1127" dataDxfId="15396"/>
    <tableColumn id="1144" xr3:uid="{B6689FA0-E533-4704-8115-A745BE8656E4}" name="Column1128" dataDxfId="15395"/>
    <tableColumn id="1145" xr3:uid="{72FF5622-6078-4405-B03C-26F89066D2E9}" name="Column1129" dataDxfId="15394"/>
    <tableColumn id="1146" xr3:uid="{C019C492-E415-4E86-8431-E06503A158DE}" name="Column1130" dataDxfId="15393"/>
    <tableColumn id="1147" xr3:uid="{EF69F499-E3B6-4B06-B554-5C44E2F9606B}" name="Column1131" dataDxfId="15392"/>
    <tableColumn id="1148" xr3:uid="{609841DF-CF92-4778-BB56-D23EF3C6F947}" name="Column1132" dataDxfId="15391"/>
    <tableColumn id="1149" xr3:uid="{12E41C60-6E10-4B3E-98CE-0A5A955BDA3C}" name="Column1133" dataDxfId="15390"/>
    <tableColumn id="1150" xr3:uid="{4AC20712-B1DC-4C77-A353-B2353F6A06F9}" name="Column1134" dataDxfId="15389"/>
    <tableColumn id="1151" xr3:uid="{5D1E8CE8-15CB-44C3-ABFD-C90A373C6129}" name="Column1135" dataDxfId="15388"/>
    <tableColumn id="1152" xr3:uid="{1EBED0A1-A4E4-4E17-A0BA-483C28C2E265}" name="Column1136" dataDxfId="15387"/>
    <tableColumn id="1153" xr3:uid="{FDA46A1F-7381-4E96-B797-A77903F711CE}" name="Column1137" dataDxfId="15386"/>
    <tableColumn id="1154" xr3:uid="{AE14A4D5-80AC-4057-BF98-92D99D7C4050}" name="Column1138" dataDxfId="15385"/>
    <tableColumn id="1155" xr3:uid="{7AF2AB11-208B-4236-A5DD-908E88764C89}" name="Column1139" dataDxfId="15384"/>
    <tableColumn id="1156" xr3:uid="{A041FF2C-AFCA-4D4E-9F78-0F3069ADD2DD}" name="Column1140" dataDxfId="15383"/>
    <tableColumn id="1157" xr3:uid="{BA5DB5C8-5A97-486F-B77A-CB8F740DF4DD}" name="Column1141" dataDxfId="15382"/>
    <tableColumn id="1158" xr3:uid="{010194EC-3CCA-427D-BEE1-3C393B939230}" name="Column1142" dataDxfId="15381"/>
    <tableColumn id="1159" xr3:uid="{2B459C1F-7949-4322-9F6F-A241B5FA7770}" name="Column1143" dataDxfId="15380"/>
    <tableColumn id="1160" xr3:uid="{AB1A5CC7-0F79-4F75-9773-2553D36C7D70}" name="Column1144" dataDxfId="15379"/>
    <tableColumn id="1161" xr3:uid="{AF2A608F-3085-4EBA-A80C-043996483A20}" name="Column1145" dataDxfId="15378"/>
    <tableColumn id="1162" xr3:uid="{9B3FC1AE-D529-4231-B317-9C239A7BE8ED}" name="Column1146" dataDxfId="15377"/>
    <tableColumn id="1163" xr3:uid="{87382416-D9C0-4298-9E83-DD89D5998B88}" name="Column1147" dataDxfId="15376"/>
    <tableColumn id="1164" xr3:uid="{B65E81E0-2239-4A07-9CC8-E4A1BDB05C87}" name="Column1148" dataDxfId="15375"/>
    <tableColumn id="1165" xr3:uid="{63FB5357-8937-49F2-95B3-0757BB288703}" name="Column1149" dataDxfId="15374"/>
    <tableColumn id="1166" xr3:uid="{44ED3439-D2C4-46EE-892D-1E0544198904}" name="Column1150" dataDxfId="15373"/>
    <tableColumn id="1167" xr3:uid="{D2FDBD5A-9B18-48DB-9C1C-0E200BD02097}" name="Column1151" dataDxfId="15372"/>
    <tableColumn id="1168" xr3:uid="{2A64E1D7-E491-44C4-B4B9-E06CE30FB63D}" name="Column1152" dataDxfId="15371"/>
    <tableColumn id="1169" xr3:uid="{97FB3871-D80F-4E5D-A162-A099F6747774}" name="Column1153" dataDxfId="15370"/>
    <tableColumn id="1170" xr3:uid="{8C093D71-3FF3-4EA5-A792-D91BF276B2CD}" name="Column1154" dataDxfId="15369"/>
    <tableColumn id="1171" xr3:uid="{A1ED1CB4-302B-451A-BA65-236789679A55}" name="Column1155" dataDxfId="15368"/>
    <tableColumn id="1172" xr3:uid="{18A2A8B0-EF68-4F54-A872-BC86F88368FB}" name="Column1156" dataDxfId="15367"/>
    <tableColumn id="1173" xr3:uid="{32CBCF78-165D-48D9-BE6E-468B8D964605}" name="Column1157" dataDxfId="15366"/>
    <tableColumn id="1174" xr3:uid="{C70C2779-A95C-4F9B-9B30-FB61971AC669}" name="Column1158" dataDxfId="15365"/>
    <tableColumn id="1175" xr3:uid="{06611533-D935-461E-B8F6-5A8295C1BFF6}" name="Column1159" dataDxfId="15364"/>
    <tableColumn id="1176" xr3:uid="{FEFE41BF-6EA4-4E1E-8212-3CA11AC28A60}" name="Column1160" dataDxfId="15363"/>
    <tableColumn id="1177" xr3:uid="{C204A5C4-DDEA-40B6-A073-BBE9ECF367BF}" name="Column1161" dataDxfId="15362"/>
    <tableColumn id="1178" xr3:uid="{6AEF1E06-D797-4D52-9245-E89B4D788994}" name="Column1162" dataDxfId="15361"/>
    <tableColumn id="1179" xr3:uid="{35CC3777-F8A0-41EF-800B-458F8F58BAC2}" name="Column1163" dataDxfId="15360"/>
    <tableColumn id="1180" xr3:uid="{28E47876-C996-4563-90B1-1F4B56CB526F}" name="Column1164" dataDxfId="15359"/>
    <tableColumn id="1181" xr3:uid="{FE7011CC-5B93-4549-99A1-3D63F3093775}" name="Column1165" dataDxfId="15358"/>
    <tableColumn id="1182" xr3:uid="{D7DFF2F1-B545-41A0-9D17-AE702B4FA465}" name="Column1166" dataDxfId="15357"/>
    <tableColumn id="1183" xr3:uid="{C7DD1E30-4521-4A23-8926-F8CCAAAC21DE}" name="Column1167" dataDxfId="15356"/>
    <tableColumn id="1184" xr3:uid="{E216E521-8F0D-4866-85F5-826458BE6CC7}" name="Column1168" dataDxfId="15355"/>
    <tableColumn id="1185" xr3:uid="{E6991338-61F2-4499-8D6A-B2862A431731}" name="Column1169" dataDxfId="15354"/>
    <tableColumn id="1186" xr3:uid="{AEF78900-E2CD-4328-85CD-233AE1619986}" name="Column1170" dataDxfId="15353"/>
    <tableColumn id="1187" xr3:uid="{D8AF6033-186A-4E21-A2DC-3944375C2B6D}" name="Column1171" dataDxfId="15352"/>
    <tableColumn id="1188" xr3:uid="{3ECBF3D9-DDC7-4197-B06B-B5136CA586DC}" name="Column1172" dataDxfId="15351"/>
    <tableColumn id="1189" xr3:uid="{844B471D-AF64-4ADE-A16C-836171A774A9}" name="Column1173" dataDxfId="15350"/>
    <tableColumn id="1190" xr3:uid="{BD7D6E18-3107-4FB3-B615-3ECF30E2D2D6}" name="Column1174" dataDxfId="15349"/>
    <tableColumn id="1191" xr3:uid="{54026E51-E379-406F-966B-7A5122E745E4}" name="Column1175" dataDxfId="15348"/>
    <tableColumn id="1192" xr3:uid="{F2A4DD94-F413-44F5-977A-1B74D248879A}" name="Column1176" dataDxfId="15347"/>
    <tableColumn id="1193" xr3:uid="{3E0F2691-70A0-4971-8B98-BD4CD8888742}" name="Column1177" dataDxfId="15346"/>
    <tableColumn id="1194" xr3:uid="{85D6D4D2-B08A-4296-B66A-3BED1C8CE33F}" name="Column1178" dataDxfId="15345"/>
    <tableColumn id="1195" xr3:uid="{477A9B50-5645-4BF5-9287-C174B3AB3E82}" name="Column1179" dataDxfId="15344"/>
    <tableColumn id="1196" xr3:uid="{01445B68-8CED-4707-BFF3-86790DC566FA}" name="Column1180" dataDxfId="15343"/>
    <tableColumn id="1197" xr3:uid="{E4F37A1C-C8C8-490B-84F5-B358C72FDC1F}" name="Column1181" dataDxfId="15342"/>
    <tableColumn id="1198" xr3:uid="{6215E73A-DBB3-47DF-A4C5-DD8D56B03D2A}" name="Column1182" dataDxfId="15341"/>
    <tableColumn id="1199" xr3:uid="{6CE333DD-40CC-4D0B-8BA7-E73F5108E321}" name="Column1183" dataDxfId="15340"/>
    <tableColumn id="1200" xr3:uid="{E1396E7C-EA4D-4B50-856B-2CBAD4E7FE04}" name="Column1184" dataDxfId="15339"/>
    <tableColumn id="1201" xr3:uid="{4ED6BB61-0309-4C44-8034-984D850733C8}" name="Column1185" dataDxfId="15338"/>
    <tableColumn id="1202" xr3:uid="{08FB52F6-F421-42C5-A05A-C487F539B54F}" name="Column1186" dataDxfId="15337"/>
    <tableColumn id="1203" xr3:uid="{A14A3FC4-6905-44B5-B3C0-5446EDE0C7E0}" name="Column1187" dataDxfId="15336"/>
    <tableColumn id="1204" xr3:uid="{405B5281-66B4-4C37-AC6F-FB95D116EF98}" name="Column1188" dataDxfId="15335"/>
    <tableColumn id="1205" xr3:uid="{27F4BD73-0946-4660-8CA8-1E90BB4F56DB}" name="Column1189" dataDxfId="15334"/>
    <tableColumn id="1206" xr3:uid="{D87713D9-202A-4D46-9ED7-0C063C655733}" name="Column1190" dataDxfId="15333"/>
    <tableColumn id="1207" xr3:uid="{FDA81A5C-3580-414C-92A8-1195CB0A8424}" name="Column1191" dataDxfId="15332"/>
    <tableColumn id="1208" xr3:uid="{F1D32D22-8BE4-4F98-BF90-7D4DCEF426A1}" name="Column1192" dataDxfId="15331"/>
    <tableColumn id="1209" xr3:uid="{7B3B007D-3CF8-43F2-9174-FE6B52494B41}" name="Column1193" dataDxfId="15330"/>
    <tableColumn id="1210" xr3:uid="{07D9ACEA-E689-4890-828B-145F85DC588E}" name="Column1194" dataDxfId="15329"/>
    <tableColumn id="1211" xr3:uid="{6DC8E6AC-5C65-4BA4-A2FE-B301053578A2}" name="Column1195" dataDxfId="15328"/>
    <tableColumn id="1212" xr3:uid="{D94608F7-ACA9-4134-8FE7-11DECD140AA1}" name="Column1196" dataDxfId="15327"/>
    <tableColumn id="1213" xr3:uid="{EB1F7740-6165-43C9-BBBC-9AF2F89D901C}" name="Column1197" dataDxfId="15326"/>
    <tableColumn id="1214" xr3:uid="{69B51BFF-F2A0-41AC-89F8-59C974D0188D}" name="Column1198" dataDxfId="15325"/>
    <tableColumn id="1215" xr3:uid="{505433D7-1147-4211-9B79-098E9DAC80C9}" name="Column1199" dataDxfId="15324"/>
    <tableColumn id="1216" xr3:uid="{D2285642-EDB5-459D-932C-C5A1EF7A2344}" name="Column1200" dataDxfId="15323"/>
    <tableColumn id="1217" xr3:uid="{EF3C707A-C294-48E7-9545-72648786FDA2}" name="Column1201" dataDxfId="15322"/>
    <tableColumn id="1218" xr3:uid="{3CCE7366-01D0-4AAB-9B5E-6F3AFE87369A}" name="Column1202" dataDxfId="15321"/>
    <tableColumn id="1219" xr3:uid="{832D0BCD-50F0-4B71-9C79-3542469F5898}" name="Column1203" dataDxfId="15320"/>
    <tableColumn id="1220" xr3:uid="{F59E5205-8B8D-4ED3-BCCB-6A519B02CF73}" name="Column1204" dataDxfId="15319"/>
    <tableColumn id="1221" xr3:uid="{8BCD2789-A988-4ED4-9514-6611B204BAAF}" name="Column1205" dataDxfId="15318"/>
    <tableColumn id="1222" xr3:uid="{7A4158BE-79B0-441C-B6B4-917D6C188B93}" name="Column1206" dataDxfId="15317"/>
    <tableColumn id="1223" xr3:uid="{D6F10322-6039-43B1-90CE-DD6614A5D260}" name="Column1207" dataDxfId="15316"/>
    <tableColumn id="1224" xr3:uid="{602D3938-B9EE-447E-B273-5BD0466DDE38}" name="Column1208" dataDxfId="15315"/>
    <tableColumn id="1225" xr3:uid="{BB07DB5C-0AED-4C97-A29D-22EE6808D9D8}" name="Column1209" dataDxfId="15314"/>
    <tableColumn id="1226" xr3:uid="{BF481399-00B3-421F-8A08-C3094DC9C25F}" name="Column1210" dataDxfId="15313"/>
    <tableColumn id="1227" xr3:uid="{01A9EC3D-7660-4BBC-BD57-4960D2A57E74}" name="Column1211" dataDxfId="15312"/>
    <tableColumn id="1228" xr3:uid="{E50796E8-A378-4D8C-8FBB-7212861DE023}" name="Column1212" dataDxfId="15311"/>
    <tableColumn id="1229" xr3:uid="{C01E78A7-8408-43C6-9068-D29F73122A8A}" name="Column1213" dataDxfId="15310"/>
    <tableColumn id="1230" xr3:uid="{7B0195AE-77C9-4E08-994C-0D1C99C490F4}" name="Column1214" dataDxfId="15309"/>
    <tableColumn id="1231" xr3:uid="{89C8704A-36B9-4C19-AFB0-80519A402557}" name="Column1215" dataDxfId="15308"/>
    <tableColumn id="1232" xr3:uid="{8A304385-5DB9-4542-A1B0-9001C7AD1559}" name="Column1216" dataDxfId="15307"/>
    <tableColumn id="1233" xr3:uid="{B1B106A0-3862-4C1C-AC51-9AF704CDC3E7}" name="Column1217" dataDxfId="15306"/>
    <tableColumn id="1234" xr3:uid="{3FBF47E2-65EC-4289-9439-918BCB7D4398}" name="Column1218" dataDxfId="15305"/>
    <tableColumn id="1235" xr3:uid="{C9209E8C-7855-40C5-93A7-26CA1F9CBB48}" name="Column1219" dataDxfId="15304"/>
    <tableColumn id="1236" xr3:uid="{FE28063C-EB03-429F-925F-9570B3714B38}" name="Column1220" dataDxfId="15303"/>
    <tableColumn id="1237" xr3:uid="{FDD1CE9B-36E2-4690-9DC4-F73D1F08FD60}" name="Column1221" dataDxfId="15302"/>
    <tableColumn id="1238" xr3:uid="{A9166B15-93D7-44FF-B269-A42922E25A78}" name="Column1222" dataDxfId="15301"/>
    <tableColumn id="1239" xr3:uid="{C092BF0E-EE71-4300-9CEE-D560B25A9C60}" name="Column1223" dataDxfId="15300"/>
    <tableColumn id="1240" xr3:uid="{9DBB475D-33B4-4128-AE45-4E45C9C0EFBD}" name="Column1224" dataDxfId="15299"/>
    <tableColumn id="1241" xr3:uid="{C2906D65-9980-44B0-A805-0E1789B078E6}" name="Column1225" dataDxfId="15298"/>
    <tableColumn id="1242" xr3:uid="{9D44B3D8-6A24-4F0D-B3DB-E328676E1D97}" name="Column1226" dataDxfId="15297"/>
    <tableColumn id="1243" xr3:uid="{D857DD15-8FA0-45F3-8949-848F85E6BDC9}" name="Column1227" dataDxfId="15296"/>
    <tableColumn id="1244" xr3:uid="{F2102F56-ADB1-46CC-86F3-EBDF949C790C}" name="Column1228" dataDxfId="15295"/>
    <tableColumn id="1245" xr3:uid="{53D5E8B9-9F1E-467A-AF50-B504F42B07B0}" name="Column1229" dataDxfId="15294"/>
    <tableColumn id="1246" xr3:uid="{30238D8C-387C-46B6-A2E7-2C55BD36CB91}" name="Column1230" dataDxfId="15293"/>
    <tableColumn id="1247" xr3:uid="{01DD5486-67FC-4F8E-BB6E-5D5DD869B2D4}" name="Column1231" dataDxfId="15292"/>
    <tableColumn id="1248" xr3:uid="{52487BC2-5B16-4C09-9EAC-0D1A8711F487}" name="Column1232" dataDxfId="15291"/>
    <tableColumn id="1249" xr3:uid="{F75F91C5-D718-4C61-A47A-10D493FFAD68}" name="Column1233" dataDxfId="15290"/>
    <tableColumn id="1250" xr3:uid="{3EC06BFA-E60F-4012-97DD-7674F10E5DC8}" name="Column1234" dataDxfId="15289"/>
    <tableColumn id="1251" xr3:uid="{F4D7E7F2-EC10-45E4-97F0-87FAA7D2052C}" name="Column1235" dataDxfId="15288"/>
    <tableColumn id="1252" xr3:uid="{655916E2-1B1E-4405-B457-36EBF4453152}" name="Column1236" dataDxfId="15287"/>
    <tableColumn id="1253" xr3:uid="{07863BCF-BC33-4AE9-8A7D-515968F1F9B5}" name="Column1237" dataDxfId="15286"/>
    <tableColumn id="1254" xr3:uid="{5DEC6346-E2B7-473F-8D75-C66059097D11}" name="Column1238" dataDxfId="15285"/>
    <tableColumn id="1255" xr3:uid="{3F8FBD24-4A22-4B4D-B77C-218C39A7FE7F}" name="Column1239" dataDxfId="15284"/>
    <tableColumn id="1256" xr3:uid="{90FCE87B-8893-48E1-A320-89DAA215BED6}" name="Column1240" dataDxfId="15283"/>
    <tableColumn id="1257" xr3:uid="{5EAD4633-92BB-463A-821E-57A93FFBDE47}" name="Column1241" dataDxfId="15282"/>
    <tableColumn id="1258" xr3:uid="{53E476CD-4A6E-4921-AD30-6EA4008441DB}" name="Column1242" dataDxfId="15281"/>
    <tableColumn id="1259" xr3:uid="{EFEBF75E-544A-48E1-8E3E-DCD2FFD286E3}" name="Column1243" dataDxfId="15280"/>
    <tableColumn id="1260" xr3:uid="{3DF5145F-4D54-4EF8-834E-24FD57D6342A}" name="Column1244" dataDxfId="15279"/>
    <tableColumn id="1261" xr3:uid="{14961476-F309-4A00-92AF-C74FFC074006}" name="Column1245" dataDxfId="15278"/>
    <tableColumn id="1262" xr3:uid="{5B53C508-16B4-4313-A77A-3F91CFB29AD5}" name="Column1246" dataDxfId="15277"/>
    <tableColumn id="1263" xr3:uid="{424ED2E7-4DDE-452E-A40A-67FC9E3936FA}" name="Column1247" dataDxfId="15276"/>
    <tableColumn id="1264" xr3:uid="{849B063C-B3CE-482E-B143-8A5E41A3073B}" name="Column1248" dataDxfId="15275"/>
    <tableColumn id="1265" xr3:uid="{51B8C3E5-6C04-4696-9DC2-6DF39AEE5252}" name="Column1249" dataDxfId="15274"/>
    <tableColumn id="1266" xr3:uid="{98070B92-0F7E-4E82-A946-190F634D7095}" name="Column1250" dataDxfId="15273"/>
    <tableColumn id="1267" xr3:uid="{CF0C8FC1-4E3C-4E90-90A4-028BA05F4027}" name="Column1251" dataDxfId="15272"/>
    <tableColumn id="1268" xr3:uid="{2E09154F-A190-48EB-93D5-FF847F6B4FF0}" name="Column1252" dataDxfId="15271"/>
    <tableColumn id="1269" xr3:uid="{57E8C21C-73E3-4221-A569-CE9ED2D6CF7F}" name="Column1253" dataDxfId="15270"/>
    <tableColumn id="1270" xr3:uid="{56172B83-D0EE-4576-B9B5-8980F9BF298A}" name="Column1254" dataDxfId="15269"/>
    <tableColumn id="1271" xr3:uid="{3B52597C-39EE-4FEE-8698-7D2C75F6F3EA}" name="Column1255" dataDxfId="15268"/>
    <tableColumn id="1272" xr3:uid="{834AF962-DBB1-4E9B-A598-CB2D85B4382F}" name="Column1256" dataDxfId="15267"/>
    <tableColumn id="1273" xr3:uid="{53E9781E-4411-45E4-AC43-90BB0983A632}" name="Column1257" dataDxfId="15266"/>
    <tableColumn id="1274" xr3:uid="{8D9AE6F9-B6C8-4536-A664-13002A4E9E0A}" name="Column1258" dataDxfId="15265"/>
    <tableColumn id="1275" xr3:uid="{3028228B-24A2-4AC1-BA9C-FB7412D7CA45}" name="Column1259" dataDxfId="15264"/>
    <tableColumn id="1276" xr3:uid="{9132661F-FEF0-4A50-8601-1D7A1E610C06}" name="Column1260" dataDxfId="15263"/>
    <tableColumn id="1277" xr3:uid="{3F855184-52E9-4340-A69B-16CC6F871E1F}" name="Column1261" dataDxfId="15262"/>
    <tableColumn id="1278" xr3:uid="{818ECA9D-85BE-43AD-A0A8-D951544DF724}" name="Column1262" dataDxfId="15261"/>
    <tableColumn id="1279" xr3:uid="{3ED029E8-7C64-481C-86BF-C56CDD976BED}" name="Column1263" dataDxfId="15260"/>
    <tableColumn id="1280" xr3:uid="{3E30D6BE-5CD2-46B1-8BBC-34E336CBA354}" name="Column1264" dataDxfId="15259"/>
    <tableColumn id="1281" xr3:uid="{9A2B94FF-B227-4EAF-9DD1-7AFB093EE3B1}" name="Column1265" dataDxfId="15258"/>
    <tableColumn id="1282" xr3:uid="{873A14A8-84A1-456C-9EE7-8CDF23E2734A}" name="Column1266" dataDxfId="15257"/>
    <tableColumn id="1283" xr3:uid="{13979FBD-4BB9-40D6-BC60-C588653DBC1B}" name="Column1267" dataDxfId="15256"/>
    <tableColumn id="1284" xr3:uid="{FD1B4851-0C66-4738-B47B-7EFBBB5FB400}" name="Column1268" dataDxfId="15255"/>
    <tableColumn id="1285" xr3:uid="{B7E1CA86-9F42-471E-9D13-924ABD2BC7FF}" name="Column1269" dataDxfId="15254"/>
    <tableColumn id="1286" xr3:uid="{2A549EED-180B-4C02-AF72-77807509CB13}" name="Column1270" dataDxfId="15253"/>
    <tableColumn id="1287" xr3:uid="{678A035A-1B14-4B44-99A1-F50E939E7341}" name="Column1271" dataDxfId="15252"/>
    <tableColumn id="1288" xr3:uid="{95C83B16-46BB-4DA9-AFF7-07CBE76504A6}" name="Column1272" dataDxfId="15251"/>
    <tableColumn id="1289" xr3:uid="{451C868A-1921-40C9-BB40-0D2528862F76}" name="Column1273" dataDxfId="15250"/>
    <tableColumn id="1290" xr3:uid="{4DA5BFDA-3C07-4AD0-B501-F11F9E817258}" name="Column1274" dataDxfId="15249"/>
    <tableColumn id="1291" xr3:uid="{FD9D5E45-686B-4C3F-BCC8-05633516AFD6}" name="Column1275" dataDxfId="15248"/>
    <tableColumn id="1292" xr3:uid="{007DC26D-CAFC-4115-BB4D-0305D0F10E80}" name="Column1276" dataDxfId="15247"/>
    <tableColumn id="1293" xr3:uid="{159AD6D2-8233-4885-9C86-B72D6898EC82}" name="Column1277" dataDxfId="15246"/>
    <tableColumn id="1294" xr3:uid="{051B873C-A52D-40A2-8EAD-0439DB668625}" name="Column1278" dataDxfId="15245"/>
    <tableColumn id="1295" xr3:uid="{BE04138F-6CAD-474F-A371-8D7E318F115B}" name="Column1279" dataDxfId="15244"/>
    <tableColumn id="1296" xr3:uid="{D6FD37FA-973C-4A34-BE25-E1849B457F19}" name="Column1280" dataDxfId="15243"/>
    <tableColumn id="1297" xr3:uid="{36A5405B-EE95-4EFD-9D33-5D5D944EBA64}" name="Column1281" dataDxfId="15242"/>
    <tableColumn id="1298" xr3:uid="{BC54A04D-88C1-420F-BA34-5D980BA55039}" name="Column1282" dataDxfId="15241"/>
    <tableColumn id="1299" xr3:uid="{9AD7A9DC-B240-40B8-9263-30D3D86F1344}" name="Column1283" dataDxfId="15240"/>
    <tableColumn id="1300" xr3:uid="{7F8072AE-5341-4ECF-B20F-179216ADF6F9}" name="Column1284" dataDxfId="15239"/>
    <tableColumn id="1301" xr3:uid="{8EA00636-EB1E-4CBF-9BF3-2BC1BF9C6EDD}" name="Column1285" dataDxfId="15238"/>
    <tableColumn id="1302" xr3:uid="{F45B9D66-0C9A-4ADA-9F8C-E34B758AB353}" name="Column1286" dataDxfId="15237"/>
    <tableColumn id="1303" xr3:uid="{7E400E10-C0C8-49CF-BF6A-29EA3693140E}" name="Column1287" dataDxfId="15236"/>
    <tableColumn id="1304" xr3:uid="{02BE5AE5-B1F3-4D64-A062-DADDDEFDA85D}" name="Column1288" dataDxfId="15235"/>
    <tableColumn id="1305" xr3:uid="{8B6D5BBB-DB6E-4A68-BC72-B17408D29921}" name="Column1289" dataDxfId="15234"/>
    <tableColumn id="1306" xr3:uid="{C3C1FDC2-4B95-4F77-8ECA-90FDBFE7666E}" name="Column1290" dataDxfId="15233"/>
    <tableColumn id="1307" xr3:uid="{E848B633-4399-4993-ABC1-6861475CC8C1}" name="Column1291" dataDxfId="15232"/>
    <tableColumn id="1308" xr3:uid="{20A87236-F5E3-431C-9D3A-D0875684E07D}" name="Column1292" dataDxfId="15231"/>
    <tableColumn id="1309" xr3:uid="{F215C409-6133-4410-93B5-95C3B6636D5B}" name="Column1293" dataDxfId="15230"/>
    <tableColumn id="1310" xr3:uid="{67D72DD7-BAF5-48B9-A9FB-3D2EE3CCE76D}" name="Column1294" dataDxfId="15229"/>
    <tableColumn id="1311" xr3:uid="{31C47D28-0FB6-4755-BCE0-6A916D3A842E}" name="Column1295" dataDxfId="15228"/>
    <tableColumn id="1312" xr3:uid="{EB49FE6B-3168-4B35-B90E-03C3C6754E52}" name="Column1296" dataDxfId="15227"/>
    <tableColumn id="1313" xr3:uid="{0F9D8DAD-61DE-4879-9B26-A2226016B9FF}" name="Column1297" dataDxfId="15226"/>
    <tableColumn id="1314" xr3:uid="{2659B6CC-9D25-4A31-B071-9ABEDDF60F90}" name="Column1298" dataDxfId="15225"/>
    <tableColumn id="1315" xr3:uid="{5953E277-F333-439B-800C-45EC38E79A1A}" name="Column1299" dataDxfId="15224"/>
    <tableColumn id="1316" xr3:uid="{8DBE2050-B00C-4EA9-9A15-BD6611B6D130}" name="Column1300" dataDxfId="15223"/>
    <tableColumn id="1317" xr3:uid="{6618C26D-9106-46FD-82B3-45CEFE3D059F}" name="Column1301" dataDxfId="15222"/>
    <tableColumn id="1318" xr3:uid="{7C869ECC-2BAA-45F8-9F27-542FCB6CCB02}" name="Column1302" dataDxfId="15221"/>
    <tableColumn id="1319" xr3:uid="{64395C7D-448D-4CDD-A9FB-A5660E5FF92B}" name="Column1303" dataDxfId="15220"/>
    <tableColumn id="1320" xr3:uid="{B24EDCC7-0652-4E4B-B5B2-834C73504A5B}" name="Column1304" dataDxfId="15219"/>
    <tableColumn id="1321" xr3:uid="{3EBA205F-1ACA-4A1F-BDE5-7EB7372F2BF0}" name="Column1305" dataDxfId="15218"/>
    <tableColumn id="1322" xr3:uid="{3B309EB5-1E3D-4945-9A43-4A7D2981FC5D}" name="Column1306" dataDxfId="15217"/>
    <tableColumn id="1323" xr3:uid="{72DAF3EB-E2B1-4DEA-BAD8-E4D595D0561B}" name="Column1307" dataDxfId="15216"/>
    <tableColumn id="1324" xr3:uid="{D3C219D5-2475-405C-8297-8AA0B1DFFDF4}" name="Column1308" dataDxfId="15215"/>
    <tableColumn id="1325" xr3:uid="{18B083F7-DF37-41EC-A682-43A43770CC14}" name="Column1309" dataDxfId="15214"/>
    <tableColumn id="1326" xr3:uid="{D5537C00-5171-425E-AE07-93AFE2B249F9}" name="Column1310" dataDxfId="15213"/>
    <tableColumn id="1327" xr3:uid="{FAB7B57D-7CAA-4F05-B661-8893C478F0E7}" name="Column1311" dataDxfId="15212"/>
    <tableColumn id="1328" xr3:uid="{4DACD6F0-20F1-4E97-8C8E-C7FFB5A5EDDE}" name="Column1312" dataDxfId="15211"/>
    <tableColumn id="1329" xr3:uid="{7D6FF114-6A26-4B47-8DE2-79AB6F326C53}" name="Column1313" dataDxfId="15210"/>
    <tableColumn id="1330" xr3:uid="{28222E99-6EAC-4883-8D59-C9A0F2FD9EE9}" name="Column1314" dataDxfId="15209"/>
    <tableColumn id="1331" xr3:uid="{E63676F3-B8E6-4714-8DFA-7BD8DD588B29}" name="Column1315" dataDxfId="15208"/>
    <tableColumn id="1332" xr3:uid="{F8A16D52-358C-438A-A52A-0C553BABD66A}" name="Column1316" dataDxfId="15207"/>
    <tableColumn id="1333" xr3:uid="{2801FCCC-DF53-4BB7-8075-57A2A9290EA0}" name="Column1317" dataDxfId="15206"/>
    <tableColumn id="1334" xr3:uid="{6DC7A209-8780-4648-8722-E0851BD7699F}" name="Column1318" dataDxfId="15205"/>
    <tableColumn id="1335" xr3:uid="{523732C6-4A6D-4730-883E-6DCA0EF98831}" name="Column1319" dataDxfId="15204"/>
    <tableColumn id="1336" xr3:uid="{C4830CB8-9CFC-44EB-A145-E3DC47285D3A}" name="Column1320" dataDxfId="15203"/>
    <tableColumn id="1337" xr3:uid="{B54C2535-1919-4876-8702-9ED9F2714003}" name="Column1321" dataDxfId="15202"/>
    <tableColumn id="1338" xr3:uid="{1D43D33E-1148-4439-82F1-2363BB27A16A}" name="Column1322" dataDxfId="15201"/>
    <tableColumn id="1339" xr3:uid="{FD279F94-2AC6-46DB-AA08-7A4A0C7DA6A3}" name="Column1323" dataDxfId="15200"/>
    <tableColumn id="1340" xr3:uid="{2E34421F-643E-4F55-BF7A-FF4D90EF08EA}" name="Column1324" dataDxfId="15199"/>
    <tableColumn id="1341" xr3:uid="{98797F83-38D9-46FB-A087-D2957A90AE1D}" name="Column1325" dataDxfId="15198"/>
    <tableColumn id="1342" xr3:uid="{D6B1083A-CF42-4410-AA88-0183767FE4F9}" name="Column1326" dataDxfId="15197"/>
    <tableColumn id="1343" xr3:uid="{412FEAD6-5DD5-4402-B029-8F1ACD288C66}" name="Column1327" dataDxfId="15196"/>
    <tableColumn id="1344" xr3:uid="{8E4E4174-D619-4D89-A61F-18367DAA3A16}" name="Column1328" dataDxfId="15195"/>
    <tableColumn id="1345" xr3:uid="{240BF6C0-5D79-4A4E-AAAE-7BF483BEEF4D}" name="Column1329" dataDxfId="15194"/>
    <tableColumn id="1346" xr3:uid="{49F4B1B8-A797-4EE8-9142-FFB585F7BA79}" name="Column1330" dataDxfId="15193"/>
    <tableColumn id="1347" xr3:uid="{431D072F-9441-4A76-9BCA-57F61F0492E1}" name="Column1331" dataDxfId="15192"/>
    <tableColumn id="1348" xr3:uid="{512025B5-3845-4411-9976-15D0B1746386}" name="Column1332" dataDxfId="15191"/>
    <tableColumn id="1349" xr3:uid="{717DEC17-1331-4E8E-8127-4ED4D1F4A03E}" name="Column1333" dataDxfId="15190"/>
    <tableColumn id="1350" xr3:uid="{33E122B7-2573-4D08-AF46-854263A53406}" name="Column1334" dataDxfId="15189"/>
    <tableColumn id="1351" xr3:uid="{1EBC62C6-6D2D-4C69-A8F6-E37533E423E7}" name="Column1335" dataDxfId="15188"/>
    <tableColumn id="1352" xr3:uid="{2CF1CAAC-E310-42CE-A707-1216DA701826}" name="Column1336" dataDxfId="15187"/>
    <tableColumn id="1353" xr3:uid="{9C9A69C0-E79B-4696-9452-820103A3918D}" name="Column1337" dataDxfId="15186"/>
    <tableColumn id="1354" xr3:uid="{176BF4B4-31BB-4104-ACEC-E61A6B45B4A4}" name="Column1338" dataDxfId="15185"/>
    <tableColumn id="1355" xr3:uid="{9AD37219-AD7B-4152-97B3-D23234FB70AF}" name="Column1339" dataDxfId="15184"/>
    <tableColumn id="1356" xr3:uid="{A65C5896-0E6B-494D-ABE1-91D34014BE3B}" name="Column1340" dataDxfId="15183"/>
    <tableColumn id="1357" xr3:uid="{78623C61-8DB3-45C2-AFFE-33CEA6C2D6C0}" name="Column1341" dataDxfId="15182"/>
    <tableColumn id="1358" xr3:uid="{ECB22F69-E7B8-4825-82F3-C901F4EE4E96}" name="Column1342" dataDxfId="15181"/>
    <tableColumn id="1359" xr3:uid="{8252F597-9FA8-436B-A50B-566DBF27E98E}" name="Column1343" dataDxfId="15180"/>
    <tableColumn id="1360" xr3:uid="{C3FF9DA1-936B-4F3F-866A-9A12517F385F}" name="Column1344" dataDxfId="15179"/>
    <tableColumn id="1361" xr3:uid="{5EB6EDC7-5CBF-49B7-A236-28D2A6CDA1AE}" name="Column1345" dataDxfId="15178"/>
    <tableColumn id="1362" xr3:uid="{51DC8A7F-F850-4D37-B14E-92D782A77C90}" name="Column1346" dataDxfId="15177"/>
    <tableColumn id="1363" xr3:uid="{533915C0-8780-4B3C-B1F6-CD65550288C5}" name="Column1347" dataDxfId="15176"/>
    <tableColumn id="1364" xr3:uid="{E2FA6449-7689-4DAA-9DB9-0B9E47097C78}" name="Column1348" dataDxfId="15175"/>
    <tableColumn id="1365" xr3:uid="{C57BAAEF-32AF-4605-97E3-8E0134E800A9}" name="Column1349" dataDxfId="15174"/>
    <tableColumn id="1366" xr3:uid="{82203CE0-0AA4-4AC3-9018-1AF731DA2D8F}" name="Column1350" dataDxfId="15173"/>
    <tableColumn id="1367" xr3:uid="{E012C900-017C-4CE0-9E0D-DC2529083DA9}" name="Column1351" dataDxfId="15172"/>
    <tableColumn id="1368" xr3:uid="{BCDAD3EE-8E29-4C47-8773-F97C1DA1FAFD}" name="Column1352" dataDxfId="15171"/>
    <tableColumn id="1369" xr3:uid="{24358D72-A48E-4AFE-B842-52EB492D9DDE}" name="Column1353" dataDxfId="15170"/>
    <tableColumn id="1370" xr3:uid="{3BCE4A23-80C2-4143-96EF-9D4F21FBD460}" name="Column1354" dataDxfId="15169"/>
    <tableColumn id="1371" xr3:uid="{A8259779-5CB8-40AB-936F-02727DC2CB87}" name="Column1355" dataDxfId="15168"/>
    <tableColumn id="1372" xr3:uid="{026E2F07-DBD4-4CE8-BF1F-99A8CE437158}" name="Column1356" dataDxfId="15167"/>
    <tableColumn id="1373" xr3:uid="{EBE573EC-8AAF-4220-A9CC-57177656CA2F}" name="Column1357" dataDxfId="15166"/>
    <tableColumn id="1374" xr3:uid="{5328BE2E-A7CA-4A2B-AD7F-21C40240C4B9}" name="Column1358" dataDxfId="15165"/>
    <tableColumn id="1375" xr3:uid="{EFC12533-3D89-458E-8587-6BEB49FBA0B1}" name="Column1359" dataDxfId="15164"/>
    <tableColumn id="1376" xr3:uid="{62686381-823D-45C7-9362-899906A4346E}" name="Column1360" dataDxfId="15163"/>
    <tableColumn id="1377" xr3:uid="{A75A4E4C-1225-4A47-A29F-18DB71A18BF9}" name="Column1361" dataDxfId="15162"/>
    <tableColumn id="1378" xr3:uid="{9CE96E76-27E4-4C8D-964A-917DC7E9DC42}" name="Column1362" dataDxfId="15161"/>
    <tableColumn id="1379" xr3:uid="{C4900597-CA6D-4990-8854-42370F8BD1BF}" name="Column1363" dataDxfId="15160"/>
    <tableColumn id="1380" xr3:uid="{CA4EE57A-7DAD-41EC-84D5-BDBB825EF45D}" name="Column1364" dataDxfId="15159"/>
    <tableColumn id="1381" xr3:uid="{B8DD448D-4660-4B3E-BA4D-E16CD0C8442D}" name="Column1365" dataDxfId="15158"/>
    <tableColumn id="1382" xr3:uid="{B1447D9B-FC32-4ED3-B9A3-01B313272154}" name="Column1366" dataDxfId="15157"/>
    <tableColumn id="1383" xr3:uid="{CFA963D3-14C0-4C5F-AA65-1627B4AEDDAB}" name="Column1367" dataDxfId="15156"/>
    <tableColumn id="1384" xr3:uid="{C1294B0E-5909-44B0-9472-DA90DA689582}" name="Column1368" dataDxfId="15155"/>
    <tableColumn id="1385" xr3:uid="{F26EC6D8-503C-446E-A1EE-A755B38FA5DA}" name="Column1369" dataDxfId="15154"/>
    <tableColumn id="1386" xr3:uid="{C8047EE4-5F1F-4E61-983E-802831031D8E}" name="Column1370" dataDxfId="15153"/>
    <tableColumn id="1387" xr3:uid="{1FFA7783-CE3F-4B8D-82B4-A274E3EECE9F}" name="Column1371" dataDxfId="15152"/>
    <tableColumn id="1388" xr3:uid="{6056DFF0-06C8-4D30-B79A-DE319D8A60A7}" name="Column1372" dataDxfId="15151"/>
    <tableColumn id="1389" xr3:uid="{EA649C7B-D4D8-46A9-92F2-7A703C2B30B6}" name="Column1373" dataDxfId="15150"/>
    <tableColumn id="1390" xr3:uid="{CF01FA8A-FA1B-4EB1-9EA7-DBC012CF76A9}" name="Column1374" dataDxfId="15149"/>
    <tableColumn id="1391" xr3:uid="{B162FC58-E29A-4986-93D3-0FAB4EB5F2C0}" name="Column1375" dataDxfId="15148"/>
    <tableColumn id="1392" xr3:uid="{A9EAA239-FB42-42E3-8B43-0CAF90555612}" name="Column1376" dataDxfId="15147"/>
    <tableColumn id="1393" xr3:uid="{16A6A967-15A2-4EFA-A6B8-DD3C512E5C63}" name="Column1377" dataDxfId="15146"/>
    <tableColumn id="1394" xr3:uid="{8AA92BF3-B9AC-4A3F-B6DC-E58566328649}" name="Column1378" dataDxfId="15145"/>
    <tableColumn id="1395" xr3:uid="{608C05BE-C01C-46D0-B554-A3080BB5CE3B}" name="Column1379" dataDxfId="15144"/>
    <tableColumn id="1396" xr3:uid="{66F8D2F8-0BDE-49A0-85B1-7A9F9DEFE727}" name="Column1380" dataDxfId="15143"/>
    <tableColumn id="1397" xr3:uid="{72802C6A-E876-4E70-A664-4F8F7B624F54}" name="Column1381" dataDxfId="15142"/>
    <tableColumn id="1398" xr3:uid="{18C5B046-D837-46E6-A8CD-228CE55DBB18}" name="Column1382" dataDxfId="15141"/>
    <tableColumn id="1399" xr3:uid="{7A5FECE8-50A2-4E16-9034-FBFEA1695CEC}" name="Column1383" dataDxfId="15140"/>
    <tableColumn id="1400" xr3:uid="{BD1D3648-DA03-435D-852D-C212633C6392}" name="Column1384" dataDxfId="15139"/>
    <tableColumn id="1401" xr3:uid="{C94584AC-4A1D-4F95-B278-88C5B0A5C116}" name="Column1385" dataDxfId="15138"/>
    <tableColumn id="1402" xr3:uid="{DEF8CCA4-B23F-4C99-88AC-91F9006DE858}" name="Column1386" dataDxfId="15137"/>
    <tableColumn id="1403" xr3:uid="{4FD0FD12-165A-49D6-B490-7F02934FF7BE}" name="Column1387" dataDxfId="15136"/>
    <tableColumn id="1404" xr3:uid="{D0A35E7F-EA19-45A7-9335-F6B22211FA68}" name="Column1388" dataDxfId="15135"/>
    <tableColumn id="1405" xr3:uid="{896F012C-D4FA-4DF6-B4C7-7684356546EF}" name="Column1389" dataDxfId="15134"/>
    <tableColumn id="1406" xr3:uid="{BEAD5E5E-00A3-459D-A2A6-051A03B26001}" name="Column1390" dataDxfId="15133"/>
    <tableColumn id="1407" xr3:uid="{37D8C3AD-D78F-4FC1-AF16-FAD0EC6B2AF4}" name="Column1391" dataDxfId="15132"/>
    <tableColumn id="1408" xr3:uid="{8617297D-8936-44CE-ACB6-361892F77A41}" name="Column1392" dataDxfId="15131"/>
    <tableColumn id="1409" xr3:uid="{65A02AAB-7225-4BD8-B0F6-A9D9459A18C8}" name="Column1393" dataDxfId="15130"/>
    <tableColumn id="1410" xr3:uid="{5E84AF17-4F27-4C08-B220-147B01CDFE91}" name="Column1394" dataDxfId="15129"/>
    <tableColumn id="1411" xr3:uid="{6D20432C-1E71-4925-88B1-04008D927FCC}" name="Column1395" dataDxfId="15128"/>
    <tableColumn id="1412" xr3:uid="{1CC3EE39-97A1-40AA-A27C-E6DEF93F65EE}" name="Column1396" dataDxfId="15127"/>
    <tableColumn id="1413" xr3:uid="{6D5B5209-8C85-4F10-8589-F4CDF09813FD}" name="Column1397" dataDxfId="15126"/>
    <tableColumn id="1414" xr3:uid="{76746310-CC1E-4FF0-9EA5-F90FDD14D42E}" name="Column1398" dataDxfId="15125"/>
    <tableColumn id="1415" xr3:uid="{B5D9E83E-EA06-4BE4-9284-7825877C1A81}" name="Column1399" dataDxfId="15124"/>
    <tableColumn id="1416" xr3:uid="{BC3313E9-494A-41D4-81E0-0FADD95524C7}" name="Column1400" dataDxfId="15123"/>
    <tableColumn id="1417" xr3:uid="{61222FD9-04A3-4321-9964-6A141C305513}" name="Column1401" dataDxfId="15122"/>
    <tableColumn id="1418" xr3:uid="{AF7C9593-9E7E-4A62-B856-DBEE71BE64E5}" name="Column1402" dataDxfId="15121"/>
    <tableColumn id="1419" xr3:uid="{EC8D5BAE-30D1-4EC1-9BD4-A378BFEDA95D}" name="Column1403" dataDxfId="15120"/>
    <tableColumn id="1420" xr3:uid="{6B6D6AC7-FED0-42EB-9313-08CC6651A199}" name="Column1404" dataDxfId="15119"/>
    <tableColumn id="1421" xr3:uid="{5CAA277F-327E-43A5-AAA8-1141B3669D1F}" name="Column1405" dataDxfId="15118"/>
    <tableColumn id="1422" xr3:uid="{E26601B2-CB28-448F-92B1-1430AB17452A}" name="Column1406" dataDxfId="15117"/>
    <tableColumn id="1423" xr3:uid="{55FB0C21-AC8A-4220-993D-255C68534F45}" name="Column1407" dataDxfId="15116"/>
    <tableColumn id="1424" xr3:uid="{C43305EB-A2F8-4E34-BBD8-C426F38AAE45}" name="Column1408" dataDxfId="15115"/>
    <tableColumn id="1425" xr3:uid="{B984F291-EA30-4A44-A241-B3BC56E2A88B}" name="Column1409" dataDxfId="15114"/>
    <tableColumn id="1426" xr3:uid="{E07D9586-7B39-40AA-9C27-C2FEE60FAC0C}" name="Column1410" dataDxfId="15113"/>
    <tableColumn id="1427" xr3:uid="{CC465628-DF11-45F0-91EE-5B857B7C1387}" name="Column1411" dataDxfId="15112"/>
    <tableColumn id="1428" xr3:uid="{90FE9246-29B4-4C46-9C68-5D1AC52F577A}" name="Column1412" dataDxfId="15111"/>
    <tableColumn id="1429" xr3:uid="{DF874229-0DBB-4A66-BC47-8B5B0F70079B}" name="Column1413" dataDxfId="15110"/>
    <tableColumn id="1430" xr3:uid="{BB4CE60C-CB83-48E6-82A0-7C8BE712E6D7}" name="Column1414" dataDxfId="15109"/>
    <tableColumn id="1431" xr3:uid="{DBAAF335-0762-4224-9C02-E0289BF0BF05}" name="Column1415" dataDxfId="15108"/>
    <tableColumn id="1432" xr3:uid="{BD5FEDD8-FF2B-4C52-BE57-39DB0690B251}" name="Column1416" dataDxfId="15107"/>
    <tableColumn id="1433" xr3:uid="{73E3A8DF-59B0-4E40-A802-9BE221CECBAA}" name="Column1417" dataDxfId="15106"/>
    <tableColumn id="1434" xr3:uid="{198C8CF7-519D-40A7-8FB9-FD612C33D6F5}" name="Column1418" dataDxfId="15105"/>
    <tableColumn id="1435" xr3:uid="{043DF359-0F42-4712-96DA-97E8E160953C}" name="Column1419" dataDxfId="15104"/>
    <tableColumn id="1436" xr3:uid="{F2324108-57CD-41F0-9F6D-F8EADE42589C}" name="Column1420" dataDxfId="15103"/>
    <tableColumn id="1437" xr3:uid="{B7CB1015-0310-4BFE-9128-A8A8F2147A8C}" name="Column1421" dataDxfId="15102"/>
    <tableColumn id="1438" xr3:uid="{C0D91C6A-D9E4-47BB-A833-A375FFB85371}" name="Column1422" dataDxfId="15101"/>
    <tableColumn id="1439" xr3:uid="{F8352FEF-D2AB-46CA-9B0D-CBDDE1F774B8}" name="Column1423" dataDxfId="15100"/>
    <tableColumn id="1440" xr3:uid="{E00C701C-0F12-4937-B877-E6C28598AF51}" name="Column1424" dataDxfId="15099"/>
    <tableColumn id="1441" xr3:uid="{E8A72C36-6344-4178-B952-76D614A2B96A}" name="Column1425" dataDxfId="15098"/>
    <tableColumn id="1442" xr3:uid="{EBBFA4BE-24F7-47CC-9198-70205358B309}" name="Column1426" dataDxfId="15097"/>
    <tableColumn id="1443" xr3:uid="{A1051B26-EA35-4F67-8D8A-84A76238DFDE}" name="Column1427" dataDxfId="15096"/>
    <tableColumn id="1444" xr3:uid="{ABCA21C7-9986-41B1-89CB-3EDAAA49B05C}" name="Column1428" dataDxfId="15095"/>
    <tableColumn id="1445" xr3:uid="{7D02F486-B58B-4D83-AA95-8411C7CB61B3}" name="Column1429" dataDxfId="15094"/>
    <tableColumn id="1446" xr3:uid="{4D3D2A47-80AB-4E9A-9241-37EA67DBFE79}" name="Column1430" dataDxfId="15093"/>
    <tableColumn id="1447" xr3:uid="{7F94A9C6-8E22-4EBA-8103-2A7A87743CD1}" name="Column1431" dataDxfId="15092"/>
    <tableColumn id="1448" xr3:uid="{7A0430DA-3FAE-40BE-B65B-F7A04C0845C3}" name="Column1432" dataDxfId="15091"/>
    <tableColumn id="1449" xr3:uid="{8D9B85AF-C6F6-40CA-8897-AC9FF9A9D4DE}" name="Column1433" dataDxfId="15090"/>
    <tableColumn id="1450" xr3:uid="{155043F0-1572-4682-A7D1-8E6F1715A7D3}" name="Column1434" dataDxfId="15089"/>
    <tableColumn id="1451" xr3:uid="{85EEAD0E-3875-4CA1-902B-DD77B7DA9145}" name="Column1435" dataDxfId="15088"/>
    <tableColumn id="1452" xr3:uid="{692247C3-4D3C-4D33-9A22-8E937AF793EB}" name="Column1436" dataDxfId="15087"/>
    <tableColumn id="1453" xr3:uid="{7D77F53D-DCB7-46A9-8120-6538FE09DFBE}" name="Column1437" dataDxfId="15086"/>
    <tableColumn id="1454" xr3:uid="{D4C1BDEA-CA40-4CE2-84A8-04A54C540909}" name="Column1438" dataDxfId="15085"/>
    <tableColumn id="1455" xr3:uid="{7B34AF6A-0542-453A-BC15-5A6C3E6E9AC4}" name="Column1439" dataDxfId="15084"/>
    <tableColumn id="1456" xr3:uid="{D3A02296-4F92-48AA-A694-B5DF082F847A}" name="Column1440" dataDxfId="15083"/>
    <tableColumn id="1457" xr3:uid="{81715D52-061B-454C-B0F5-3E19E6721AC1}" name="Column1441" dataDxfId="15082"/>
    <tableColumn id="1458" xr3:uid="{C164BBC2-A026-4E18-8B94-A897BE1E3183}" name="Column1442" dataDxfId="15081"/>
    <tableColumn id="1459" xr3:uid="{B166F0CF-96BB-41DC-81E0-0D97164B458B}" name="Column1443" dataDxfId="15080"/>
    <tableColumn id="1460" xr3:uid="{F22FF3D9-53B3-4111-83CC-0735611DC62B}" name="Column1444" dataDxfId="15079"/>
    <tableColumn id="1461" xr3:uid="{2A4C3980-4DDA-4E1A-AC5F-D7810A0CB49F}" name="Column1445" dataDxfId="15078"/>
    <tableColumn id="1462" xr3:uid="{E6178251-E140-4BF4-B97F-2E313CD83A0D}" name="Column1446" dataDxfId="15077"/>
    <tableColumn id="1463" xr3:uid="{DEAB3A32-D885-42BE-B451-F06DE26A09DD}" name="Column1447" dataDxfId="15076"/>
    <tableColumn id="1464" xr3:uid="{98442C7E-085B-4B1B-A31E-AE9DE47CCEA7}" name="Column1448" dataDxfId="15075"/>
    <tableColumn id="1465" xr3:uid="{3A81B3AF-F444-40CB-BE76-72DD576434E0}" name="Column1449" dataDxfId="15074"/>
    <tableColumn id="1466" xr3:uid="{496E1AA2-9ADE-4601-83F2-E6938B79F5CB}" name="Column1450" dataDxfId="15073"/>
    <tableColumn id="1467" xr3:uid="{4AB15D8D-097B-48D2-91DA-6EB3956816EC}" name="Column1451" dataDxfId="15072"/>
    <tableColumn id="1468" xr3:uid="{A38412D7-E65C-4E89-8DBB-074F77397EF5}" name="Column1452" dataDxfId="15071"/>
    <tableColumn id="1469" xr3:uid="{A1774E95-B31E-43C2-A696-645CA5A4FDCD}" name="Column1453" dataDxfId="15070"/>
    <tableColumn id="1470" xr3:uid="{94F636DF-C46E-4C36-8F79-1DAB0FDA1AE8}" name="Column1454" dataDxfId="15069"/>
    <tableColumn id="1471" xr3:uid="{94B82E7F-8081-4A8B-B15D-D9808F2687FA}" name="Column1455" dataDxfId="15068"/>
    <tableColumn id="1472" xr3:uid="{68D631EB-5959-4B23-AA0D-74038639CCD6}" name="Column1456" dataDxfId="15067"/>
    <tableColumn id="1473" xr3:uid="{D6AA239B-0726-4C69-AFCB-0B1DD5839EB2}" name="Column1457" dataDxfId="15066"/>
    <tableColumn id="1474" xr3:uid="{2037D209-E6A7-4EE5-8570-EBD302B470A4}" name="Column1458" dataDxfId="15065"/>
    <tableColumn id="1475" xr3:uid="{3A42EBBC-CDEC-48C1-8BE0-0F1D54968C82}" name="Column1459" dataDxfId="15064"/>
    <tableColumn id="1476" xr3:uid="{641673F2-E314-4407-A7F8-3B337339F2A4}" name="Column1460" dataDxfId="15063"/>
    <tableColumn id="1477" xr3:uid="{9721D4ED-5C2F-495A-8F45-C1A3A4B2E1FB}" name="Column1461" dataDxfId="15062"/>
    <tableColumn id="1478" xr3:uid="{654F88C3-6101-4B81-AFB2-03C902576674}" name="Column1462" dataDxfId="15061"/>
    <tableColumn id="1479" xr3:uid="{F6300217-6BA9-486E-A0A4-929FCCADBF72}" name="Column1463" dataDxfId="15060"/>
    <tableColumn id="1480" xr3:uid="{869C785D-E178-484F-A782-296B5EF76EAF}" name="Column1464" dataDxfId="15059"/>
    <tableColumn id="1481" xr3:uid="{38FEE684-A3F4-4D29-A7C7-BAEC259E2B32}" name="Column1465" dataDxfId="15058"/>
    <tableColumn id="1482" xr3:uid="{976AB316-D435-4238-AA12-4412951C773D}" name="Column1466" dataDxfId="15057"/>
    <tableColumn id="1483" xr3:uid="{19FCF4BF-583A-464D-9C56-C8C10182233D}" name="Column1467" dataDxfId="15056"/>
    <tableColumn id="1484" xr3:uid="{0E192B24-E12A-406F-BC6F-F378271D0243}" name="Column1468" dataDxfId="15055"/>
    <tableColumn id="1485" xr3:uid="{A471D574-E194-48E8-B6D6-35B0673ED917}" name="Column1469" dataDxfId="15054"/>
    <tableColumn id="1486" xr3:uid="{FCE10EE5-D1C2-489E-92D1-89CBD1F6EB31}" name="Column1470" dataDxfId="15053"/>
    <tableColumn id="1487" xr3:uid="{ECC185A0-0BC8-4F93-BE3D-10448F945BE7}" name="Column1471" dataDxfId="15052"/>
    <tableColumn id="1488" xr3:uid="{4254B73A-99B2-4706-BCA4-8A73C34F9728}" name="Column1472" dataDxfId="15051"/>
    <tableColumn id="1489" xr3:uid="{78A9191E-62C3-4712-950C-A8AA51D14E27}" name="Column1473" dataDxfId="15050"/>
    <tableColumn id="1490" xr3:uid="{134E4434-F8C6-4FF0-A4D0-20E529EBE9B6}" name="Column1474" dataDxfId="15049"/>
    <tableColumn id="1491" xr3:uid="{AF87602D-5737-49B4-ADED-41C7B74517DD}" name="Column1475" dataDxfId="15048"/>
    <tableColumn id="1492" xr3:uid="{48CC6989-1607-4160-9964-23C9E685D4E8}" name="Column1476" dataDxfId="15047"/>
    <tableColumn id="1493" xr3:uid="{B02FEE6B-052B-4818-B633-D9A8E1D8CCF2}" name="Column1477" dataDxfId="15046"/>
    <tableColumn id="1494" xr3:uid="{563D42C6-F2E7-4288-9F63-591D2826E2BD}" name="Column1478" dataDxfId="15045"/>
    <tableColumn id="1495" xr3:uid="{6BEDE04C-3F1C-4C3F-AD5C-7E35EBC9094B}" name="Column1479" dataDxfId="15044"/>
    <tableColumn id="1496" xr3:uid="{9CEEA351-992B-415A-B00A-32C259474A7A}" name="Column1480" dataDxfId="15043"/>
    <tableColumn id="1497" xr3:uid="{253E16FA-2B22-4F70-8B27-73EC96CACFA0}" name="Column1481" dataDxfId="15042"/>
    <tableColumn id="1498" xr3:uid="{8FFD2A7D-D468-4F85-B3E7-7C4829A43DF4}" name="Column1482" dataDxfId="15041"/>
    <tableColumn id="1499" xr3:uid="{8F362BF0-B3D8-4573-8F5A-27E4976FE81F}" name="Column1483" dataDxfId="15040"/>
    <tableColumn id="1500" xr3:uid="{B8BE40BE-8360-414A-A3EE-7C194849C18C}" name="Column1484" dataDxfId="15039"/>
    <tableColumn id="1501" xr3:uid="{BEAAFB53-4C5B-4CE4-A694-DCE9C6789FA8}" name="Column1485" dataDxfId="15038"/>
    <tableColumn id="1502" xr3:uid="{E21B4544-9072-42BD-A91A-14588AE903B9}" name="Column1486" dataDxfId="15037"/>
    <tableColumn id="1503" xr3:uid="{8570A79C-A584-452D-B6C3-87AD9EE62D35}" name="Column1487" dataDxfId="15036"/>
    <tableColumn id="1504" xr3:uid="{B5CF0EC0-1499-4454-92B2-B86232FD1391}" name="Column1488" dataDxfId="15035"/>
    <tableColumn id="1505" xr3:uid="{209D7A61-B233-4766-9148-965A107432BD}" name="Column1489" dataDxfId="15034"/>
    <tableColumn id="1506" xr3:uid="{10559D2B-3959-4125-BC57-433C8DC3D3DB}" name="Column1490" dataDxfId="15033"/>
    <tableColumn id="1507" xr3:uid="{19CC20EC-6AE8-4416-BAB9-7AF2019678A9}" name="Column1491" dataDxfId="15032"/>
    <tableColumn id="1508" xr3:uid="{F5C3D160-43A0-4B4E-A79D-D1F37951D19F}" name="Column1492" dataDxfId="15031"/>
    <tableColumn id="1509" xr3:uid="{5BE48FF9-C84C-4692-A340-C08AD49B1A0F}" name="Column1493" dataDxfId="15030"/>
    <tableColumn id="1510" xr3:uid="{6B0EA1DB-0327-4F76-976B-6F41BA53C77D}" name="Column1494" dataDxfId="15029"/>
    <tableColumn id="1511" xr3:uid="{D04AEFDC-87D0-419B-AAA4-94BDE11519D1}" name="Column1495" dataDxfId="15028"/>
    <tableColumn id="1512" xr3:uid="{00479397-051C-49A1-9FA2-FD11563E4AB9}" name="Column1496" dataDxfId="15027"/>
    <tableColumn id="1513" xr3:uid="{465F9FEB-BF53-4426-9F05-5C93E20DB4A4}" name="Column1497" dataDxfId="15026"/>
    <tableColumn id="1514" xr3:uid="{F7987530-7207-44E1-93E8-1ED62D91633E}" name="Column1498" dataDxfId="15025"/>
    <tableColumn id="1515" xr3:uid="{66B3E67A-598A-4722-92AF-9AC199FFF860}" name="Column1499" dataDxfId="15024"/>
    <tableColumn id="1516" xr3:uid="{6A8BB891-AF69-4A73-8621-51B1BF501D85}" name="Column1500" dataDxfId="15023"/>
    <tableColumn id="1517" xr3:uid="{561C4CEC-44E5-44AB-87D5-508BBAA4FD2A}" name="Column1501" dataDxfId="15022"/>
    <tableColumn id="1518" xr3:uid="{EDBBE8D6-6415-4919-9FB8-975DCC0B9A68}" name="Column1502" dataDxfId="15021"/>
    <tableColumn id="1519" xr3:uid="{42DE35A0-4DAF-45C9-AF81-2337D3F2CFA0}" name="Column1503" dataDxfId="15020"/>
    <tableColumn id="1520" xr3:uid="{09C7EF9A-8122-4937-B13E-8B3441B42965}" name="Column1504" dataDxfId="15019"/>
    <tableColumn id="1521" xr3:uid="{5585806C-714F-47FE-8AA7-BB864BB8E4D7}" name="Column1505" dataDxfId="15018"/>
    <tableColumn id="1522" xr3:uid="{BDEFECCF-E5AB-4168-AF98-9033487DF5CC}" name="Column1506" dataDxfId="15017"/>
    <tableColumn id="1523" xr3:uid="{3E904533-36FA-4CAB-8163-4F134FF71022}" name="Column1507" dataDxfId="15016"/>
    <tableColumn id="1524" xr3:uid="{F8800C78-B2C3-4B52-B0D1-ED3FE4EBC7E0}" name="Column1508" dataDxfId="15015"/>
    <tableColumn id="1525" xr3:uid="{BB3F3572-32D4-4AE4-A65E-2099B4D0D537}" name="Column1509" dataDxfId="15014"/>
    <tableColumn id="1526" xr3:uid="{4D9C99C6-3448-49DE-9221-BA1DFC42EADA}" name="Column1510" dataDxfId="15013"/>
    <tableColumn id="1527" xr3:uid="{5EAA2F9C-2F06-4D70-84FD-83B54E621C9B}" name="Column1511" dataDxfId="15012"/>
    <tableColumn id="1528" xr3:uid="{F63346CB-27CF-4AF2-B501-50DB29F6D165}" name="Column1512" dataDxfId="15011"/>
    <tableColumn id="1529" xr3:uid="{026C1D51-9316-437E-AFD6-7EA1741B152B}" name="Column1513" dataDxfId="15010"/>
    <tableColumn id="1530" xr3:uid="{5AF443DE-78B0-46A8-A915-6CA546986E7E}" name="Column1514" dataDxfId="15009"/>
    <tableColumn id="1531" xr3:uid="{1B545772-0C94-458D-81F5-33D06A6FB854}" name="Column1515" dataDxfId="15008"/>
    <tableColumn id="1532" xr3:uid="{C03AC27D-57CD-4CEF-897C-D1F7972F0F90}" name="Column1516" dataDxfId="15007"/>
    <tableColumn id="1533" xr3:uid="{DA62F6B0-7CB1-46E5-8669-86D56F136E7B}" name="Column1517" dataDxfId="15006"/>
    <tableColumn id="1534" xr3:uid="{F5D7A7A5-1B98-4F0B-A8D3-AD05523F6F6C}" name="Column1518" dataDxfId="15005"/>
    <tableColumn id="1535" xr3:uid="{84FEDA32-831D-40A2-8286-FB3A5A85D696}" name="Column1519" dataDxfId="15004"/>
    <tableColumn id="1536" xr3:uid="{69176FF0-7C95-452B-80B3-DBAF20141C96}" name="Column1520" dataDxfId="15003"/>
    <tableColumn id="1537" xr3:uid="{43A64EA7-C7C4-4BBF-B1C5-1317382F94F4}" name="Column1521" dataDxfId="15002"/>
    <tableColumn id="1538" xr3:uid="{A1A20B5D-29D6-406C-AEBC-27A54E4E5F1D}" name="Column1522" dataDxfId="15001"/>
    <tableColumn id="1539" xr3:uid="{2FF6ADA2-F2DD-4C39-A672-C91D7BFBE9C4}" name="Column1523" dataDxfId="15000"/>
    <tableColumn id="1540" xr3:uid="{918B2EF3-8F51-4E24-A470-DC701043FC91}" name="Column1524" dataDxfId="14999"/>
    <tableColumn id="1541" xr3:uid="{2ABBCD29-3925-47E2-BA74-7B126366C079}" name="Column1525" dataDxfId="14998"/>
    <tableColumn id="1542" xr3:uid="{CFF06832-11E8-4A86-8FD7-6C0FA0DE83AA}" name="Column1526" dataDxfId="14997"/>
    <tableColumn id="1543" xr3:uid="{B2831720-7F36-4344-9639-76159A965762}" name="Column1527" dataDxfId="14996"/>
    <tableColumn id="1544" xr3:uid="{5F81637F-C2C8-4830-8DEC-FD096AA8F245}" name="Column1528" dataDxfId="14995"/>
    <tableColumn id="1545" xr3:uid="{E7652770-3A5C-405D-B5FB-527BEC3ADEB7}" name="Column1529" dataDxfId="14994"/>
    <tableColumn id="1546" xr3:uid="{C50E4EE3-B02B-4517-A44D-E618AB4E3F37}" name="Column1530" dataDxfId="14993"/>
    <tableColumn id="1547" xr3:uid="{959D6E24-1424-42D9-9E4C-3B97EB4DE95C}" name="Column1531" dataDxfId="14992"/>
    <tableColumn id="1548" xr3:uid="{69873BA3-BC1B-42B4-888E-C4C1478489DF}" name="Column1532" dataDxfId="14991"/>
    <tableColumn id="1549" xr3:uid="{75C3E816-6722-4FBD-9513-7C2F6E754076}" name="Column1533" dataDxfId="14990"/>
    <tableColumn id="1550" xr3:uid="{CB846192-1613-47F0-B6D7-BF0C5E59C944}" name="Column1534" dataDxfId="14989"/>
    <tableColumn id="1551" xr3:uid="{2F04B9EB-CC6E-4BC8-AB78-CD6B04CBDAD4}" name="Column1535" dataDxfId="14988"/>
    <tableColumn id="1552" xr3:uid="{F449D7B5-B50C-441E-934F-B751C54C5AD4}" name="Column1536" dataDxfId="14987"/>
    <tableColumn id="1553" xr3:uid="{9483DDDE-9EBF-4A0A-9902-B49C236079DD}" name="Column1537" dataDxfId="14986"/>
    <tableColumn id="1554" xr3:uid="{2C65D573-56E1-4441-8ED1-F7D1A87DD01D}" name="Column1538" dataDxfId="14985"/>
    <tableColumn id="1555" xr3:uid="{B793EEB8-4332-447E-B5AA-3DEDAB771580}" name="Column1539" dataDxfId="14984"/>
    <tableColumn id="1556" xr3:uid="{9FC82396-CA82-4769-ACF7-5667C7F38720}" name="Column1540" dataDxfId="14983"/>
    <tableColumn id="1557" xr3:uid="{A9AC5507-0C8D-4A2C-AF99-4E3C797C4AA0}" name="Column1541" dataDxfId="14982"/>
    <tableColumn id="1558" xr3:uid="{E6CC7C46-61E7-4BD2-A471-6FD34AED8DBE}" name="Column1542" dataDxfId="14981"/>
    <tableColumn id="1559" xr3:uid="{6701F011-ED84-45F6-9585-7406D32F48D2}" name="Column1543" dataDxfId="14980"/>
    <tableColumn id="1560" xr3:uid="{52718906-9B4C-401D-96A9-BE0B3381C009}" name="Column1544" dataDxfId="14979"/>
    <tableColumn id="1561" xr3:uid="{F0D4C377-631C-4754-8911-3ED3E3852A4F}" name="Column1545" dataDxfId="14978"/>
    <tableColumn id="1562" xr3:uid="{F581E1BE-F3C3-4EA1-84B0-80CDCB825F2A}" name="Column1546" dataDxfId="14977"/>
    <tableColumn id="1563" xr3:uid="{DF7EA6DD-53C9-4EED-BCB9-B8F5F75677BF}" name="Column1547" dataDxfId="14976"/>
    <tableColumn id="1564" xr3:uid="{FE440A3F-A961-406E-8354-1E4B1C590415}" name="Column1548" dataDxfId="14975"/>
    <tableColumn id="1565" xr3:uid="{51C1FDD0-BA46-44CB-914A-AC67F5DF816A}" name="Column1549" dataDxfId="14974"/>
    <tableColumn id="1566" xr3:uid="{8F3F0976-6A26-4FE7-8E9D-AA843D8E9E44}" name="Column1550" dataDxfId="14973"/>
    <tableColumn id="1567" xr3:uid="{2B00F046-200F-4080-A6AC-520A9669569F}" name="Column1551" dataDxfId="14972"/>
    <tableColumn id="1568" xr3:uid="{C00A201B-BDF2-46DB-962B-553CDB069EC2}" name="Column1552" dataDxfId="14971"/>
    <tableColumn id="1569" xr3:uid="{401CABD6-E196-4B1F-A420-C06E40E2F3D0}" name="Column1553" dataDxfId="14970"/>
    <tableColumn id="1570" xr3:uid="{18AC810B-9F54-4C1C-A6CE-E8A31C28AC4C}" name="Column1554" dataDxfId="14969"/>
    <tableColumn id="1571" xr3:uid="{7D6F221E-6D96-40A1-827B-BD9A2B2E65D7}" name="Column1555" dataDxfId="14968"/>
    <tableColumn id="1572" xr3:uid="{EBBE3EBE-D402-45C8-A97F-3D5F48C28974}" name="Column1556" dataDxfId="14967"/>
    <tableColumn id="1573" xr3:uid="{632331EE-C92F-431C-9454-03557C2024F0}" name="Column1557" dataDxfId="14966"/>
    <tableColumn id="1574" xr3:uid="{704697ED-391B-404A-98B5-B3822DECF0BE}" name="Column1558" dataDxfId="14965"/>
    <tableColumn id="1575" xr3:uid="{019417E2-13E4-4310-8641-A684B9100DD7}" name="Column1559" dataDxfId="14964"/>
    <tableColumn id="1576" xr3:uid="{D390692C-13DA-41A0-A99C-0F73B84DA670}" name="Column1560" dataDxfId="14963"/>
    <tableColumn id="1577" xr3:uid="{D59356C4-20C8-469B-BFE8-07C31022E47D}" name="Column1561" dataDxfId="14962"/>
    <tableColumn id="1578" xr3:uid="{4E160F1A-6442-409D-876C-9BC1188E38AD}" name="Column1562" dataDxfId="14961"/>
    <tableColumn id="1579" xr3:uid="{C3D425DB-D0DF-4A0D-B340-D250E47E5F88}" name="Column1563" dataDxfId="14960"/>
    <tableColumn id="1580" xr3:uid="{C6A8B168-B563-41B9-90FF-0E4CEC92B192}" name="Column1564" dataDxfId="14959"/>
    <tableColumn id="1581" xr3:uid="{6E79CCB5-D2B5-4DF2-8994-4D35A4E6864A}" name="Column1565" dataDxfId="14958"/>
    <tableColumn id="1582" xr3:uid="{3C58AB32-EA6C-4CF7-BD3C-5B2F384AD09D}" name="Column1566" dataDxfId="14957"/>
    <tableColumn id="1583" xr3:uid="{0FB118B8-A2AE-4963-8C75-958E5813DAE4}" name="Column1567" dataDxfId="14956"/>
    <tableColumn id="1584" xr3:uid="{C1BA4655-DF4B-442E-A616-651137E14674}" name="Column1568" dataDxfId="14955"/>
    <tableColumn id="1585" xr3:uid="{5F6613E6-0CB3-4BF7-ADD7-B3E30A40B1F4}" name="Column1569" dataDxfId="14954"/>
    <tableColumn id="1586" xr3:uid="{9CCA14FD-61D0-4B2A-9DBE-3628DAE31DE2}" name="Column1570" dataDxfId="14953"/>
    <tableColumn id="1587" xr3:uid="{B8BB2D9C-0962-4659-9214-08E71CB67521}" name="Column1571" dataDxfId="14952"/>
    <tableColumn id="1588" xr3:uid="{51DED47B-5FF9-4C0A-8EB1-E8C4A6ACDF1A}" name="Column1572" dataDxfId="14951"/>
    <tableColumn id="1589" xr3:uid="{E6FF4B66-4642-41B0-9E5E-435D2A8B8FF0}" name="Column1573" dataDxfId="14950"/>
    <tableColumn id="1590" xr3:uid="{F9203205-A0AB-4A3C-9209-0547F4649A08}" name="Column1574" dataDxfId="14949"/>
    <tableColumn id="1591" xr3:uid="{96EA76B5-5481-4D37-87C1-D0833243CBBD}" name="Column1575" dataDxfId="14948"/>
    <tableColumn id="1592" xr3:uid="{F7038E58-6745-4607-87F0-FE62CE1DF4AB}" name="Column1576" dataDxfId="14947"/>
    <tableColumn id="1593" xr3:uid="{A210F08B-12BF-40CD-A038-0CE9B29B207E}" name="Column1577" dataDxfId="14946"/>
    <tableColumn id="1594" xr3:uid="{D2367047-00AA-4061-94E3-0BC64C31BDBC}" name="Column1578" dataDxfId="14945"/>
    <tableColumn id="1595" xr3:uid="{707BDED1-BB7E-4318-BBB4-57C48EA99752}" name="Column1579" dataDxfId="14944"/>
    <tableColumn id="1596" xr3:uid="{74B1B705-6260-4229-95F4-9905A3D0F0CA}" name="Column1580" dataDxfId="14943"/>
    <tableColumn id="1597" xr3:uid="{0F114F0E-D4ED-4D21-89D6-AC32EBF173FB}" name="Column1581" dataDxfId="14942"/>
    <tableColumn id="1598" xr3:uid="{68960FDF-E928-427F-B22E-4DE11F714A42}" name="Column1582" dataDxfId="14941"/>
    <tableColumn id="1599" xr3:uid="{26E680BF-BAA2-4119-91CA-966781AF842B}" name="Column1583" dataDxfId="14940"/>
    <tableColumn id="1600" xr3:uid="{CAF04CDB-0F69-4D44-8A46-E2C2154C4ECF}" name="Column1584" dataDxfId="14939"/>
    <tableColumn id="1601" xr3:uid="{A19EFB67-91A6-40CF-A38A-DED4EB7AE284}" name="Column1585" dataDxfId="14938"/>
    <tableColumn id="1602" xr3:uid="{5539AF35-037F-4012-AEBE-E656B3D2F5DA}" name="Column1586" dataDxfId="14937"/>
    <tableColumn id="1603" xr3:uid="{A1D7183B-B572-4F9A-88E1-614C953171CF}" name="Column1587" dataDxfId="14936"/>
    <tableColumn id="1604" xr3:uid="{954BAB41-E664-4F55-B0E0-071DAF37F9FC}" name="Column1588" dataDxfId="14935"/>
    <tableColumn id="1605" xr3:uid="{A3DD1809-5AC3-406E-86DE-7BE8AB4BF75A}" name="Column1589" dataDxfId="14934"/>
    <tableColumn id="1606" xr3:uid="{A163A8FA-2268-4B28-B2D1-85ABF3E8E980}" name="Column1590" dataDxfId="14933"/>
    <tableColumn id="1607" xr3:uid="{A6473FE6-313B-482F-88C5-FF31FF0DFD78}" name="Column1591" dataDxfId="14932"/>
    <tableColumn id="1608" xr3:uid="{EDD9B9F9-203A-4378-89F9-A0261D2E5ED0}" name="Column1592" dataDxfId="14931"/>
    <tableColumn id="1609" xr3:uid="{4A6E9DE8-B589-4E34-A45B-366400260CDC}" name="Column1593" dataDxfId="14930"/>
    <tableColumn id="1610" xr3:uid="{1BB0CECB-9F74-4E31-8D9E-B035FB3B4B5F}" name="Column1594" dataDxfId="14929"/>
    <tableColumn id="1611" xr3:uid="{7A227214-867A-4A76-89CD-0D38619C2750}" name="Column1595" dataDxfId="14928"/>
    <tableColumn id="1612" xr3:uid="{464C77BC-5540-4F1C-960A-87321E6E10EE}" name="Column1596" dataDxfId="14927"/>
    <tableColumn id="1613" xr3:uid="{19AA4487-5470-4C23-BEAE-F05F110ADBAD}" name="Column1597" dataDxfId="14926"/>
    <tableColumn id="1614" xr3:uid="{2D07D8CB-3AB9-4532-B43D-AA34D596CB6E}" name="Column1598" dataDxfId="14925"/>
    <tableColumn id="1615" xr3:uid="{26A76E4B-90A6-474D-8158-6776D5E472DA}" name="Column1599" dataDxfId="14924"/>
    <tableColumn id="1616" xr3:uid="{55F13137-CAB7-48DF-85B5-526E8DFC168C}" name="Column1600" dataDxfId="14923"/>
    <tableColumn id="1617" xr3:uid="{930A083B-8A2B-454E-97F6-066CC9568066}" name="Column1601" dataDxfId="14922"/>
    <tableColumn id="1618" xr3:uid="{DA84A51D-92A3-4C5A-8C95-67250B33C2A7}" name="Column1602" dataDxfId="14921"/>
    <tableColumn id="1619" xr3:uid="{898A6B54-E05F-4892-A301-16BC9E008D0D}" name="Column1603" dataDxfId="14920"/>
    <tableColumn id="1620" xr3:uid="{B9495EB4-E451-454B-9839-417B3A70568C}" name="Column1604" dataDxfId="14919"/>
    <tableColumn id="1621" xr3:uid="{FCA8ED78-FF4C-4F8D-963B-195F3FD4A01C}" name="Column1605" dataDxfId="14918"/>
    <tableColumn id="1622" xr3:uid="{136E0AA0-FEDB-4826-BB3C-C3DAB21CA9F6}" name="Column1606" dataDxfId="14917"/>
    <tableColumn id="1623" xr3:uid="{08D09B46-04D9-48DC-AD3A-7BA032B9ECA3}" name="Column1607" dataDxfId="14916"/>
    <tableColumn id="1624" xr3:uid="{57E40C23-7BA4-4736-A579-00C1847F0817}" name="Column1608" dataDxfId="14915"/>
    <tableColumn id="1625" xr3:uid="{E92C4E6C-A89D-4E1D-8396-BC6A4D05550D}" name="Column1609" dataDxfId="14914"/>
    <tableColumn id="1626" xr3:uid="{500065D8-82EF-407B-A04D-CB0F4D03596F}" name="Column1610" dataDxfId="14913"/>
    <tableColumn id="1627" xr3:uid="{15B8ECE8-284C-4034-AD68-F3D8D80F941C}" name="Column1611" dataDxfId="14912"/>
    <tableColumn id="1628" xr3:uid="{2E4128FF-5626-4C66-B902-274FA784FAF0}" name="Column1612" dataDxfId="14911"/>
    <tableColumn id="1629" xr3:uid="{0E212625-EFF2-4B07-A4AF-69A2E21EC968}" name="Column1613" dataDxfId="14910"/>
    <tableColumn id="1630" xr3:uid="{F47855DD-6F3E-4D68-BB34-D20F258727EF}" name="Column1614" dataDxfId="14909"/>
    <tableColumn id="1631" xr3:uid="{08DD43FE-2E94-477C-9D2B-33EB40807CCB}" name="Column1615" dataDxfId="14908"/>
    <tableColumn id="1632" xr3:uid="{F8C8CA67-2357-46D3-BDCB-587D5FD39A96}" name="Column1616" dataDxfId="14907"/>
    <tableColumn id="1633" xr3:uid="{9AE32C94-80BC-4C0A-972F-6B9155436E50}" name="Column1617" dataDxfId="14906"/>
    <tableColumn id="1634" xr3:uid="{BF38E1D9-3C94-4685-A11A-894E21E54881}" name="Column1618" dataDxfId="14905"/>
    <tableColumn id="1635" xr3:uid="{B03AFB9E-D9CC-4677-ABDC-70C8779A480D}" name="Column1619" dataDxfId="14904"/>
    <tableColumn id="1636" xr3:uid="{3E67549E-976B-4C6C-9696-68C9E2DF25C8}" name="Column1620" dataDxfId="14903"/>
    <tableColumn id="1637" xr3:uid="{EF5928F1-467A-4F24-9AE3-CF449375C244}" name="Column1621" dataDxfId="14902"/>
    <tableColumn id="1638" xr3:uid="{E42A2CCF-A6FA-4115-A3B1-12EE64835558}" name="Column1622" dataDxfId="14901"/>
    <tableColumn id="1639" xr3:uid="{F7247E3C-313A-48C7-8E71-21AD3E616344}" name="Column1623" dataDxfId="14900"/>
    <tableColumn id="1640" xr3:uid="{CE9E0CF2-0751-4AEA-931E-882D80C57A8F}" name="Column1624" dataDxfId="14899"/>
    <tableColumn id="1641" xr3:uid="{0711EDFC-1429-4A6F-B6B9-50B14088E2BA}" name="Column1625" dataDxfId="14898"/>
    <tableColumn id="1642" xr3:uid="{19E5793D-B253-4C04-B864-CE8A807CB270}" name="Column1626" dataDxfId="14897"/>
    <tableColumn id="1643" xr3:uid="{D344DF8A-97C2-47B7-91B5-BE87058566CC}" name="Column1627" dataDxfId="14896"/>
    <tableColumn id="1644" xr3:uid="{6C790B49-483B-4263-903D-802A52987188}" name="Column1628" dataDxfId="14895"/>
    <tableColumn id="1645" xr3:uid="{5B56EEF9-0E1C-4E06-80B7-511969CA25C4}" name="Column1629" dataDxfId="14894"/>
    <tableColumn id="1646" xr3:uid="{22160754-C1D3-4872-ACB3-6C3F8C79A01F}" name="Column1630" dataDxfId="14893"/>
    <tableColumn id="1647" xr3:uid="{5C82526A-F5BB-446C-A83C-DE221B775374}" name="Column1631" dataDxfId="14892"/>
    <tableColumn id="1648" xr3:uid="{E1C0CDFA-E46C-43FB-9E15-BB8449FF1B79}" name="Column1632" dataDxfId="14891"/>
    <tableColumn id="1649" xr3:uid="{DCB136DC-7247-41E3-B923-09095C2050FD}" name="Column1633" dataDxfId="14890"/>
    <tableColumn id="1650" xr3:uid="{A280FD25-45C6-4B05-BAF9-61AEFF09A3BF}" name="Column1634" dataDxfId="14889"/>
    <tableColumn id="1651" xr3:uid="{2A608281-42E6-46B8-855D-EB0B9DF022D0}" name="Column1635" dataDxfId="14888"/>
    <tableColumn id="1652" xr3:uid="{FA7BB26B-E098-4C4D-8E5D-9C9A79CBE642}" name="Column1636" dataDxfId="14887"/>
    <tableColumn id="1653" xr3:uid="{54141828-59C1-4236-A91C-2EF32F3DBAB0}" name="Column1637" dataDxfId="14886"/>
    <tableColumn id="1654" xr3:uid="{32A564C9-AE0E-43C2-A591-B94A2FCF9582}" name="Column1638" dataDxfId="14885"/>
    <tableColumn id="1655" xr3:uid="{C8DD8B41-9620-4AA1-93EB-37C0022FD289}" name="Column1639" dataDxfId="14884"/>
    <tableColumn id="1656" xr3:uid="{AE8FDD1C-A2FC-4E25-8CE7-5EB4BD737562}" name="Column1640" dataDxfId="14883"/>
    <tableColumn id="1657" xr3:uid="{A5D54072-5748-4AE6-80F8-687F44932549}" name="Column1641" dataDxfId="14882"/>
    <tableColumn id="1658" xr3:uid="{CD763DFF-7877-461A-8CEC-0BD434F06B8A}" name="Column1642" dataDxfId="14881"/>
    <tableColumn id="1659" xr3:uid="{345A49E7-874C-4A67-801F-F4BB9B29957D}" name="Column1643" dataDxfId="14880"/>
    <tableColumn id="1660" xr3:uid="{A98326A4-B2F4-4C41-9C09-1257A4A83CF0}" name="Column1644" dataDxfId="14879"/>
    <tableColumn id="1661" xr3:uid="{FBC9B508-62A3-4CED-9CC5-BF8C10E05010}" name="Column1645" dataDxfId="14878"/>
    <tableColumn id="1662" xr3:uid="{8B3AF7E8-ED91-4161-A3AD-667BA0DC0809}" name="Column1646" dataDxfId="14877"/>
    <tableColumn id="1663" xr3:uid="{B4165211-643F-4D35-AFED-23B54D41F8D1}" name="Column1647" dataDxfId="14876"/>
    <tableColumn id="1664" xr3:uid="{8BD54C06-90BA-48B6-BD08-DA0506D6BA5B}" name="Column1648" dataDxfId="14875"/>
    <tableColumn id="1665" xr3:uid="{BE4AF5E8-8AE0-47FF-BE8C-E03D0EE75FD2}" name="Column1649" dataDxfId="14874"/>
    <tableColumn id="1666" xr3:uid="{D99A890F-5247-4E71-9699-6FF9AF07B1B6}" name="Column1650" dataDxfId="14873"/>
    <tableColumn id="1667" xr3:uid="{8ABC2101-99A0-42E3-B23A-96E01F02B3B5}" name="Column1651" dataDxfId="14872"/>
    <tableColumn id="1668" xr3:uid="{46F0161C-1CCD-44F3-8C4B-FD81BCF0293F}" name="Column1652" dataDxfId="14871"/>
    <tableColumn id="1669" xr3:uid="{8566C478-3786-4A69-8589-FAFD60C52A33}" name="Column1653" dataDxfId="14870"/>
    <tableColumn id="1670" xr3:uid="{A5A9D704-AF3C-4A3A-B866-85C61D9E96F4}" name="Column1654" dataDxfId="14869"/>
    <tableColumn id="1671" xr3:uid="{F3C02BEF-92A1-4FAD-9C3D-DA2FA2DCA706}" name="Column1655" dataDxfId="14868"/>
    <tableColumn id="1672" xr3:uid="{7E6612F2-792A-4373-98C2-1B182BBE0A1E}" name="Column1656" dataDxfId="14867"/>
    <tableColumn id="1673" xr3:uid="{4430E5E0-724C-47A2-BB84-10D99A99C3E7}" name="Column1657" dataDxfId="14866"/>
    <tableColumn id="1674" xr3:uid="{6D5AE2C4-443E-4B1A-82DE-F3429D234753}" name="Column1658" dataDxfId="14865"/>
    <tableColumn id="1675" xr3:uid="{7AF2D8F7-B998-4BC1-BD02-A1EB35032534}" name="Column1659" dataDxfId="14864"/>
    <tableColumn id="1676" xr3:uid="{29E3AF40-5555-4B91-91A2-3ED7C7CDE7D6}" name="Column1660" dataDxfId="14863"/>
    <tableColumn id="1677" xr3:uid="{7386EE04-0D9E-483D-8230-0347ECAF70BE}" name="Column1661" dataDxfId="14862"/>
    <tableColumn id="1678" xr3:uid="{2B39400F-CD4A-44A3-9A6F-8049165EB67A}" name="Column1662" dataDxfId="14861"/>
    <tableColumn id="1679" xr3:uid="{D4906C71-B681-42CB-9FDC-A341C3EC82D8}" name="Column1663" dataDxfId="14860"/>
    <tableColumn id="1680" xr3:uid="{7319A88E-706B-496A-8AB9-7EB2226496CE}" name="Column1664" dataDxfId="14859"/>
    <tableColumn id="1681" xr3:uid="{70908348-0E6A-439B-A3CF-B9C7CE57E107}" name="Column1665" dataDxfId="14858"/>
    <tableColumn id="1682" xr3:uid="{AAA7BFE5-E558-46E1-ACE3-27A00F15819A}" name="Column1666" dataDxfId="14857"/>
    <tableColumn id="1683" xr3:uid="{F2169648-3DD7-43E4-9344-79A545ACD513}" name="Column1667" dataDxfId="14856"/>
    <tableColumn id="1684" xr3:uid="{7E08F1B0-9183-43AF-84FC-BD5FC68DF4A4}" name="Column1668" dataDxfId="14855"/>
    <tableColumn id="1685" xr3:uid="{C0AD836D-B93B-4EC4-9A56-D88008AB3A19}" name="Column1669" dataDxfId="14854"/>
    <tableColumn id="1686" xr3:uid="{4CFFCFCF-FE28-40D5-B592-D84C5A750C88}" name="Column1670" dataDxfId="14853"/>
    <tableColumn id="1687" xr3:uid="{C1D3A861-E02E-491D-9C68-4F68EB67EAF3}" name="Column1671" dataDxfId="14852"/>
    <tableColumn id="1688" xr3:uid="{2051E8D9-A10D-4BD7-BC78-F8931C3D264F}" name="Column1672" dataDxfId="14851"/>
    <tableColumn id="1689" xr3:uid="{ACC2DE3C-5959-403B-A67C-C3092B9985DE}" name="Column1673" dataDxfId="14850"/>
    <tableColumn id="1690" xr3:uid="{9E3D9A73-B750-4464-AF18-A5BEDAD7DD0E}" name="Column1674" dataDxfId="14849"/>
    <tableColumn id="1691" xr3:uid="{6B0CB701-8242-4652-B45F-06443A6B87C4}" name="Column1675" dataDxfId="14848"/>
    <tableColumn id="1692" xr3:uid="{FDA2D608-1F84-48D6-9B58-514161E4815A}" name="Column1676" dataDxfId="14847"/>
    <tableColumn id="1693" xr3:uid="{7B992C1D-FEB7-4E86-9CFD-9B5FB55AEC08}" name="Column1677" dataDxfId="14846"/>
    <tableColumn id="1694" xr3:uid="{4AD70B99-1095-479A-A2A1-5FEE89E77E37}" name="Column1678" dataDxfId="14845"/>
    <tableColumn id="1695" xr3:uid="{2B89DB5D-494B-48DF-833C-A2841D268C66}" name="Column1679" dataDxfId="14844"/>
    <tableColumn id="1696" xr3:uid="{47E71D71-5147-4934-824C-A3A24DD487D8}" name="Column1680" dataDxfId="14843"/>
    <tableColumn id="1697" xr3:uid="{9D1AEC07-EC12-4A42-AC95-91B20D573414}" name="Column1681" dataDxfId="14842"/>
    <tableColumn id="1698" xr3:uid="{DB75694A-2E5B-4FD2-BE83-6B5552AB5D40}" name="Column1682" dataDxfId="14841"/>
    <tableColumn id="1699" xr3:uid="{56953BB9-E1EF-4CBD-98DF-D2C87DA8A108}" name="Column1683" dataDxfId="14840"/>
    <tableColumn id="1700" xr3:uid="{068A50D8-2F19-4978-87E2-19A659D598CC}" name="Column1684" dataDxfId="14839"/>
    <tableColumn id="1701" xr3:uid="{2DCE5BFA-A77B-4450-ABA5-7D22494D060C}" name="Column1685" dataDxfId="14838"/>
    <tableColumn id="1702" xr3:uid="{9D3A0022-7670-45F4-BAB6-613772E7505A}" name="Column1686" dataDxfId="14837"/>
    <tableColumn id="1703" xr3:uid="{8E334DAC-75C7-46FC-ADAD-4DD4963277CB}" name="Column1687" dataDxfId="14836"/>
    <tableColumn id="1704" xr3:uid="{695C01A2-4ED0-4551-9D34-BA25FC50B087}" name="Column1688" dataDxfId="14835"/>
    <tableColumn id="1705" xr3:uid="{617AF6A5-B278-43BB-B674-CD3091DF48D1}" name="Column1689" dataDxfId="14834"/>
    <tableColumn id="1706" xr3:uid="{54A677D0-38E2-4041-81BA-B407B23E32DE}" name="Column1690" dataDxfId="14833"/>
    <tableColumn id="1707" xr3:uid="{8B8AA4C9-7ED7-4190-83B5-83690D94A531}" name="Column1691" dataDxfId="14832"/>
    <tableColumn id="1708" xr3:uid="{D93BC752-BE33-4537-B90C-E8E2A7DE8D91}" name="Column1692" dataDxfId="14831"/>
    <tableColumn id="1709" xr3:uid="{D7B7D45A-00A2-4417-A805-9FCDD498E073}" name="Column1693" dataDxfId="14830"/>
    <tableColumn id="1710" xr3:uid="{3A122AD8-B1FB-4022-83D5-3F9EB50D713F}" name="Column1694" dataDxfId="14829"/>
    <tableColumn id="1711" xr3:uid="{5E7A8904-8A05-43C0-A7A3-1AC776E41B6B}" name="Column1695" dataDxfId="14828"/>
    <tableColumn id="1712" xr3:uid="{4444CA0E-099A-4184-8BDA-D05CD3211AE1}" name="Column1696" dataDxfId="14827"/>
    <tableColumn id="1713" xr3:uid="{840877CA-9742-4351-A2B8-A0C8E263BE98}" name="Column1697" dataDxfId="14826"/>
    <tableColumn id="1714" xr3:uid="{A6D515C8-75AA-4786-B784-0B8B89FAAB00}" name="Column1698" dataDxfId="14825"/>
    <tableColumn id="1715" xr3:uid="{30F4DB97-C091-4EDF-B347-4C49E8211B5A}" name="Column1699" dataDxfId="14824"/>
    <tableColumn id="1716" xr3:uid="{73AA2233-C2C6-4143-BCA9-EA8E4185E863}" name="Column1700" dataDxfId="14823"/>
    <tableColumn id="1717" xr3:uid="{6602880B-7CBE-47B4-9B3C-6A9B3F0BC208}" name="Column1701" dataDxfId="14822"/>
    <tableColumn id="1718" xr3:uid="{922EB6F0-1DF4-406E-8CA9-53F941A9191C}" name="Column1702" dataDxfId="14821"/>
    <tableColumn id="1719" xr3:uid="{2E23D508-85FC-4123-82D7-0113FDD5BADC}" name="Column1703" dataDxfId="14820"/>
    <tableColumn id="1720" xr3:uid="{E3418A88-0099-46BC-9A5D-DEEC73B80768}" name="Column1704" dataDxfId="14819"/>
    <tableColumn id="1721" xr3:uid="{45029FBE-91D2-4564-A662-EEACC2795062}" name="Column1705" dataDxfId="14818"/>
    <tableColumn id="1722" xr3:uid="{20CAB713-48D0-421D-98A3-58EE29B21989}" name="Column1706" dataDxfId="14817"/>
    <tableColumn id="1723" xr3:uid="{1523E8E1-E5B0-4DA2-9B2D-EA65E4E23114}" name="Column1707" dataDxfId="14816"/>
    <tableColumn id="1724" xr3:uid="{2DF5E428-A439-4408-AF43-05AF4B83FD7F}" name="Column1708" dataDxfId="14815"/>
    <tableColumn id="1725" xr3:uid="{25D5A6D5-02D4-4F6D-B0FC-258D305E9607}" name="Column1709" dataDxfId="14814"/>
    <tableColumn id="1726" xr3:uid="{8CD53A34-20BF-4D28-99BC-903B0A8BB326}" name="Column1710" dataDxfId="14813"/>
    <tableColumn id="1727" xr3:uid="{6FD8FBD6-196D-4BCD-9E85-9F74677021FD}" name="Column1711" dataDxfId="14812"/>
    <tableColumn id="1728" xr3:uid="{2D643AC7-BF51-4925-9481-68763588F805}" name="Column1712" dataDxfId="14811"/>
    <tableColumn id="1729" xr3:uid="{70C49F72-33C0-4310-BFCA-50F4606E4653}" name="Column1713" dataDxfId="14810"/>
    <tableColumn id="1730" xr3:uid="{75ACF55E-1C34-43B0-A4BD-D4694D49D680}" name="Column1714" dataDxfId="14809"/>
    <tableColumn id="1731" xr3:uid="{A6960E15-54FE-4862-AD88-AB5E99D9D62D}" name="Column1715" dataDxfId="14808"/>
    <tableColumn id="1732" xr3:uid="{D2E344A2-F722-4C4F-8395-6C0B6BDDADA1}" name="Column1716" dataDxfId="14807"/>
    <tableColumn id="1733" xr3:uid="{BD162F06-BCE3-433E-978C-71E2AD2153C6}" name="Column1717" dataDxfId="14806"/>
    <tableColumn id="1734" xr3:uid="{821B2421-4F76-4768-92DE-B4A60D475F7A}" name="Column1718" dataDxfId="14805"/>
    <tableColumn id="1735" xr3:uid="{3D92A28C-8575-41ED-9CCC-A524F67BD4C9}" name="Column1719" dataDxfId="14804"/>
    <tableColumn id="1736" xr3:uid="{DE6EB99D-1990-4AA8-992F-5B3C5D33DA9E}" name="Column1720" dataDxfId="14803"/>
    <tableColumn id="1737" xr3:uid="{15221F66-0C18-40DC-8608-14212690E5E1}" name="Column1721" dataDxfId="14802"/>
    <tableColumn id="1738" xr3:uid="{39B955B1-8E57-48FA-B561-7D53EC6DE264}" name="Column1722" dataDxfId="14801"/>
    <tableColumn id="1739" xr3:uid="{A28D92CA-1547-460C-B021-5C833D070B2B}" name="Column1723" dataDxfId="14800"/>
    <tableColumn id="1740" xr3:uid="{BEEC83CF-7C80-451E-BF79-97A29AF2A5E7}" name="Column1724" dataDxfId="14799"/>
    <tableColumn id="1741" xr3:uid="{780D413E-0E59-471B-90BC-07BA3625B09B}" name="Column1725" dataDxfId="14798"/>
    <tableColumn id="1742" xr3:uid="{91E35608-A4F1-4561-B32D-5114B5AD0A0B}" name="Column1726" dataDxfId="14797"/>
    <tableColumn id="1743" xr3:uid="{6ED80A2D-105F-415C-A3B7-BCDD23031DA1}" name="Column1727" dataDxfId="14796"/>
    <tableColumn id="1744" xr3:uid="{27E8F692-6168-4940-965B-43A7B4530E7B}" name="Column1728" dataDxfId="14795"/>
    <tableColumn id="1745" xr3:uid="{F22D012B-9EE4-4061-BA5E-E769E5DD4E6E}" name="Column1729" dataDxfId="14794"/>
    <tableColumn id="1746" xr3:uid="{F62A01AD-2637-4064-9FDF-A9E82E0E8B5D}" name="Column1730" dataDxfId="14793"/>
    <tableColumn id="1747" xr3:uid="{6BE201E2-054D-43CC-82B6-6DDA224B4409}" name="Column1731" dataDxfId="14792"/>
    <tableColumn id="1748" xr3:uid="{F312F168-1F3E-4896-8723-C75CDA717C8D}" name="Column1732" dataDxfId="14791"/>
    <tableColumn id="1749" xr3:uid="{84ACE9E2-08D6-48D9-BD03-7EED2757D6ED}" name="Column1733" dataDxfId="14790"/>
    <tableColumn id="1750" xr3:uid="{06F051C2-0A77-4860-9996-CDE7161CCDB4}" name="Column1734" dataDxfId="14789"/>
    <tableColumn id="1751" xr3:uid="{9D689256-3082-494A-87E7-F300CD7A62F5}" name="Column1735" dataDxfId="14788"/>
    <tableColumn id="1752" xr3:uid="{85A68E3C-7A59-4778-8F9A-5F59988E7526}" name="Column1736" dataDxfId="14787"/>
    <tableColumn id="1753" xr3:uid="{B340B018-F7F0-455E-8831-0F4E628E9874}" name="Column1737" dataDxfId="14786"/>
    <tableColumn id="1754" xr3:uid="{C979BB6D-6BA1-4C3F-BCCA-2E09FA207C45}" name="Column1738" dataDxfId="14785"/>
    <tableColumn id="1755" xr3:uid="{41F7BC3B-5DBE-425A-AED4-BBE819851F8D}" name="Column1739" dataDxfId="14784"/>
    <tableColumn id="1756" xr3:uid="{A2893A5D-BD5E-43E2-9BB6-ED3C2A1013D6}" name="Column1740" dataDxfId="14783"/>
    <tableColumn id="1757" xr3:uid="{1101E4BA-BC5C-41DD-B850-83C31FDCAC61}" name="Column1741" dataDxfId="14782"/>
    <tableColumn id="1758" xr3:uid="{40083534-2627-46AC-9567-F1AE25444269}" name="Column1742" dataDxfId="14781"/>
    <tableColumn id="1759" xr3:uid="{C0AAB905-D433-43A7-8388-2F1DD3B300A8}" name="Column1743" dataDxfId="14780"/>
    <tableColumn id="1760" xr3:uid="{079D2B5E-2DF9-4BCF-A0AE-6EA3F221E1B7}" name="Column1744" dataDxfId="14779"/>
    <tableColumn id="1761" xr3:uid="{9E66D30A-6032-41A4-8D15-85DBA978E062}" name="Column1745" dataDxfId="14778"/>
    <tableColumn id="1762" xr3:uid="{ACF5E23F-83E9-4139-8BB6-2E68CE187AC2}" name="Column1746" dataDxfId="14777"/>
    <tableColumn id="1763" xr3:uid="{522808B1-4625-4025-BB83-046FBA9951D4}" name="Column1747" dataDxfId="14776"/>
    <tableColumn id="1764" xr3:uid="{4888AE22-1CBF-47F1-8AF0-C08C346C46F1}" name="Column1748" dataDxfId="14775"/>
    <tableColumn id="1765" xr3:uid="{DB63267E-D805-4EA0-949D-A91E8BEC10B5}" name="Column1749" dataDxfId="14774"/>
    <tableColumn id="1766" xr3:uid="{B76956AE-D6AA-450C-BA7E-FE37B7CBF3EB}" name="Column1750" dataDxfId="14773"/>
    <tableColumn id="1767" xr3:uid="{56D64CB7-F90C-498A-AEAA-8ECB8228381A}" name="Column1751" dataDxfId="14772"/>
    <tableColumn id="1768" xr3:uid="{C5C409CF-FC22-41B0-B2D1-68D385AB8654}" name="Column1752" dataDxfId="14771"/>
    <tableColumn id="1769" xr3:uid="{E7815C93-17E6-4F2F-A2AC-9D175618417C}" name="Column1753" dataDxfId="14770"/>
    <tableColumn id="1770" xr3:uid="{2F766790-065F-4BA8-94CA-6887210ACD64}" name="Column1754" dataDxfId="14769"/>
    <tableColumn id="1771" xr3:uid="{68566F26-A250-49B6-BCC6-4756CB393172}" name="Column1755" dataDxfId="14768"/>
    <tableColumn id="1772" xr3:uid="{04276007-C409-40FC-AB22-BDD95BA6F147}" name="Column1756" dataDxfId="14767"/>
    <tableColumn id="1773" xr3:uid="{DC62888B-B7FC-4909-96B6-67CDB82DEC08}" name="Column1757" dataDxfId="14766"/>
    <tableColumn id="1774" xr3:uid="{439FC5D3-C5AE-4B2C-8ED8-71DBF955B633}" name="Column1758" dataDxfId="14765"/>
    <tableColumn id="1775" xr3:uid="{E5614055-7590-460A-9885-B8FEAC311EA4}" name="Column1759" dataDxfId="14764"/>
    <tableColumn id="1776" xr3:uid="{6F20B395-A0CE-477D-8AE9-57407F1745A5}" name="Column1760" dataDxfId="14763"/>
    <tableColumn id="1777" xr3:uid="{AC2569A8-2A99-4118-9151-033E2A818C56}" name="Column1761" dataDxfId="14762"/>
    <tableColumn id="1778" xr3:uid="{AEB28C17-74BE-4BF7-B3A7-4673F6109B31}" name="Column1762" dataDxfId="14761"/>
    <tableColumn id="1779" xr3:uid="{BC269484-5E52-4BE2-88A1-B2506E26F1EF}" name="Column1763" dataDxfId="14760"/>
    <tableColumn id="1780" xr3:uid="{37737ECD-34D3-4525-B338-7D87BC42D80E}" name="Column1764" dataDxfId="14759"/>
    <tableColumn id="1781" xr3:uid="{9C316DA5-5414-4B37-818B-A4A027E6BCF6}" name="Column1765" dataDxfId="14758"/>
    <tableColumn id="1782" xr3:uid="{60555954-831B-415F-909B-6BE03739FC86}" name="Column1766" dataDxfId="14757"/>
    <tableColumn id="1783" xr3:uid="{7FB04D91-681C-44A0-83F0-41AA9D1C5443}" name="Column1767" dataDxfId="14756"/>
    <tableColumn id="1784" xr3:uid="{26B30BBB-7784-4DED-A9E6-DFBBE9C9A733}" name="Column1768" dataDxfId="14755"/>
    <tableColumn id="1785" xr3:uid="{DE93A594-5BCF-40F5-B350-B7AE3CFFAD2D}" name="Column1769" dataDxfId="14754"/>
    <tableColumn id="1786" xr3:uid="{620BE958-8A1C-4BA8-A045-0AB07BF552D2}" name="Column1770" dataDxfId="14753"/>
    <tableColumn id="1787" xr3:uid="{78A20A9C-23C9-4885-98BB-5FFE258F231A}" name="Column1771" dataDxfId="14752"/>
    <tableColumn id="1788" xr3:uid="{A90665E5-7271-4005-A745-38E4B52B3F37}" name="Column1772" dataDxfId="14751"/>
    <tableColumn id="1789" xr3:uid="{58A55B7F-E9D7-4358-A856-84DEEFF02F5A}" name="Column1773" dataDxfId="14750"/>
    <tableColumn id="1790" xr3:uid="{97A07BF8-F1FC-45C5-B091-9A2A2A543A24}" name="Column1774" dataDxfId="14749"/>
    <tableColumn id="1791" xr3:uid="{F8DA93C8-1273-4A81-9C77-85BF4DA2D15F}" name="Column1775" dataDxfId="14748"/>
    <tableColumn id="1792" xr3:uid="{C12FB8EC-2862-4424-AE96-5EB43F882102}" name="Column1776" dataDxfId="14747"/>
    <tableColumn id="1793" xr3:uid="{ED4C835F-CE02-436A-9B0A-F9B656CBFDF4}" name="Column1777" dataDxfId="14746"/>
    <tableColumn id="1794" xr3:uid="{D2AEE62A-9ECB-4ADB-A5A4-22666BB75D52}" name="Column1778" dataDxfId="14745"/>
    <tableColumn id="1795" xr3:uid="{3391C4C3-A436-42CD-8E01-DDBA952D28B4}" name="Column1779" dataDxfId="14744"/>
    <tableColumn id="1796" xr3:uid="{086F4750-20EB-4182-A28C-6BB917A7DB5C}" name="Column1780" dataDxfId="14743"/>
    <tableColumn id="1797" xr3:uid="{527586F1-C01C-41BE-B440-3FF589CA74F8}" name="Column1781" dataDxfId="14742"/>
    <tableColumn id="1798" xr3:uid="{17A27B15-9037-4800-963A-738E9F75A174}" name="Column1782" dataDxfId="14741"/>
    <tableColumn id="1799" xr3:uid="{5FE24084-CB93-4BA5-9CDE-2C03EC910929}" name="Column1783" dataDxfId="14740"/>
    <tableColumn id="1800" xr3:uid="{B7EDB1F1-1ACF-4F61-ABA6-43B278DEC602}" name="Column1784" dataDxfId="14739"/>
    <tableColumn id="1801" xr3:uid="{132C5C8A-F722-461B-A2D7-58DA86D81AF0}" name="Column1785" dataDxfId="14738"/>
    <tableColumn id="1802" xr3:uid="{FEA081AB-EDF3-4AC9-B3B0-D8F753641CEA}" name="Column1786" dataDxfId="14737"/>
    <tableColumn id="1803" xr3:uid="{35E1537F-DDE0-4027-BB1E-6112ACFBA8D4}" name="Column1787" dataDxfId="14736"/>
    <tableColumn id="1804" xr3:uid="{8BCC85BC-EBB5-4AE9-824B-DFB506E941C5}" name="Column1788" dataDxfId="14735"/>
    <tableColumn id="1805" xr3:uid="{519C9EE2-3DBB-408C-BACC-321FBD379CE3}" name="Column1789" dataDxfId="14734"/>
    <tableColumn id="1806" xr3:uid="{478D0116-666C-4389-BADC-AE394042337E}" name="Column1790" dataDxfId="14733"/>
    <tableColumn id="1807" xr3:uid="{3FF6DCDA-24BF-40A3-B40D-2E6A6547769D}" name="Column1791" dataDxfId="14732"/>
    <tableColumn id="1808" xr3:uid="{E790D478-FB46-49DA-872F-C8BAD8552C12}" name="Column1792" dataDxfId="14731"/>
    <tableColumn id="1809" xr3:uid="{3C1F6F31-097B-48FB-9960-509DEB5C3B1C}" name="Column1793" dataDxfId="14730"/>
    <tableColumn id="1810" xr3:uid="{7BD3E761-8276-4C3C-AF2B-EF292C7B13AD}" name="Column1794" dataDxfId="14729"/>
    <tableColumn id="1811" xr3:uid="{99DE019B-9E28-496B-AA27-6D5BF9AC3B6E}" name="Column1795" dataDxfId="14728"/>
    <tableColumn id="1812" xr3:uid="{BF281BC0-196D-408D-ABE0-9C70C224EF71}" name="Column1796" dataDxfId="14727"/>
    <tableColumn id="1813" xr3:uid="{B0B860DC-B0D0-49F7-A970-9B8121E98A8A}" name="Column1797" dataDxfId="14726"/>
    <tableColumn id="1814" xr3:uid="{429B35A9-9800-4C06-BBCF-4B9BB5F58C6C}" name="Column1798" dataDxfId="14725"/>
    <tableColumn id="1815" xr3:uid="{6FB153B1-E8EA-4C13-8111-B45C64C15681}" name="Column1799" dataDxfId="14724"/>
    <tableColumn id="1816" xr3:uid="{9CBE3FCB-C4CC-4E26-96FC-F8377A035D18}" name="Column1800" dataDxfId="14723"/>
    <tableColumn id="1817" xr3:uid="{A378E76D-3823-41BD-9EEF-19EDCA9D8802}" name="Column1801" dataDxfId="14722"/>
    <tableColumn id="1818" xr3:uid="{8CB48244-B039-4C24-A31B-68958338A027}" name="Column1802" dataDxfId="14721"/>
    <tableColumn id="1819" xr3:uid="{888E5B70-F7F2-4985-931A-E7F7702EB16C}" name="Column1803" dataDxfId="14720"/>
    <tableColumn id="1820" xr3:uid="{D65217FF-0F58-4CEA-A754-141116D5CFBD}" name="Column1804" dataDxfId="14719"/>
    <tableColumn id="1821" xr3:uid="{16389F7F-3BCB-4D0D-A80F-9873445E5E70}" name="Column1805" dataDxfId="14718"/>
    <tableColumn id="1822" xr3:uid="{29771FD4-7AAF-4A8A-B2A1-454E435E88AD}" name="Column1806" dataDxfId="14717"/>
    <tableColumn id="1823" xr3:uid="{FCC86676-0FFD-465A-894E-93A052054F7E}" name="Column1807" dataDxfId="14716"/>
    <tableColumn id="1824" xr3:uid="{29E12F22-18F2-4B9A-8B84-4ED1F1BC4B98}" name="Column1808" dataDxfId="14715"/>
    <tableColumn id="1825" xr3:uid="{EB79BF81-D2D4-47AE-99AD-7D6546829132}" name="Column1809" dataDxfId="14714"/>
    <tableColumn id="1826" xr3:uid="{F30795B8-38DF-4610-B273-DEDF0DA17C96}" name="Column1810" dataDxfId="14713"/>
    <tableColumn id="1827" xr3:uid="{0F436520-D271-450D-B377-3FC51E0AF12D}" name="Column1811" dataDxfId="14712"/>
    <tableColumn id="1828" xr3:uid="{F923638C-5F69-42FC-8F78-BD754708653C}" name="Column1812" dataDxfId="14711"/>
    <tableColumn id="1829" xr3:uid="{A7604CA6-D031-4CB2-A548-2C2B24108D1B}" name="Column1813" dataDxfId="14710"/>
    <tableColumn id="1830" xr3:uid="{F758FC17-1574-4250-8903-15DD5E64CB35}" name="Column1814" dataDxfId="14709"/>
    <tableColumn id="1831" xr3:uid="{A71A79A5-0E8C-420B-A0A8-602158F124D5}" name="Column1815" dataDxfId="14708"/>
    <tableColumn id="1832" xr3:uid="{4356518A-5C28-491F-B25E-E45C7A77CFC5}" name="Column1816" dataDxfId="14707"/>
    <tableColumn id="1833" xr3:uid="{67E50BE7-D696-406F-A9DD-768A611B6927}" name="Column1817" dataDxfId="14706"/>
    <tableColumn id="1834" xr3:uid="{23D908D0-43A6-4B16-9BF8-33D168DE813E}" name="Column1818" dataDxfId="14705"/>
    <tableColumn id="1835" xr3:uid="{C02960BB-4386-41B5-A000-E02CC06061B9}" name="Column1819" dataDxfId="14704"/>
    <tableColumn id="1836" xr3:uid="{04322364-CF02-4B04-B8D9-E4CC0688816B}" name="Column1820" dataDxfId="14703"/>
    <tableColumn id="1837" xr3:uid="{5D491C76-2A60-4360-84A3-BEF2582B848E}" name="Column1821" dataDxfId="14702"/>
    <tableColumn id="1838" xr3:uid="{5B8EB5A2-9143-4C51-8220-7095C3D6B143}" name="Column1822" dataDxfId="14701"/>
    <tableColumn id="1839" xr3:uid="{8ACB40E0-5B35-4799-8326-64B6779E5CD1}" name="Column1823" dataDxfId="14700"/>
    <tableColumn id="1840" xr3:uid="{B285E5F3-F843-4D6C-A97C-D018D9C9142E}" name="Column1824" dataDxfId="14699"/>
    <tableColumn id="1841" xr3:uid="{C9A937D7-BC47-4961-A045-281A4B06B28F}" name="Column1825" dataDxfId="14698"/>
    <tableColumn id="1842" xr3:uid="{4FD7C933-9F32-428C-9874-DB92A3EB1D76}" name="Column1826" dataDxfId="14697"/>
    <tableColumn id="1843" xr3:uid="{8C50035A-0E89-4B22-A4A9-AC1E09C992E4}" name="Column1827" dataDxfId="14696"/>
    <tableColumn id="1844" xr3:uid="{77536939-0021-4CF0-953F-7F9470408A65}" name="Column1828" dataDxfId="14695"/>
    <tableColumn id="1845" xr3:uid="{AAE71BDD-C3B8-425A-8851-F0D697FB1B68}" name="Column1829" dataDxfId="14694"/>
    <tableColumn id="1846" xr3:uid="{6E6B9000-9E89-4986-9244-60C26DB26EBD}" name="Column1830" dataDxfId="14693"/>
    <tableColumn id="1847" xr3:uid="{8E91578F-0001-402B-A055-CE557136AAA0}" name="Column1831" dataDxfId="14692"/>
    <tableColumn id="1848" xr3:uid="{AC7AAE6B-4792-45DC-B5D1-D1B950A8C51A}" name="Column1832" dataDxfId="14691"/>
    <tableColumn id="1849" xr3:uid="{1173A9CF-A8B1-423A-B126-6D837DA9AA6D}" name="Column1833" dataDxfId="14690"/>
    <tableColumn id="1850" xr3:uid="{4D21AF0D-9151-4D0A-944E-A59AA498C128}" name="Column1834" dataDxfId="14689"/>
    <tableColumn id="1851" xr3:uid="{0786814A-6CE5-452E-B628-C0B67F2620A7}" name="Column1835" dataDxfId="14688"/>
    <tableColumn id="1852" xr3:uid="{CA328F3A-8D59-4931-AC49-6533EBBCFE97}" name="Column1836" dataDxfId="14687"/>
    <tableColumn id="1853" xr3:uid="{1FCA91F1-A19F-4C9A-9018-BEC11D0B6AD6}" name="Column1837" dataDxfId="14686"/>
    <tableColumn id="1854" xr3:uid="{25871CA2-7DA8-4DC2-97EC-E77E679DBDF5}" name="Column1838" dataDxfId="14685"/>
    <tableColumn id="1855" xr3:uid="{CD712C6E-3597-4A28-A090-5E36E0CCC64F}" name="Column1839" dataDxfId="14684"/>
    <tableColumn id="1856" xr3:uid="{F3256C8F-1A1E-4EBC-A6C4-EADE4D743C76}" name="Column1840" dataDxfId="14683"/>
    <tableColumn id="1857" xr3:uid="{03E23587-4181-4237-AA19-8732602CDD27}" name="Column1841" dataDxfId="14682"/>
    <tableColumn id="1858" xr3:uid="{DE00D774-9EDE-428E-82CB-96562246E128}" name="Column1842" dataDxfId="14681"/>
    <tableColumn id="1859" xr3:uid="{3C4CD3A3-539E-42FA-9814-A5663EA1A9FB}" name="Column1843" dataDxfId="14680"/>
    <tableColumn id="1860" xr3:uid="{680C3491-7A41-4C2C-926C-845F6E20976D}" name="Column1844" dataDxfId="14679"/>
    <tableColumn id="1861" xr3:uid="{DEB8C1FC-4CC2-44D4-BC11-F4822AFAC384}" name="Column1845" dataDxfId="14678"/>
    <tableColumn id="1862" xr3:uid="{DC7E9A01-F017-490C-9A96-57366F8CF7D2}" name="Column1846" dataDxfId="14677"/>
    <tableColumn id="1863" xr3:uid="{113100B4-54BF-41B0-B1CB-0AC5FE14EB4F}" name="Column1847" dataDxfId="14676"/>
    <tableColumn id="1864" xr3:uid="{4FEBCC13-DAB0-41A9-B226-4D46AC3F8EDF}" name="Column1848" dataDxfId="14675"/>
    <tableColumn id="1865" xr3:uid="{10FE25C3-78F3-4F39-B780-0F65143E440F}" name="Column1849" dataDxfId="14674"/>
    <tableColumn id="1866" xr3:uid="{0FD67E1D-4AAA-4F54-ABEE-D8DC0A3328F6}" name="Column1850" dataDxfId="14673"/>
    <tableColumn id="1867" xr3:uid="{DE514B08-47EE-4AFC-9941-B0342308CCC3}" name="Column1851" dataDxfId="14672"/>
    <tableColumn id="1868" xr3:uid="{2C530C28-839F-4755-BC13-55F049F3E3AF}" name="Column1852" dataDxfId="14671"/>
    <tableColumn id="1869" xr3:uid="{4DC6D5B9-3D78-4ADE-ADAF-0398EAB5644D}" name="Column1853" dataDxfId="14670"/>
    <tableColumn id="1870" xr3:uid="{F6E1616C-CA9A-4776-8DAA-69BAFF23D69B}" name="Column1854" dataDxfId="14669"/>
    <tableColumn id="1871" xr3:uid="{2ABC4329-22BC-499F-934B-EB78B712CF5A}" name="Column1855" dataDxfId="14668"/>
    <tableColumn id="1872" xr3:uid="{F6A59D82-FF4C-44A7-83B9-8314193D831C}" name="Column1856" dataDxfId="14667"/>
    <tableColumn id="1873" xr3:uid="{0DFD023D-3C6C-430E-A125-CEFBCB6C8190}" name="Column1857" dataDxfId="14666"/>
    <tableColumn id="1874" xr3:uid="{25A5590E-8F3D-41B1-8923-59A47D67272B}" name="Column1858" dataDxfId="14665"/>
    <tableColumn id="1875" xr3:uid="{4EA82E08-E6CC-43C2-AC8C-D6A67BB11282}" name="Column1859" dataDxfId="14664"/>
    <tableColumn id="1876" xr3:uid="{240BA38E-3DD3-4930-9B73-22573AA391D3}" name="Column1860" dataDxfId="14663"/>
    <tableColumn id="1877" xr3:uid="{25527FCE-8FE8-411A-A68A-4EBE47F31164}" name="Column1861" dataDxfId="14662"/>
    <tableColumn id="1878" xr3:uid="{43E2FE2F-AAB8-429C-B6C5-40FEB49C59C3}" name="Column1862" dataDxfId="14661"/>
    <tableColumn id="1879" xr3:uid="{B9DD12F2-A8AF-4154-A6F9-7AC7D8E24091}" name="Column1863" dataDxfId="14660"/>
    <tableColumn id="1880" xr3:uid="{E35A3F60-7247-40FF-8DF6-3D5DB244B593}" name="Column1864" dataDxfId="14659"/>
    <tableColumn id="1881" xr3:uid="{254EBDE9-B623-4FFF-9E1E-2B4FEAD836C1}" name="Column1865" dataDxfId="14658"/>
    <tableColumn id="1882" xr3:uid="{D5D9E905-188D-48A2-BF7B-E0DEBB4584E1}" name="Column1866" dataDxfId="14657"/>
    <tableColumn id="1883" xr3:uid="{6CD496D3-9E89-4580-944A-7532ECFD7E64}" name="Column1867" dataDxfId="14656"/>
    <tableColumn id="1884" xr3:uid="{1B6600D8-F23A-4C4A-BBC0-B77054B19772}" name="Column1868" dataDxfId="14655"/>
    <tableColumn id="1885" xr3:uid="{EBEC2A6B-5C09-4BF1-8F1C-2FD526E00C36}" name="Column1869" dataDxfId="14654"/>
    <tableColumn id="1886" xr3:uid="{F8419FE9-7F62-45DA-A5D5-4BF598F825CE}" name="Column1870" dataDxfId="14653"/>
    <tableColumn id="1887" xr3:uid="{5DD712BB-AA2D-417B-98E6-73190D6D8397}" name="Column1871" dataDxfId="14652"/>
    <tableColumn id="1888" xr3:uid="{27F6E1EB-4599-4F15-9E73-6137F9053BB5}" name="Column1872" dataDxfId="14651"/>
    <tableColumn id="1889" xr3:uid="{1EA94F2F-14FC-4061-B292-52D56A59E2A5}" name="Column1873" dataDxfId="14650"/>
    <tableColumn id="1890" xr3:uid="{07B02D35-A0CB-4DA8-957C-261B964F40D6}" name="Column1874" dataDxfId="14649"/>
    <tableColumn id="1891" xr3:uid="{FDE6CA6B-746C-4D41-BDB9-D8DC0AEB330B}" name="Column1875" dataDxfId="14648"/>
    <tableColumn id="1892" xr3:uid="{8E69BBC1-8247-4F96-8B29-635710197DAD}" name="Column1876" dataDxfId="14647"/>
    <tableColumn id="1893" xr3:uid="{15894663-77E5-4A65-A211-8DE4919B0A0F}" name="Column1877" dataDxfId="14646"/>
    <tableColumn id="1894" xr3:uid="{D65BB084-DFA7-4E5B-8FCF-8558531F1E76}" name="Column1878" dataDxfId="14645"/>
    <tableColumn id="1895" xr3:uid="{6B42E71A-C92D-4606-8E15-B3FE862E3217}" name="Column1879" dataDxfId="14644"/>
    <tableColumn id="1896" xr3:uid="{80A5F4CC-B2A0-4655-B7A5-8676F9BE83F1}" name="Column1880" dataDxfId="14643"/>
    <tableColumn id="1897" xr3:uid="{0386C8E7-4439-449A-9D5B-0BC658860659}" name="Column1881" dataDxfId="14642"/>
    <tableColumn id="1898" xr3:uid="{38520209-C95E-41D3-BC5F-795256933E99}" name="Column1882" dataDxfId="14641"/>
    <tableColumn id="1899" xr3:uid="{67AEFE23-6F62-4E3A-9DBC-5A26444A7326}" name="Column1883" dataDxfId="14640"/>
    <tableColumn id="1900" xr3:uid="{DB4E1E01-A1B9-4436-AFE5-94745957E1B1}" name="Column1884" dataDxfId="14639"/>
    <tableColumn id="1901" xr3:uid="{6DE3D62E-771A-4D17-AA26-355CA997CA82}" name="Column1885" dataDxfId="14638"/>
    <tableColumn id="1902" xr3:uid="{935606F3-219A-499E-88A3-C836662509AC}" name="Column1886" dataDxfId="14637"/>
    <tableColumn id="1903" xr3:uid="{31D1BCFB-F13B-40E2-952E-787FDB0C6842}" name="Column1887" dataDxfId="14636"/>
    <tableColumn id="1904" xr3:uid="{E22C9618-7BCB-4EFD-A60E-E50A9C8096AE}" name="Column1888" dataDxfId="14635"/>
    <tableColumn id="1905" xr3:uid="{6BC38182-D4FF-4AD9-BB00-156977425C4A}" name="Column1889" dataDxfId="14634"/>
    <tableColumn id="1906" xr3:uid="{893D4959-7E06-4C6F-9249-60F43AA2CFEE}" name="Column1890" dataDxfId="14633"/>
    <tableColumn id="1907" xr3:uid="{6D31DB84-A037-428A-86BC-EF6CDC066DAD}" name="Column1891" dataDxfId="14632"/>
    <tableColumn id="1908" xr3:uid="{1409FB11-A9DF-4055-9FCC-C7C240B18FAE}" name="Column1892" dataDxfId="14631"/>
    <tableColumn id="1909" xr3:uid="{163B6A57-E4FB-4341-836A-F988E96BEDFE}" name="Column1893" dataDxfId="14630"/>
    <tableColumn id="1910" xr3:uid="{96B3D1B0-0B90-4B51-8242-8DD9F43F8CDD}" name="Column1894" dataDxfId="14629"/>
    <tableColumn id="1911" xr3:uid="{425E2D2E-C463-40DA-A082-4EAADD00F9F2}" name="Column1895" dataDxfId="14628"/>
    <tableColumn id="1912" xr3:uid="{C80158F2-9CA3-4415-A1E3-00399DA77D91}" name="Column1896" dataDxfId="14627"/>
    <tableColumn id="1913" xr3:uid="{F118CE94-60D9-4D38-9E84-08DA98D32DA0}" name="Column1897" dataDxfId="14626"/>
    <tableColumn id="1914" xr3:uid="{6E2A2AA8-F2AF-49FD-A13F-517158F5A60F}" name="Column1898" dataDxfId="14625"/>
    <tableColumn id="1915" xr3:uid="{31F4189D-75EF-4788-B5A1-FA86CDE8BDB1}" name="Column1899" dataDxfId="14624"/>
    <tableColumn id="1916" xr3:uid="{0B7645EA-588F-4EC0-8377-AB6513312CAB}" name="Column1900" dataDxfId="14623"/>
    <tableColumn id="1917" xr3:uid="{B3093F5A-51E3-49FC-81FC-CBD6107C7E9C}" name="Column1901" dataDxfId="14622"/>
    <tableColumn id="1918" xr3:uid="{00E73EB4-559B-424C-8171-E43FDF284919}" name="Column1902" dataDxfId="14621"/>
    <tableColumn id="1919" xr3:uid="{8B05235F-CE59-4102-8067-F5FAD3D2B6CC}" name="Column1903" dataDxfId="14620"/>
    <tableColumn id="1920" xr3:uid="{4CEC799A-2CB1-4251-96A1-352217385568}" name="Column1904" dataDxfId="14619"/>
    <tableColumn id="1921" xr3:uid="{B2809FC7-C6D0-4B48-8877-3F9C2EA49432}" name="Column1905" dataDxfId="14618"/>
    <tableColumn id="1922" xr3:uid="{BDAD1E7D-C306-4EBF-97C3-608600F5A058}" name="Column1906" dataDxfId="14617"/>
    <tableColumn id="1923" xr3:uid="{6560899E-09F8-437B-A854-0E435F1C3EA8}" name="Column1907" dataDxfId="14616"/>
    <tableColumn id="1924" xr3:uid="{41DE60C8-8C10-4CFA-866C-31F7F17B30BB}" name="Column1908" dataDxfId="14615"/>
    <tableColumn id="1925" xr3:uid="{CD60E7EF-C708-4801-85E5-64F814584E6C}" name="Column1909" dataDxfId="14614"/>
    <tableColumn id="1926" xr3:uid="{BB994003-49D7-4DEF-B91B-1FB5B7E5F694}" name="Column1910" dataDxfId="14613"/>
    <tableColumn id="1927" xr3:uid="{6F2AC9E4-B289-456E-88F0-8B6BAF040093}" name="Column1911" dataDxfId="14612"/>
    <tableColumn id="1928" xr3:uid="{49151C71-6A79-4BCD-8B8E-1EC7A12C7ED1}" name="Column1912" dataDxfId="14611"/>
    <tableColumn id="1929" xr3:uid="{4504C58E-A10C-48CD-82B6-611EEC14E9C7}" name="Column1913" dataDxfId="14610"/>
    <tableColumn id="1930" xr3:uid="{AC05FA15-E516-43E3-8593-E6D9BC923530}" name="Column1914" dataDxfId="14609"/>
    <tableColumn id="1931" xr3:uid="{C2447639-AB82-4FEE-8601-963709FE5458}" name="Column1915" dataDxfId="14608"/>
    <tableColumn id="1932" xr3:uid="{6A63FC6B-7250-4721-B138-52093F94E04E}" name="Column1916" dataDxfId="14607"/>
    <tableColumn id="1933" xr3:uid="{9D512C72-6773-4D2A-A5A7-5450B0E877CC}" name="Column1917" dataDxfId="14606"/>
    <tableColumn id="1934" xr3:uid="{A68F935D-CEAF-476F-956F-750BFB12985B}" name="Column1918" dataDxfId="14605"/>
    <tableColumn id="1935" xr3:uid="{D795721F-852E-4EBF-8BE7-78ADCEABDBD7}" name="Column1919" dataDxfId="14604"/>
    <tableColumn id="1936" xr3:uid="{D0CB91D8-00E1-419E-A775-124C323E2A81}" name="Column1920" dataDxfId="14603"/>
    <tableColumn id="1937" xr3:uid="{B93B364B-A097-439C-9E38-5AD43BFC2C1B}" name="Column1921" dataDxfId="14602"/>
    <tableColumn id="1938" xr3:uid="{85179D20-8B2E-4603-A6EB-67294E3334B5}" name="Column1922" dataDxfId="14601"/>
    <tableColumn id="1939" xr3:uid="{58CFF6E8-EF39-43DB-890B-2FA03E72B3B9}" name="Column1923" dataDxfId="14600"/>
    <tableColumn id="1940" xr3:uid="{90EBF74D-E63C-4C88-A3A9-1813BFE6578B}" name="Column1924" dataDxfId="14599"/>
    <tableColumn id="1941" xr3:uid="{7CA22F84-2CE4-4E7C-9BF3-9D4564BE5E3C}" name="Column1925" dataDxfId="14598"/>
    <tableColumn id="1942" xr3:uid="{9DB9946E-4FC1-4B36-AD97-E4BCD68916F9}" name="Column1926" dataDxfId="14597"/>
    <tableColumn id="1943" xr3:uid="{B29DD982-3800-41E8-B84C-EAB387B2853A}" name="Column1927" dataDxfId="14596"/>
    <tableColumn id="1944" xr3:uid="{DF1488B2-F0C8-4B91-BC27-0F3F2147875F}" name="Column1928" dataDxfId="14595"/>
    <tableColumn id="1945" xr3:uid="{83A6902C-52D9-4CAA-A3BF-7FBBEDD1005A}" name="Column1929" dataDxfId="14594"/>
    <tableColumn id="1946" xr3:uid="{0599B37E-95CD-4632-B6E5-285964310051}" name="Column1930" dataDxfId="14593"/>
    <tableColumn id="1947" xr3:uid="{1895836D-5AA5-4A24-9FDC-261294AED05E}" name="Column1931" dataDxfId="14592"/>
    <tableColumn id="1948" xr3:uid="{EC1A6378-96DB-4DEF-9902-BBF330E47677}" name="Column1932" dataDxfId="14591"/>
    <tableColumn id="1949" xr3:uid="{2FE264CD-3525-4DA5-8AB8-B0A97D4105C0}" name="Column1933" dataDxfId="14590"/>
    <tableColumn id="1950" xr3:uid="{A4F8E67D-4096-4544-AFFB-39013FF6A0E5}" name="Column1934" dataDxfId="14589"/>
    <tableColumn id="1951" xr3:uid="{F9EEDECD-7DBB-42E5-8E6E-5ABD59417C47}" name="Column1935" dataDxfId="14588"/>
    <tableColumn id="1952" xr3:uid="{EE976344-D55C-4149-98E0-02494D9AAB73}" name="Column1936" dataDxfId="14587"/>
    <tableColumn id="1953" xr3:uid="{EA5B4869-BC72-4CCD-8070-8006BCF7ABB4}" name="Column1937" dataDxfId="14586"/>
    <tableColumn id="1954" xr3:uid="{5B66A78C-189D-4D9A-8493-88CFE14ED8AD}" name="Column1938" dataDxfId="14585"/>
    <tableColumn id="1955" xr3:uid="{9B882908-DB89-462A-A703-B9F09F83B4F1}" name="Column1939" dataDxfId="14584"/>
    <tableColumn id="1956" xr3:uid="{40445995-9798-46A8-B2BA-3591F9F49C78}" name="Column1940" dataDxfId="14583"/>
    <tableColumn id="1957" xr3:uid="{9A85F353-543A-4868-BA3C-B1EF035E16E6}" name="Column1941" dataDxfId="14582"/>
    <tableColumn id="1958" xr3:uid="{AB099301-9578-4EE6-B5C0-EBDAED248B41}" name="Column1942" dataDxfId="14581"/>
    <tableColumn id="1959" xr3:uid="{235AF71F-4EF7-4CFB-9179-65D6AF0FBCA0}" name="Column1943" dataDxfId="14580"/>
    <tableColumn id="1960" xr3:uid="{3F2236C9-588B-46A7-B21C-01D71A74CB6C}" name="Column1944" dataDxfId="14579"/>
    <tableColumn id="1961" xr3:uid="{206DD38A-9BFC-4215-84A4-5B8073D27B79}" name="Column1945" dataDxfId="14578"/>
    <tableColumn id="1962" xr3:uid="{10BFD32B-F4C2-4F6D-BB32-76EEAECCBAEC}" name="Column1946" dataDxfId="14577"/>
    <tableColumn id="1963" xr3:uid="{10F0F9D3-D63B-449B-8390-895658FA77D0}" name="Column1947" dataDxfId="14576"/>
    <tableColumn id="1964" xr3:uid="{C8F75D40-1859-4FF4-AA82-5A0550E56520}" name="Column1948" dataDxfId="14575"/>
    <tableColumn id="1965" xr3:uid="{0F63FE95-CE64-423A-AA18-C7D868709607}" name="Column1949" dataDxfId="14574"/>
    <tableColumn id="1966" xr3:uid="{0F271E78-A96A-44F3-8720-E4EAA439812C}" name="Column1950" dataDxfId="14573"/>
    <tableColumn id="1967" xr3:uid="{C81670DB-6289-4183-9E87-B4EEA8D30E8A}" name="Column1951" dataDxfId="14572"/>
    <tableColumn id="1968" xr3:uid="{9436F785-EC7B-4C71-B878-27EBCCBBE4AF}" name="Column1952" dataDxfId="14571"/>
    <tableColumn id="1969" xr3:uid="{91B7EC3A-48AE-4A5C-ADC7-3928F8936DB1}" name="Column1953" dataDxfId="14570"/>
    <tableColumn id="1970" xr3:uid="{C1E314D1-42FD-4BFB-8456-2B8BD5D38AC4}" name="Column1954" dataDxfId="14569"/>
    <tableColumn id="1971" xr3:uid="{96D8B1D9-92AA-4355-B147-B04B2C540FA3}" name="Column1955" dataDxfId="14568"/>
    <tableColumn id="1972" xr3:uid="{4A606ADC-C309-4A52-B489-245D74BF179E}" name="Column1956" dataDxfId="14567"/>
    <tableColumn id="1973" xr3:uid="{04DA68DB-54D6-45A4-9E1A-A0849B55E436}" name="Column1957" dataDxfId="14566"/>
    <tableColumn id="1974" xr3:uid="{24DF5240-3A51-4151-9028-A1D29292414B}" name="Column1958" dataDxfId="14565"/>
    <tableColumn id="1975" xr3:uid="{45C3709B-5329-4060-8A70-F4F3027DA245}" name="Column1959" dataDxfId="14564"/>
    <tableColumn id="1976" xr3:uid="{021F50D2-2B75-4D4A-9253-2EE698563441}" name="Column1960" dataDxfId="14563"/>
    <tableColumn id="1977" xr3:uid="{AF2E276B-E265-465E-9B0C-0030D92F4926}" name="Column1961" dataDxfId="14562"/>
    <tableColumn id="1978" xr3:uid="{4819518C-428A-4BEE-9560-F0B500A36DD6}" name="Column1962" dataDxfId="14561"/>
    <tableColumn id="1979" xr3:uid="{89BED1C7-F6D3-4AAB-9394-3D164495A774}" name="Column1963" dataDxfId="14560"/>
    <tableColumn id="1980" xr3:uid="{25040357-19A6-4BEC-A045-C004D9529EAF}" name="Column1964" dataDxfId="14559"/>
    <tableColumn id="1981" xr3:uid="{A137B73B-2607-4477-AF0B-4C05060AB80D}" name="Column1965" dataDxfId="14558"/>
    <tableColumn id="1982" xr3:uid="{6DA5BB04-4591-4B25-9850-518196FCBB0E}" name="Column1966" dataDxfId="14557"/>
    <tableColumn id="1983" xr3:uid="{DAFE691F-3BA6-47AE-A407-B9423FD2F421}" name="Column1967" dataDxfId="14556"/>
    <tableColumn id="1984" xr3:uid="{CFE85C37-A697-4720-BF9B-A73D1A94676B}" name="Column1968" dataDxfId="14555"/>
    <tableColumn id="1985" xr3:uid="{21766085-648C-4CEA-B430-9E0ED9E46EF5}" name="Column1969" dataDxfId="14554"/>
    <tableColumn id="1986" xr3:uid="{204F05A2-7880-4420-8C6E-2A63BB71C0C1}" name="Column1970" dataDxfId="14553"/>
    <tableColumn id="1987" xr3:uid="{10F3BAAC-1EDE-4C61-9C40-6D3348CF38F4}" name="Column1971" dataDxfId="14552"/>
    <tableColumn id="1988" xr3:uid="{BE1B4DF9-778B-4711-80C6-5A7CF83F3941}" name="Column1972" dataDxfId="14551"/>
    <tableColumn id="1989" xr3:uid="{065EDF78-03AA-4DA9-8AB4-F9DAE1D2FD0C}" name="Column1973" dataDxfId="14550"/>
    <tableColumn id="1990" xr3:uid="{65CB9E11-DDC1-4A19-BFF2-D036481AFBFD}" name="Column1974" dataDxfId="14549"/>
    <tableColumn id="1991" xr3:uid="{0C907BD5-5469-4F7B-B356-F1F3CE65D9D5}" name="Column1975" dataDxfId="14548"/>
    <tableColumn id="1992" xr3:uid="{B3C1F7DB-ABC1-49EB-B968-71574E422F44}" name="Column1976" dataDxfId="14547"/>
    <tableColumn id="1993" xr3:uid="{446809A0-C755-4203-BC61-3F2791646897}" name="Column1977" dataDxfId="14546"/>
    <tableColumn id="1994" xr3:uid="{930980A9-41EA-490F-87C5-B76D7876335C}" name="Column1978" dataDxfId="14545"/>
    <tableColumn id="1995" xr3:uid="{71C53599-5040-4195-8DEC-12D893E1385F}" name="Column1979" dataDxfId="14544"/>
    <tableColumn id="1996" xr3:uid="{99ABA11A-A0C0-47C7-829B-FA743D3F4281}" name="Column1980" dataDxfId="14543"/>
    <tableColumn id="1997" xr3:uid="{E6D15307-D489-4DD4-B9D1-7F3613A34A04}" name="Column1981" dataDxfId="14542"/>
    <tableColumn id="1998" xr3:uid="{4F5A3E85-8F74-4640-98C0-5D3D88C44FF8}" name="Column1982" dataDxfId="14541"/>
    <tableColumn id="1999" xr3:uid="{3982E4E8-739E-453F-B2D9-FFC4CA10AFAB}" name="Column1983" dataDxfId="14540"/>
    <tableColumn id="2000" xr3:uid="{E6BFCADD-4AE8-49A9-B191-4CE4A345328A}" name="Column1984" dataDxfId="14539"/>
    <tableColumn id="2001" xr3:uid="{203B098F-C414-41A5-BCDB-F2484C8591BF}" name="Column1985" dataDxfId="14538"/>
    <tableColumn id="2002" xr3:uid="{D210FA72-7275-4E37-8EF1-AA91BA6A3B43}" name="Column1986" dataDxfId="14537"/>
    <tableColumn id="2003" xr3:uid="{4849861A-24AC-40B8-8374-8F40267E0B8C}" name="Column1987" dataDxfId="14536"/>
    <tableColumn id="2004" xr3:uid="{39693A15-4969-484F-B3C4-FB5395FCE0E9}" name="Column1988" dataDxfId="14535"/>
    <tableColumn id="2005" xr3:uid="{DA831980-D6F6-4775-B596-66F29204ABD0}" name="Column1989" dataDxfId="14534"/>
    <tableColumn id="2006" xr3:uid="{A436103B-4771-4968-984D-C9180E6C1DC2}" name="Column1990" dataDxfId="14533"/>
    <tableColumn id="2007" xr3:uid="{C0677D3C-0340-4536-9A0A-7262A20EDA65}" name="Column1991" dataDxfId="14532"/>
    <tableColumn id="2008" xr3:uid="{C78F07E2-EE66-422E-BAB4-7965CCFF5BE0}" name="Column1992" dataDxfId="14531"/>
    <tableColumn id="2009" xr3:uid="{FA5BF13E-6860-4967-BF8D-59CDE7C486AD}" name="Column1993" dataDxfId="14530"/>
    <tableColumn id="2010" xr3:uid="{D93AB53A-EFA4-41B4-8402-FAFE9F098AC6}" name="Column1994" dataDxfId="14529"/>
    <tableColumn id="2011" xr3:uid="{A12BF506-F0BA-4DA8-81D5-731739B36D16}" name="Column1995" dataDxfId="14528"/>
    <tableColumn id="2012" xr3:uid="{6F370A41-BCCB-4356-8C1E-D5BA693F3810}" name="Column1996" dataDxfId="14527"/>
    <tableColumn id="2013" xr3:uid="{616885B7-7EBD-4639-9962-6B5965D0F162}" name="Column1997" dataDxfId="14526"/>
    <tableColumn id="2014" xr3:uid="{9067F943-2D87-42BC-8696-6E945B500610}" name="Column1998" dataDxfId="14525"/>
    <tableColumn id="2015" xr3:uid="{13F735F3-6770-4EFD-B7A1-F3D807C6A4CC}" name="Column1999" dataDxfId="14524"/>
    <tableColumn id="2016" xr3:uid="{51D70E15-1FCF-47BE-8AC2-3A27FA58282B}" name="Column2000" dataDxfId="14523"/>
    <tableColumn id="2017" xr3:uid="{2FF758FC-3D1C-4915-A651-7D90E1E3DDEA}" name="Column2001" dataDxfId="14522"/>
    <tableColumn id="2018" xr3:uid="{61C8F7E5-6AC1-410F-A619-4ABA024DE1C5}" name="Column2002" dataDxfId="14521"/>
    <tableColumn id="2019" xr3:uid="{0E0F042A-1E26-4E61-B587-60DA7CFF5DAE}" name="Column2003" dataDxfId="14520"/>
    <tableColumn id="2020" xr3:uid="{FA680C94-35AF-4BB4-BCCE-2E063E0E7363}" name="Column2004" dataDxfId="14519"/>
    <tableColumn id="2021" xr3:uid="{94CF4313-17D9-4438-B353-7984937B9108}" name="Column2005" dataDxfId="14518"/>
    <tableColumn id="2022" xr3:uid="{D95D4A87-7F33-43A6-8B07-863939E68F1A}" name="Column2006" dataDxfId="14517"/>
    <tableColumn id="2023" xr3:uid="{BE979712-BAAA-4217-8A89-74EBAFB7A470}" name="Column2007" dataDxfId="14516"/>
    <tableColumn id="2024" xr3:uid="{B4421BA4-56B0-4444-908D-53121EED043C}" name="Column2008" dataDxfId="14515"/>
    <tableColumn id="2025" xr3:uid="{3B1D0931-F05D-406E-BB0D-F9EBAE3686E5}" name="Column2009" dataDxfId="14514"/>
    <tableColumn id="2026" xr3:uid="{842F5C6B-71E8-4806-B68E-86513258908C}" name="Column2010" dataDxfId="14513"/>
    <tableColumn id="2027" xr3:uid="{078D45CE-5F85-4028-B498-3F2B69668785}" name="Column2011" dataDxfId="14512"/>
    <tableColumn id="2028" xr3:uid="{41E75190-E291-44AA-890D-FE90BC99F06F}" name="Column2012" dataDxfId="14511"/>
    <tableColumn id="2029" xr3:uid="{C589B8CD-6C95-45F2-9F25-16FB8ECF2DB8}" name="Column2013" dataDxfId="14510"/>
    <tableColumn id="2030" xr3:uid="{FA5C8DE1-E7B3-4C45-B7A5-C469B0DD6A7E}" name="Column2014" dataDxfId="14509"/>
    <tableColumn id="2031" xr3:uid="{2E304AC0-60FE-406A-BBA4-4EFB8D01922E}" name="Column2015" dataDxfId="14508"/>
    <tableColumn id="2032" xr3:uid="{C02A3E93-7CD7-44C3-9AF7-0C701F56F56C}" name="Column2016" dataDxfId="14507"/>
    <tableColumn id="2033" xr3:uid="{8793F117-4BB6-4811-AA16-638B948C22D3}" name="Column2017" dataDxfId="14506"/>
    <tableColumn id="2034" xr3:uid="{35DC35CD-8E01-4FAA-A790-CE3FC096AC59}" name="Column2018" dataDxfId="14505"/>
    <tableColumn id="2035" xr3:uid="{C37D8E04-8C60-4889-AD9A-9FF526201784}" name="Column2019" dataDxfId="14504"/>
    <tableColumn id="2036" xr3:uid="{29CF8014-1628-4AA8-8561-6A33605ACEF0}" name="Column2020" dataDxfId="14503"/>
    <tableColumn id="2037" xr3:uid="{39FFB57C-8C44-4456-A19A-3CCEEC2B613C}" name="Column2021" dataDxfId="14502"/>
    <tableColumn id="2038" xr3:uid="{94F22B1C-407E-4C01-95E6-60A457702BE0}" name="Column2022" dataDxfId="14501"/>
    <tableColumn id="2039" xr3:uid="{97A7CB02-693A-4715-AC1F-97932A315952}" name="Column2023" dataDxfId="14500"/>
    <tableColumn id="2040" xr3:uid="{1F430D00-0F4A-4F40-81B5-AD82237DFC96}" name="Column2024" dataDxfId="14499"/>
    <tableColumn id="2041" xr3:uid="{75278596-97E7-445C-8059-A1D1A238DA6E}" name="Column2025" dataDxfId="14498"/>
    <tableColumn id="2042" xr3:uid="{6852275F-A41D-40C5-84C7-5796E512DE1B}" name="Column2026" dataDxfId="14497"/>
    <tableColumn id="2043" xr3:uid="{397BDB95-276A-4159-AC6A-C50E6B07FDFA}" name="Column2027" dataDxfId="14496"/>
    <tableColumn id="2044" xr3:uid="{0AD80926-DBA2-4247-909D-ABE39C4F8EFF}" name="Column2028" dataDxfId="14495"/>
    <tableColumn id="2045" xr3:uid="{1C633E66-5A9B-404C-A87C-C3E2957216A5}" name="Column2029" dataDxfId="14494"/>
    <tableColumn id="2046" xr3:uid="{6A87CD8A-8D15-4BB3-89D7-20A29A0F911A}" name="Column2030" dataDxfId="14493"/>
    <tableColumn id="2047" xr3:uid="{3A6D2E61-F190-4C9F-A51B-50DA310D791F}" name="Column2031" dataDxfId="14492"/>
    <tableColumn id="2048" xr3:uid="{9A638194-CD1E-4BEB-85EF-3ED1F0AE03AF}" name="Column2032" dataDxfId="14491"/>
    <tableColumn id="2049" xr3:uid="{02D2C292-F3D5-4F60-9FAD-CB8847AC3AA2}" name="Column2033" dataDxfId="14490"/>
    <tableColumn id="2050" xr3:uid="{95F6359A-8F3E-4D97-83B1-43467379D29C}" name="Column2034" dataDxfId="14489"/>
    <tableColumn id="2051" xr3:uid="{85C8C549-E2FA-4D02-B9DB-D239F49250F5}" name="Column2035" dataDxfId="14488"/>
    <tableColumn id="2052" xr3:uid="{6E890AFB-3BB5-4E17-B107-3C9E9ECADCA7}" name="Column2036" dataDxfId="14487"/>
    <tableColumn id="2053" xr3:uid="{1D5187A9-E4FF-44CD-AD06-B2D2D36CF65C}" name="Column2037" dataDxfId="14486"/>
    <tableColumn id="2054" xr3:uid="{E569A0C0-B834-4542-8043-DCFA78E899C4}" name="Column2038" dataDxfId="14485"/>
    <tableColumn id="2055" xr3:uid="{AFD6943C-9F12-47FD-ABFA-BE07B09238DA}" name="Column2039" dataDxfId="14484"/>
    <tableColumn id="2056" xr3:uid="{3CCE73A8-A067-4156-98A5-5E4334C79B04}" name="Column2040" dataDxfId="14483"/>
    <tableColumn id="2057" xr3:uid="{95707827-8DC5-496A-8143-AFCF01E7F0A6}" name="Column2041" dataDxfId="14482"/>
    <tableColumn id="2058" xr3:uid="{D57A239C-6932-4F42-A9F0-B5F8F446CF0C}" name="Column2042" dataDxfId="14481"/>
    <tableColumn id="2059" xr3:uid="{9C17DF85-0AD2-4EC0-B270-91FD91D96DA6}" name="Column2043" dataDxfId="14480"/>
    <tableColumn id="2060" xr3:uid="{959B26BE-6435-4349-B1B8-9DBFDE0C493B}" name="Column2044" dataDxfId="14479"/>
    <tableColumn id="2061" xr3:uid="{025ABC1C-9610-4C2B-8D07-F2276DEDB9EE}" name="Column2045" dataDxfId="14478"/>
    <tableColumn id="2062" xr3:uid="{0CDB5902-E24F-4552-9E4C-E992F74ED483}" name="Column2046" dataDxfId="14477"/>
    <tableColumn id="2063" xr3:uid="{A83FE108-AF4A-411B-94E2-5C94E04D781C}" name="Column2047" dataDxfId="14476"/>
    <tableColumn id="2064" xr3:uid="{96A1FE37-47A8-411F-9D30-5B45CBE7D988}" name="Column2048" dataDxfId="14475"/>
    <tableColumn id="2065" xr3:uid="{26A0F821-0641-4148-9A75-BD6C7B6A5E46}" name="Column2049" dataDxfId="14474"/>
    <tableColumn id="2066" xr3:uid="{11ADE8D4-6DC2-4D95-8284-E4C720C99E18}" name="Column2050" dataDxfId="14473"/>
    <tableColumn id="2067" xr3:uid="{60223DE6-606C-490F-9DEE-1158EA5FE165}" name="Column2051" dataDxfId="14472"/>
    <tableColumn id="2068" xr3:uid="{BCAF5777-DF9D-45BC-8498-CF2394414B25}" name="Column2052" dataDxfId="14471"/>
    <tableColumn id="2069" xr3:uid="{5DED0F17-61E5-4854-8122-ABBB05C6902F}" name="Column2053" dataDxfId="14470"/>
    <tableColumn id="2070" xr3:uid="{963DE940-644B-4288-A4D7-5C77786BFEE2}" name="Column2054" dataDxfId="14469"/>
    <tableColumn id="2071" xr3:uid="{48ECDEAA-55BB-49E7-9BD8-6059D6E68F70}" name="Column2055" dataDxfId="14468"/>
    <tableColumn id="2072" xr3:uid="{637A78A7-0F24-4316-A587-0EAFC0F3B034}" name="Column2056" dataDxfId="14467"/>
    <tableColumn id="2073" xr3:uid="{37B948E3-5F75-47A3-8936-88E145221237}" name="Column2057" dataDxfId="14466"/>
    <tableColumn id="2074" xr3:uid="{A7D64F08-023D-45E8-B782-D64F05F80683}" name="Column2058" dataDxfId="14465"/>
    <tableColumn id="2075" xr3:uid="{59FD7A1A-2C4B-4EA0-81CE-56A613380E2C}" name="Column2059" dataDxfId="14464"/>
    <tableColumn id="2076" xr3:uid="{79BE151C-5765-4E32-B457-74FC063A14C7}" name="Column2060" dataDxfId="14463"/>
    <tableColumn id="2077" xr3:uid="{37A0C58A-2245-4565-A5A3-DB4F3A8B131A}" name="Column2061" dataDxfId="14462"/>
    <tableColumn id="2078" xr3:uid="{446FD9CD-2699-43E7-BE84-52B1AE4834BB}" name="Column2062" dataDxfId="14461"/>
    <tableColumn id="2079" xr3:uid="{9A9BBA73-0776-46F9-877D-CEE4B6844FB9}" name="Column2063" dataDxfId="14460"/>
    <tableColumn id="2080" xr3:uid="{9A257198-3D07-47E1-9C9F-497CE6D6A40C}" name="Column2064" dataDxfId="14459"/>
    <tableColumn id="2081" xr3:uid="{7B8E67DF-83A7-441B-AE01-3805CB0B7CDD}" name="Column2065" dataDxfId="14458"/>
    <tableColumn id="2082" xr3:uid="{04E33546-30DA-4B63-9ABE-959B78653620}" name="Column2066" dataDxfId="14457"/>
    <tableColumn id="2083" xr3:uid="{7128C836-E882-4787-B33C-EC9218D1EE8F}" name="Column2067" dataDxfId="14456"/>
    <tableColumn id="2084" xr3:uid="{304E0123-7E71-4DBA-A40B-743E5B44BF0B}" name="Column2068" dataDxfId="14455"/>
    <tableColumn id="2085" xr3:uid="{FFC8B50E-C1BD-4624-AC61-90BC7AF52C7D}" name="Column2069" dataDxfId="14454"/>
    <tableColumn id="2086" xr3:uid="{4E7B9480-3EF6-4BCD-AB4A-ADA3238CD3AB}" name="Column2070" dataDxfId="14453"/>
    <tableColumn id="2087" xr3:uid="{ECFE7E5C-6F03-415A-9D22-2EEA7715F214}" name="Column2071" dataDxfId="14452"/>
    <tableColumn id="2088" xr3:uid="{9213D9B5-ED22-4AD0-AE12-7CE09A845996}" name="Column2072" dataDxfId="14451"/>
    <tableColumn id="2089" xr3:uid="{2AD7A9B1-356A-49DE-A377-90405B2FD1BF}" name="Column2073" dataDxfId="14450"/>
    <tableColumn id="2090" xr3:uid="{6C1C569E-C144-4D1C-AB44-2B839B949B59}" name="Column2074" dataDxfId="14449"/>
    <tableColumn id="2091" xr3:uid="{9BC20C0E-466F-4CA4-8F6E-90C54BD5CCD2}" name="Column2075" dataDxfId="14448"/>
    <tableColumn id="2092" xr3:uid="{C4E1CF32-57F7-4998-AF66-46A438A7FA69}" name="Column2076" dataDxfId="14447"/>
    <tableColumn id="2093" xr3:uid="{DE06D8BA-C850-4FB1-82B2-6C638743FB7C}" name="Column2077" dataDxfId="14446"/>
    <tableColumn id="2094" xr3:uid="{194216D0-C635-4C6D-B18D-826FAA3BF651}" name="Column2078" dataDxfId="14445"/>
    <tableColumn id="2095" xr3:uid="{3440A82F-2D98-4721-8C0C-B87F55D9E0F5}" name="Column2079" dataDxfId="14444"/>
    <tableColumn id="2096" xr3:uid="{543DEAE3-14C0-4EC7-96B9-1CFB514E3B86}" name="Column2080" dataDxfId="14443"/>
    <tableColumn id="2097" xr3:uid="{D87AFE58-B366-4D8E-BC2D-B20166A038AF}" name="Column2081" dataDxfId="14442"/>
    <tableColumn id="2098" xr3:uid="{66AA5A18-6C87-4033-BB38-742A5964947B}" name="Column2082" dataDxfId="14441"/>
    <tableColumn id="2099" xr3:uid="{4E0AC739-6AA2-41C4-A8E5-C83007CF64A3}" name="Column2083" dataDxfId="14440"/>
    <tableColumn id="2100" xr3:uid="{C9798062-6014-4676-A8AD-D7313C54C774}" name="Column2084" dataDxfId="14439"/>
    <tableColumn id="2101" xr3:uid="{1A977A0D-48CB-4FFE-B77B-5161E11721A4}" name="Column2085" dataDxfId="14438"/>
    <tableColumn id="2102" xr3:uid="{8CEB8891-B9B2-4B7D-B022-BA65DF17825C}" name="Column2086" dataDxfId="14437"/>
    <tableColumn id="2103" xr3:uid="{1E97C78D-D875-4425-844C-448D5CBE87D8}" name="Column2087" dataDxfId="14436"/>
    <tableColumn id="2104" xr3:uid="{BB373CB2-AE01-4C6E-87BB-478AAC68A980}" name="Column2088" dataDxfId="14435"/>
    <tableColumn id="2105" xr3:uid="{D3CF8BC3-0410-4FAE-BC44-EF5CB9BD5DCF}" name="Column2089" dataDxfId="14434"/>
    <tableColumn id="2106" xr3:uid="{EA54718E-89AA-4AF4-9A61-4052D9557F13}" name="Column2090" dataDxfId="14433"/>
    <tableColumn id="2107" xr3:uid="{2C655A6B-0A11-4959-9BE1-58CA5CAF805E}" name="Column2091" dataDxfId="14432"/>
    <tableColumn id="2108" xr3:uid="{71E85006-97CD-451F-8AAD-1670D5E25F0A}" name="Column2092" dataDxfId="14431"/>
    <tableColumn id="2109" xr3:uid="{E25687DE-9B8A-4006-BC06-39111EF69375}" name="Column2093" dataDxfId="14430"/>
    <tableColumn id="2110" xr3:uid="{AA67BC2F-7992-44FB-BB30-F1912907A23E}" name="Column2094" dataDxfId="14429"/>
    <tableColumn id="2111" xr3:uid="{7F6E5DE3-2567-495D-AE31-A46C860DDB1B}" name="Column2095" dataDxfId="14428"/>
    <tableColumn id="2112" xr3:uid="{AECCD175-01BB-4A1F-A911-55C67A880CF8}" name="Column2096" dataDxfId="14427"/>
    <tableColumn id="2113" xr3:uid="{842B1FAB-6F69-4365-8387-3F12C3865DAF}" name="Column2097" dataDxfId="14426"/>
    <tableColumn id="2114" xr3:uid="{EE4A53CD-C0DB-4A24-851C-9755BE83CEED}" name="Column2098" dataDxfId="14425"/>
    <tableColumn id="2115" xr3:uid="{BE05B0E4-C6C4-4514-8816-B362FCB1A21D}" name="Column2099" dataDxfId="14424"/>
    <tableColumn id="2116" xr3:uid="{AB21089E-92B1-42E0-BA8C-03C31A83168B}" name="Column2100" dataDxfId="14423"/>
    <tableColumn id="2117" xr3:uid="{A35A0E26-F96E-41CD-9468-68768DCD6EF8}" name="Column2101" dataDxfId="14422"/>
    <tableColumn id="2118" xr3:uid="{121BC8E7-AFCE-4817-9D8F-7CA5DE80166A}" name="Column2102" dataDxfId="14421"/>
    <tableColumn id="2119" xr3:uid="{E960F208-346B-487A-ADE9-2C503ACEA389}" name="Column2103" dataDxfId="14420"/>
    <tableColumn id="2120" xr3:uid="{C98299A4-4A4B-4F34-B787-0CF02F793709}" name="Column2104" dataDxfId="14419"/>
    <tableColumn id="2121" xr3:uid="{A3B93006-D186-4E87-B3E8-96DBFD56E48F}" name="Column2105" dataDxfId="14418"/>
    <tableColumn id="2122" xr3:uid="{182F1BFC-C9D1-45EB-91CA-4239AC22B78B}" name="Column2106" dataDxfId="14417"/>
    <tableColumn id="2123" xr3:uid="{6E54EF74-5F0F-4171-B19A-AD77F080A0DD}" name="Column2107" dataDxfId="14416"/>
    <tableColumn id="2124" xr3:uid="{93DC0BEF-F52D-48F9-846B-48BDF97CF780}" name="Column2108" dataDxfId="14415"/>
    <tableColumn id="2125" xr3:uid="{1DA916E2-3D39-4419-A73A-629E788D9A68}" name="Column2109" dataDxfId="14414"/>
    <tableColumn id="2126" xr3:uid="{260C67F9-2AFE-4762-A5CB-1B77DF7B5021}" name="Column2110" dataDxfId="14413"/>
    <tableColumn id="2127" xr3:uid="{52A88215-5380-458E-9C65-A624CF3C8BDD}" name="Column2111" dataDxfId="14412"/>
    <tableColumn id="2128" xr3:uid="{435CB119-130D-4298-82CA-BD3DEE215E70}" name="Column2112" dataDxfId="14411"/>
    <tableColumn id="2129" xr3:uid="{406A7882-01AE-43D5-A9DB-093B4A4379C6}" name="Column2113" dataDxfId="14410"/>
    <tableColumn id="2130" xr3:uid="{74B333F2-D4E6-4C3B-8857-4FEA7C70135B}" name="Column2114" dataDxfId="14409"/>
    <tableColumn id="2131" xr3:uid="{0D65CC15-B9E4-42D3-AEDE-C39DC5483E85}" name="Column2115" dataDxfId="14408"/>
    <tableColumn id="2132" xr3:uid="{CC3CE2F0-2770-472F-982E-32E1EB4A7BB6}" name="Column2116" dataDxfId="14407"/>
    <tableColumn id="2133" xr3:uid="{D05E35A3-A891-4A73-939D-E9A4D8C72621}" name="Column2117" dataDxfId="14406"/>
    <tableColumn id="2134" xr3:uid="{C777B21F-9B5B-4D34-80B1-1A2AC4CA76E2}" name="Column2118" dataDxfId="14405"/>
    <tableColumn id="2135" xr3:uid="{0330E51E-B48E-4953-A00F-6F3A0DC85BB9}" name="Column2119" dataDxfId="14404"/>
    <tableColumn id="2136" xr3:uid="{E915C8E9-1770-463C-BBC1-B03973098E0C}" name="Column2120" dataDxfId="14403"/>
    <tableColumn id="2137" xr3:uid="{92710271-1D1E-4253-8A8D-CC7ABACDDDA0}" name="Column2121" dataDxfId="14402"/>
    <tableColumn id="2138" xr3:uid="{52C6FF13-C2B8-4CDD-B15A-6AAC2089BC8D}" name="Column2122" dataDxfId="14401"/>
    <tableColumn id="2139" xr3:uid="{554347F6-0721-4A04-A265-F24C1E3BA984}" name="Column2123" dataDxfId="14400"/>
    <tableColumn id="2140" xr3:uid="{767AA27D-3CC5-46C4-97B4-DE8E16D30ED0}" name="Column2124" dataDxfId="14399"/>
    <tableColumn id="2141" xr3:uid="{81865B11-5E82-4851-B88F-C62F48FC0C0C}" name="Column2125" dataDxfId="14398"/>
    <tableColumn id="2142" xr3:uid="{39A2C049-3145-4DF5-B676-331B0856FC30}" name="Column2126" dataDxfId="14397"/>
    <tableColumn id="2143" xr3:uid="{FF0CC84E-5F79-42CB-AE41-B4BB36F6C528}" name="Column2127" dataDxfId="14396"/>
    <tableColumn id="2144" xr3:uid="{7777C836-C4A5-48E1-9053-25DD0726F85B}" name="Column2128" dataDxfId="14395"/>
    <tableColumn id="2145" xr3:uid="{54286D02-6E24-4035-9BA7-F5628E4C7EBC}" name="Column2129" dataDxfId="14394"/>
    <tableColumn id="2146" xr3:uid="{066D3C33-7FC1-467A-925F-568D67753E6F}" name="Column2130" dataDxfId="14393"/>
    <tableColumn id="2147" xr3:uid="{73256AC5-D9F6-4F3C-BA60-B78F432ACDFB}" name="Column2131" dataDxfId="14392"/>
    <tableColumn id="2148" xr3:uid="{CD696E2F-316A-4E51-9B20-0A22F4640A67}" name="Column2132" dataDxfId="14391"/>
    <tableColumn id="2149" xr3:uid="{134441F9-03A8-4F48-B4A8-8B0BF8B9E06B}" name="Column2133" dataDxfId="14390"/>
    <tableColumn id="2150" xr3:uid="{717D383E-F7CB-4710-A46C-A37A8DDC5548}" name="Column2134" dataDxfId="14389"/>
    <tableColumn id="2151" xr3:uid="{598868B6-6E94-49B7-A929-152601CF02DB}" name="Column2135" dataDxfId="14388"/>
    <tableColumn id="2152" xr3:uid="{19A98528-42D1-43A5-B3AF-984A982C837F}" name="Column2136" dataDxfId="14387"/>
    <tableColumn id="2153" xr3:uid="{CC381DBE-C01A-46D4-AF8F-D0C5F230378A}" name="Column2137" dataDxfId="14386"/>
    <tableColumn id="2154" xr3:uid="{561045EB-FB14-4A39-9180-21BBD186D004}" name="Column2138" dataDxfId="14385"/>
    <tableColumn id="2155" xr3:uid="{72F8B545-BFFF-48C5-B748-BD28F7AC61B9}" name="Column2139" dataDxfId="14384"/>
    <tableColumn id="2156" xr3:uid="{864200B8-F14F-4921-B1CB-8E8EA7206AC7}" name="Column2140" dataDxfId="14383"/>
    <tableColumn id="2157" xr3:uid="{E91A3CC0-7969-4CC5-B5F4-3F712AAE3F32}" name="Column2141" dataDxfId="14382"/>
    <tableColumn id="2158" xr3:uid="{06C5A798-5D53-4D69-AB64-AEADD02AB036}" name="Column2142" dataDxfId="14381"/>
    <tableColumn id="2159" xr3:uid="{88518104-05DA-4793-898F-9888AE584546}" name="Column2143" dataDxfId="14380"/>
    <tableColumn id="2160" xr3:uid="{67467B3D-2027-46CB-BBFA-41941DF7B59E}" name="Column2144" dataDxfId="14379"/>
    <tableColumn id="2161" xr3:uid="{0B112F3A-C28D-4851-8EE3-6CC34CF6902C}" name="Column2145" dataDxfId="14378"/>
    <tableColumn id="2162" xr3:uid="{99AD16E2-618E-4DAC-A0B3-904EA1592D7B}" name="Column2146" dataDxfId="14377"/>
    <tableColumn id="2163" xr3:uid="{1940F5DE-5A9E-4C0E-90A0-D5EE27FF9FDC}" name="Column2147" dataDxfId="14376"/>
    <tableColumn id="2164" xr3:uid="{89A60BB4-3DB4-4C31-9B29-149427015FA7}" name="Column2148" dataDxfId="14375"/>
    <tableColumn id="2165" xr3:uid="{E6032EC2-92DF-4021-9043-1413E63D20A9}" name="Column2149" dataDxfId="14374"/>
    <tableColumn id="2166" xr3:uid="{A0903A47-8F6A-496A-9EFE-E7FE3BCB3B37}" name="Column2150" dataDxfId="14373"/>
    <tableColumn id="2167" xr3:uid="{C4FBF390-90F1-4A93-9CAF-C7585D800F43}" name="Column2151" dataDxfId="14372"/>
    <tableColumn id="2168" xr3:uid="{999174F4-F5AF-4D10-BDCC-5D1949C793C5}" name="Column2152" dataDxfId="14371"/>
    <tableColumn id="2169" xr3:uid="{C7BAA1B6-AF53-4A60-8A01-268CE337E957}" name="Column2153" dataDxfId="14370"/>
    <tableColumn id="2170" xr3:uid="{2B656909-52DC-4B5E-93E1-F4AFC69E2E27}" name="Column2154" dataDxfId="14369"/>
    <tableColumn id="2171" xr3:uid="{DBD93856-7E82-449C-993A-BBB5A634DDAE}" name="Column2155" dataDxfId="14368"/>
    <tableColumn id="2172" xr3:uid="{AD1020C7-6BA0-43E0-AA73-59C594E2131A}" name="Column2156" dataDxfId="14367"/>
    <tableColumn id="2173" xr3:uid="{D1C8593F-9C4E-4DB0-B05D-6123A37E3454}" name="Column2157" dataDxfId="14366"/>
    <tableColumn id="2174" xr3:uid="{74511935-3964-4623-8607-27F4259159F9}" name="Column2158" dataDxfId="14365"/>
    <tableColumn id="2175" xr3:uid="{20F579C6-4B33-4291-AACA-34ED105DABC4}" name="Column2159" dataDxfId="14364"/>
    <tableColumn id="2176" xr3:uid="{FB928603-4D35-4B5B-9991-8C318D8D1A29}" name="Column2160" dataDxfId="14363"/>
    <tableColumn id="2177" xr3:uid="{4CF972D2-C7CE-4F09-AB7F-3ECB944ED7C8}" name="Column2161" dataDxfId="14362"/>
    <tableColumn id="2178" xr3:uid="{C49C7DF5-A132-45BE-8DAA-CB9D2071CB6F}" name="Column2162" dataDxfId="14361"/>
    <tableColumn id="2179" xr3:uid="{683A4E50-4061-4667-95B0-AD117A49A8EE}" name="Column2163" dataDxfId="14360"/>
    <tableColumn id="2180" xr3:uid="{9D6BFD75-D95A-44E4-89DB-B084C40AB337}" name="Column2164" dataDxfId="14359"/>
    <tableColumn id="2181" xr3:uid="{4037C6B6-C241-4291-8F09-CB5CD0A615D8}" name="Column2165" dataDxfId="14358"/>
    <tableColumn id="2182" xr3:uid="{BEB9D018-7C72-4469-8D1A-058E295C867A}" name="Column2166" dataDxfId="14357"/>
    <tableColumn id="2183" xr3:uid="{01CADA93-CFB6-4234-9BE8-2EF8F2B09ED0}" name="Column2167" dataDxfId="14356"/>
    <tableColumn id="2184" xr3:uid="{E236F04A-74A2-4DB6-BB83-D3CB5CD32B3B}" name="Column2168" dataDxfId="14355"/>
    <tableColumn id="2185" xr3:uid="{40DEF5B7-BCE7-42A5-8223-9CAA61AD18CC}" name="Column2169" dataDxfId="14354"/>
    <tableColumn id="2186" xr3:uid="{949AA2E4-7EFB-4136-8919-53B8C035DC13}" name="Column2170" dataDxfId="14353"/>
    <tableColumn id="2187" xr3:uid="{D4179D95-B716-43E9-8B93-041DD32CF5E9}" name="Column2171" dataDxfId="14352"/>
    <tableColumn id="2188" xr3:uid="{1BE28DC5-14DB-427D-8F0D-977F178173ED}" name="Column2172" dataDxfId="14351"/>
    <tableColumn id="2189" xr3:uid="{87A0D97F-7352-4C15-9F37-44189ED910AE}" name="Column2173" dataDxfId="14350"/>
    <tableColumn id="2190" xr3:uid="{9FC30CC4-8D8A-48DC-A2BB-CDBA58F028F1}" name="Column2174" dataDxfId="14349"/>
    <tableColumn id="2191" xr3:uid="{8860D870-36A8-4189-A9CF-77D7264B4BDE}" name="Column2175" dataDxfId="14348"/>
    <tableColumn id="2192" xr3:uid="{23687E7F-25B9-4FB4-B6AF-70B0A2439F4F}" name="Column2176" dataDxfId="14347"/>
    <tableColumn id="2193" xr3:uid="{3AE021E5-DBD9-4F48-B35B-FE3D20A34336}" name="Column2177" dataDxfId="14346"/>
    <tableColumn id="2194" xr3:uid="{B5B84D85-365A-4FC5-8378-0E23C31DF6B7}" name="Column2178" dataDxfId="14345"/>
    <tableColumn id="2195" xr3:uid="{F4821946-1F78-45EA-8C12-2A110F31C905}" name="Column2179" dataDxfId="14344"/>
    <tableColumn id="2196" xr3:uid="{F9DAD97E-6F68-4E71-BC61-D8D55B5756DF}" name="Column2180" dataDxfId="14343"/>
    <tableColumn id="2197" xr3:uid="{A6843D71-F3A0-4195-A928-315A3E3321DE}" name="Column2181" dataDxfId="14342"/>
    <tableColumn id="2198" xr3:uid="{A97FCDE2-67F4-4884-B4C6-A4A205C98CBD}" name="Column2182" dataDxfId="14341"/>
    <tableColumn id="2199" xr3:uid="{137A2117-5C63-4DD0-AE6A-44AA2D8C573C}" name="Column2183" dataDxfId="14340"/>
    <tableColumn id="2200" xr3:uid="{CA6EE39B-B553-4DF1-95C4-D554B8B72C7D}" name="Column2184" dataDxfId="14339"/>
    <tableColumn id="2201" xr3:uid="{072030D2-E24D-427B-B4EF-C427DAD22C0B}" name="Column2185" dataDxfId="14338"/>
    <tableColumn id="2202" xr3:uid="{D1183CEB-170A-40E2-A567-7B1597E186C0}" name="Column2186" dataDxfId="14337"/>
    <tableColumn id="2203" xr3:uid="{ACA3AEE8-41F4-474E-8A14-6A88A2B01470}" name="Column2187" dataDxfId="14336"/>
    <tableColumn id="2204" xr3:uid="{6F251A66-243F-48F6-9389-0713AB36D8AB}" name="Column2188" dataDxfId="14335"/>
    <tableColumn id="2205" xr3:uid="{AE0E72E4-C9E5-4793-ACE0-8E027D16C332}" name="Column2189" dataDxfId="14334"/>
    <tableColumn id="2206" xr3:uid="{B19275D8-D3F4-47D7-B162-668D89CEADC5}" name="Column2190" dataDxfId="14333"/>
    <tableColumn id="2207" xr3:uid="{D425B7BA-6830-4A39-8B8F-C3EC69A47A5A}" name="Column2191" dataDxfId="14332"/>
    <tableColumn id="2208" xr3:uid="{98545D8A-D0A1-418F-8EB0-6E7DA70E1758}" name="Column2192" dataDxfId="14331"/>
    <tableColumn id="2209" xr3:uid="{D28536E2-C988-46B9-BB15-5B881F337826}" name="Column2193" dataDxfId="14330"/>
    <tableColumn id="2210" xr3:uid="{E07158AD-6B5D-4AB0-83D4-5A8A7DF7B7D1}" name="Column2194" dataDxfId="14329"/>
    <tableColumn id="2211" xr3:uid="{78F6AEFB-C51D-47DD-94D6-B349E41D278C}" name="Column2195" dataDxfId="14328"/>
    <tableColumn id="2212" xr3:uid="{D2510208-17B2-44A7-B296-4E1097DA684B}" name="Column2196" dataDxfId="14327"/>
    <tableColumn id="2213" xr3:uid="{499E9B74-1CE4-49E3-B6A0-78F649545785}" name="Column2197" dataDxfId="14326"/>
    <tableColumn id="2214" xr3:uid="{1273248D-73E1-4BA4-80E8-92E0E32C9B6C}" name="Column2198" dataDxfId="14325"/>
    <tableColumn id="2215" xr3:uid="{CF4B9930-2A68-4049-B635-A7F363000C3D}" name="Column2199" dataDxfId="14324"/>
    <tableColumn id="2216" xr3:uid="{5542E0CF-32DD-489B-8257-5F3DD9F2AEC9}" name="Column2200" dataDxfId="14323"/>
    <tableColumn id="2217" xr3:uid="{DCEFA3B3-4230-45E2-A199-081BC33AD662}" name="Column2201" dataDxfId="14322"/>
    <tableColumn id="2218" xr3:uid="{2ED44C0A-23E5-4DE3-9434-35AEFDD7C4B7}" name="Column2202" dataDxfId="14321"/>
    <tableColumn id="2219" xr3:uid="{C30EF133-D691-4028-9D9D-FCD0F5D17A81}" name="Column2203" dataDxfId="14320"/>
    <tableColumn id="2220" xr3:uid="{0B2F5CB0-A604-4BF4-9A24-DA69B343BE1A}" name="Column2204" dataDxfId="14319"/>
    <tableColumn id="2221" xr3:uid="{9F639812-2B14-4182-B6D2-A0B6ED72F1DD}" name="Column2205" dataDxfId="14318"/>
    <tableColumn id="2222" xr3:uid="{55A8513F-4069-4710-8B78-3C252684AB2F}" name="Column2206" dataDxfId="14317"/>
    <tableColumn id="2223" xr3:uid="{B3E667D9-3473-461A-B795-498D188A7F7A}" name="Column2207" dataDxfId="14316"/>
    <tableColumn id="2224" xr3:uid="{8912B749-EA09-4B7F-9527-B068C68ECFE2}" name="Column2208" dataDxfId="14315"/>
    <tableColumn id="2225" xr3:uid="{0F174CF7-FD2C-4F76-B494-2470005A42AC}" name="Column2209" dataDxfId="14314"/>
    <tableColumn id="2226" xr3:uid="{D0571745-31BD-42B3-840E-E9625B36B167}" name="Column2210" dataDxfId="14313"/>
    <tableColumn id="2227" xr3:uid="{9F53B670-23BF-4D8D-AC7C-F9FCF4C8FD86}" name="Column2211" dataDxfId="14312"/>
    <tableColumn id="2228" xr3:uid="{6DB1C6B3-BEA1-412C-B53C-EF32981D2809}" name="Column2212" dataDxfId="14311"/>
    <tableColumn id="2229" xr3:uid="{5280591C-DA58-4D88-8EEE-3A1E6FE53DF9}" name="Column2213" dataDxfId="14310"/>
    <tableColumn id="2230" xr3:uid="{47475089-BAA9-43A7-8828-FD022EAC2DE3}" name="Column2214" dataDxfId="14309"/>
    <tableColumn id="2231" xr3:uid="{154C5446-0CCB-4E11-8897-AE378060FAFF}" name="Column2215" dataDxfId="14308"/>
    <tableColumn id="2232" xr3:uid="{008427ED-C505-4A35-9AA8-FF8C8F52CEBB}" name="Column2216" dataDxfId="14307"/>
    <tableColumn id="2233" xr3:uid="{992EE4B7-2E8D-430B-9C24-A803946DE98D}" name="Column2217" dataDxfId="14306"/>
    <tableColumn id="2234" xr3:uid="{FC85D583-F41F-4D12-9E34-60BDBA321A9C}" name="Column2218" dataDxfId="14305"/>
    <tableColumn id="2235" xr3:uid="{8F7E8408-6AA8-43A1-B690-9C45AC0E2512}" name="Column2219" dataDxfId="14304"/>
    <tableColumn id="2236" xr3:uid="{211AB4BA-F145-466F-A81B-9DCFE87A0C64}" name="Column2220" dataDxfId="14303"/>
    <tableColumn id="2237" xr3:uid="{D1ABC0C2-74D7-4FB4-BAAD-E8B88ACA4076}" name="Column2221" dataDxfId="14302"/>
    <tableColumn id="2238" xr3:uid="{DA3C46AB-E7B0-44F4-A953-A6D558796AD3}" name="Column2222" dataDxfId="14301"/>
    <tableColumn id="2239" xr3:uid="{20FBB144-12A9-4549-917A-6EAFF74BDDF9}" name="Column2223" dataDxfId="14300"/>
    <tableColumn id="2240" xr3:uid="{06261B4A-CBFC-4A09-87B5-EDE7BA29A2F6}" name="Column2224" dataDxfId="14299"/>
    <tableColumn id="2241" xr3:uid="{9DD5DCB5-9C05-49EC-99A9-C40EB85D0B59}" name="Column2225" dataDxfId="14298"/>
    <tableColumn id="2242" xr3:uid="{01036EE1-6C85-40DF-948D-827109705C24}" name="Column2226" dataDxfId="14297"/>
    <tableColumn id="2243" xr3:uid="{3619AC3E-5599-43F8-ACD8-299240E8C002}" name="Column2227" dataDxfId="14296"/>
    <tableColumn id="2244" xr3:uid="{E8BB5AFD-6458-4FAC-8FD2-F248861248D6}" name="Column2228" dataDxfId="14295"/>
    <tableColumn id="2245" xr3:uid="{C6A95ADD-0627-4AE5-BCB8-15E8E057C322}" name="Column2229" dataDxfId="14294"/>
    <tableColumn id="2246" xr3:uid="{9869EEB0-BA5B-4121-820B-FF80941F3FF6}" name="Column2230" dataDxfId="14293"/>
    <tableColumn id="2247" xr3:uid="{BE884AAD-7952-4448-BF4D-43E334FC77DC}" name="Column2231" dataDxfId="14292"/>
    <tableColumn id="2248" xr3:uid="{1C79D00E-5136-4A33-AD67-3BF697085034}" name="Column2232" dataDxfId="14291"/>
    <tableColumn id="2249" xr3:uid="{C7ACE103-4302-4BC8-ACDE-D9BF177F1C5E}" name="Column2233" dataDxfId="14290"/>
    <tableColumn id="2250" xr3:uid="{932B58C9-2DD3-4E29-B1CD-705CCF3641DD}" name="Column2234" dataDxfId="14289"/>
    <tableColumn id="2251" xr3:uid="{D3E5A379-361B-48D8-B31F-A66264E6E13A}" name="Column2235" dataDxfId="14288"/>
    <tableColumn id="2252" xr3:uid="{678560A9-BC95-44EA-BEC0-D9A5790A13AF}" name="Column2236" dataDxfId="14287"/>
    <tableColumn id="2253" xr3:uid="{AB9F5CCC-97BD-450F-80A5-2433635C4F69}" name="Column2237" dataDxfId="14286"/>
    <tableColumn id="2254" xr3:uid="{C9D7BF95-57F6-4981-8A99-4F4D975515DD}" name="Column2238" dataDxfId="14285"/>
    <tableColumn id="2255" xr3:uid="{4F4AF4F3-5C22-43FB-B877-DB82D1A4A7A7}" name="Column2239" dataDxfId="14284"/>
    <tableColumn id="2256" xr3:uid="{5044CBAC-3487-4C4B-B48E-6927D6D0B02F}" name="Column2240" dataDxfId="14283"/>
    <tableColumn id="2257" xr3:uid="{5BD7BD8F-435F-4777-9F03-F057EC04E90C}" name="Column2241" dataDxfId="14282"/>
    <tableColumn id="2258" xr3:uid="{7B2F935A-E488-4B1A-A4A9-16BF1D200BE7}" name="Column2242" dataDxfId="14281"/>
    <tableColumn id="2259" xr3:uid="{A9F0B752-C78F-4160-B552-08C132912236}" name="Column2243" dataDxfId="14280"/>
    <tableColumn id="2260" xr3:uid="{26B41F50-66A9-4182-A10E-CD4860707BDD}" name="Column2244" dataDxfId="14279"/>
    <tableColumn id="2261" xr3:uid="{3C7FF880-9364-4A15-A3D0-4BE5EEAD5E6B}" name="Column2245" dataDxfId="14278"/>
    <tableColumn id="2262" xr3:uid="{3F6EC820-5E57-48B5-9ED5-AF86F5903C0C}" name="Column2246" dataDxfId="14277"/>
    <tableColumn id="2263" xr3:uid="{48B6A009-A421-4054-A4F4-225F1469B892}" name="Column2247" dataDxfId="14276"/>
    <tableColumn id="2264" xr3:uid="{62B87966-77B3-4734-8F8F-6D7E69A24B95}" name="Column2248" dataDxfId="14275"/>
    <tableColumn id="2265" xr3:uid="{A9D34668-795A-4566-A19E-886E36A01D64}" name="Column2249" dataDxfId="14274"/>
    <tableColumn id="2266" xr3:uid="{EE481CFF-4533-4F0B-A7E4-9A153811F961}" name="Column2250" dataDxfId="14273"/>
    <tableColumn id="2267" xr3:uid="{88BB109F-ADB2-4D62-8BC2-3D22312FBC4C}" name="Column2251" dataDxfId="14272"/>
    <tableColumn id="2268" xr3:uid="{67BAD502-6EBB-4209-9A24-A0AD2C1B1E36}" name="Column2252" dataDxfId="14271"/>
    <tableColumn id="2269" xr3:uid="{AD7859A1-ED1B-43E7-98EC-612048083F61}" name="Column2253" dataDxfId="14270"/>
    <tableColumn id="2270" xr3:uid="{D24CF3D7-A3CB-4474-9419-66EB4021179C}" name="Column2254" dataDxfId="14269"/>
    <tableColumn id="2271" xr3:uid="{1D7FAAC9-6531-4E40-9E5D-4157C6A4165F}" name="Column2255" dataDxfId="14268"/>
    <tableColumn id="2272" xr3:uid="{604257F5-4378-40F5-A1B5-B5A5F5FD0A63}" name="Column2256" dataDxfId="14267"/>
    <tableColumn id="2273" xr3:uid="{1EA32F63-33A5-441E-AD2C-07B0302E12FD}" name="Column2257" dataDxfId="14266"/>
    <tableColumn id="2274" xr3:uid="{012CE4D9-5864-49C4-9EEC-D36775BE65E6}" name="Column2258" dataDxfId="14265"/>
    <tableColumn id="2275" xr3:uid="{62836F2B-13DC-488B-AC11-4EFB65989D99}" name="Column2259" dataDxfId="14264"/>
    <tableColumn id="2276" xr3:uid="{2392A264-7199-4822-BA7D-B8361CA0D25F}" name="Column2260" dataDxfId="14263"/>
    <tableColumn id="2277" xr3:uid="{DBDDA81A-A2EA-4B6D-9ECC-CEEB89FB01E1}" name="Column2261" dataDxfId="14262"/>
    <tableColumn id="2278" xr3:uid="{1C4F7790-186F-412F-A126-ACB601558BE6}" name="Column2262" dataDxfId="14261"/>
    <tableColumn id="2279" xr3:uid="{134E3B2E-0F3E-4340-B3CD-9737AF43F3BD}" name="Column2263" dataDxfId="14260"/>
    <tableColumn id="2280" xr3:uid="{4DDE2C1C-D9F9-4465-B08C-4302AAF75EBB}" name="Column2264" dataDxfId="14259"/>
    <tableColumn id="2281" xr3:uid="{16E4BFE8-1C91-4CA5-AFF1-FCB4C3653175}" name="Column2265" dataDxfId="14258"/>
    <tableColumn id="2282" xr3:uid="{345D3A71-A2E5-4236-850C-80B16DCF6099}" name="Column2266" dataDxfId="14257"/>
    <tableColumn id="2283" xr3:uid="{8569A248-4DFB-44CA-B6C9-72D48E6BD54B}" name="Column2267" dataDxfId="14256"/>
    <tableColumn id="2284" xr3:uid="{8F9230A3-C4C6-402A-8445-A5AA07543217}" name="Column2268" dataDxfId="14255"/>
    <tableColumn id="2285" xr3:uid="{BAC05C39-4B05-4AA1-B349-C24CC37CE3BA}" name="Column2269" dataDxfId="14254"/>
    <tableColumn id="2286" xr3:uid="{A7CCA7A8-6FB5-4FD4-A01C-5E3B50E5C8BF}" name="Column2270" dataDxfId="14253"/>
    <tableColumn id="2287" xr3:uid="{E318D7B2-5347-4896-9D95-462E195488D7}" name="Column2271" dataDxfId="14252"/>
    <tableColumn id="2288" xr3:uid="{D5F43918-01F8-4E1E-97DA-9C4B017B28D3}" name="Column2272" dataDxfId="14251"/>
    <tableColumn id="2289" xr3:uid="{CCB0E8C2-9597-418D-B44A-DEEADB3C2F87}" name="Column2273" dataDxfId="14250"/>
    <tableColumn id="2290" xr3:uid="{AC88476F-24DE-4B62-A40D-5D4EB14318D8}" name="Column2274" dataDxfId="14249"/>
    <tableColumn id="2291" xr3:uid="{A05D5D3F-F6B8-42FF-BC8A-A8E011430B72}" name="Column2275" dataDxfId="14248"/>
    <tableColumn id="2292" xr3:uid="{557971FB-3BD1-4E20-91AD-1D3B8DB7AC95}" name="Column2276" dataDxfId="14247"/>
    <tableColumn id="2293" xr3:uid="{8AB29118-6747-442F-99D6-62C0DCD87FD0}" name="Column2277" dataDxfId="14246"/>
    <tableColumn id="2294" xr3:uid="{6D8A35B1-55DA-4092-8C53-1C7C87C236A4}" name="Column2278" dataDxfId="14245"/>
    <tableColumn id="2295" xr3:uid="{54C4D743-F936-4BB7-B2AF-6FE1A5D5522B}" name="Column2279" dataDxfId="14244"/>
    <tableColumn id="2296" xr3:uid="{EE6D06F7-FA55-4EA2-B543-1602A9D12635}" name="Column2280" dataDxfId="14243"/>
    <tableColumn id="2297" xr3:uid="{C700D457-4CD5-4FC1-8AF0-B91251C83F19}" name="Column2281" dataDxfId="14242"/>
    <tableColumn id="2298" xr3:uid="{53CCBD0B-90DA-4167-BEC1-6C465016F9B7}" name="Column2282" dataDxfId="14241"/>
    <tableColumn id="2299" xr3:uid="{EF0850AB-2448-49C0-B44C-D5E9E5D1D29E}" name="Column2283" dataDxfId="14240"/>
    <tableColumn id="2300" xr3:uid="{56F5F49B-C0A0-493A-BF2A-7AA0F6631170}" name="Column2284" dataDxfId="14239"/>
    <tableColumn id="2301" xr3:uid="{91251B63-A644-4DAB-A949-E73922F4510C}" name="Column2285" dataDxfId="14238"/>
    <tableColumn id="2302" xr3:uid="{939206A9-FE50-466B-BAAF-29720E8DC255}" name="Column2286" dataDxfId="14237"/>
    <tableColumn id="2303" xr3:uid="{D0E937A5-A8E7-4624-9A47-563F32CD9268}" name="Column2287" dataDxfId="14236"/>
    <tableColumn id="2304" xr3:uid="{74A6994A-8445-4E0D-AF23-3F32E0F7626A}" name="Column2288" dataDxfId="14235"/>
    <tableColumn id="2305" xr3:uid="{DBC1BE10-D24A-4934-B0AE-B14FF6D44F9D}" name="Column2289" dataDxfId="14234"/>
    <tableColumn id="2306" xr3:uid="{8411960D-F172-45E6-91F9-51CDB463B410}" name="Column2290" dataDxfId="14233"/>
    <tableColumn id="2307" xr3:uid="{11ABA6E6-1924-4AF3-AA00-B38FC261C7BF}" name="Column2291" dataDxfId="14232"/>
    <tableColumn id="2308" xr3:uid="{6E923BA7-04D0-4FC5-BD5E-41000046EE1E}" name="Column2292" dataDxfId="14231"/>
    <tableColumn id="2309" xr3:uid="{D81A3380-413D-4430-9AD2-4D5A85CBCDB5}" name="Column2293" dataDxfId="14230"/>
    <tableColumn id="2310" xr3:uid="{C23BD8F5-E86E-4DD2-B85F-21CEFFBDA73E}" name="Column2294" dataDxfId="14229"/>
    <tableColumn id="2311" xr3:uid="{D4985657-6366-41D2-B51C-A324B9588178}" name="Column2295" dataDxfId="14228"/>
    <tableColumn id="2312" xr3:uid="{768953DB-F831-4B0C-BC7B-639EA3106E87}" name="Column2296" dataDxfId="14227"/>
    <tableColumn id="2313" xr3:uid="{079B6F66-28E3-4B52-A982-DDFEEA79E2AA}" name="Column2297" dataDxfId="14226"/>
    <tableColumn id="2314" xr3:uid="{CD8917AA-81C1-49F1-9344-AA7D61E187C9}" name="Column2298" dataDxfId="14225"/>
    <tableColumn id="2315" xr3:uid="{7E515627-13A9-4C0F-953A-621A81275AD8}" name="Column2299" dataDxfId="14224"/>
    <tableColumn id="2316" xr3:uid="{C14E9ECF-9271-4921-A69F-CD70FD267A91}" name="Column2300" dataDxfId="14223"/>
    <tableColumn id="2317" xr3:uid="{8FF89118-3A65-471A-A4FD-CAEB3226FEA1}" name="Column2301" dataDxfId="14222"/>
    <tableColumn id="2318" xr3:uid="{D96E0FA4-CC94-4BF4-B26B-7596E1F2DE57}" name="Column2302" dataDxfId="14221"/>
    <tableColumn id="2319" xr3:uid="{A7ED7194-B694-4861-83CC-A8E33A4C95A3}" name="Column2303" dataDxfId="14220"/>
    <tableColumn id="2320" xr3:uid="{3B52CB19-9759-47F0-BAED-0628C9623DE2}" name="Column2304" dataDxfId="14219"/>
    <tableColumn id="2321" xr3:uid="{069A6257-99EF-4B26-B4F0-137797D634FB}" name="Column2305" dataDxfId="14218"/>
    <tableColumn id="2322" xr3:uid="{77570F0E-599B-4CAE-9A0B-A94C5FB9C163}" name="Column2306" dataDxfId="14217"/>
    <tableColumn id="2323" xr3:uid="{ABF97CBC-852C-4CA2-A08F-AB47264B0878}" name="Column2307" dataDxfId="14216"/>
    <tableColumn id="2324" xr3:uid="{41CB7F70-2C09-4BDB-8770-5A1CFAA84D84}" name="Column2308" dataDxfId="14215"/>
    <tableColumn id="2325" xr3:uid="{3E01E41E-335B-413A-940E-97F20D0E01E5}" name="Column2309" dataDxfId="14214"/>
    <tableColumn id="2326" xr3:uid="{3894CDFF-2F23-4277-A532-198D34B8444A}" name="Column2310" dataDxfId="14213"/>
    <tableColumn id="2327" xr3:uid="{62958245-9234-4033-80FE-FE7F3F6FF1D2}" name="Column2311" dataDxfId="14212"/>
    <tableColumn id="2328" xr3:uid="{CC9EA115-F371-42EB-8224-EA885685E301}" name="Column2312" dataDxfId="14211"/>
    <tableColumn id="2329" xr3:uid="{C5BA1CA7-930A-4620-A914-1D138AEA02C5}" name="Column2313" dataDxfId="14210"/>
    <tableColumn id="2330" xr3:uid="{11E61B73-6E3E-421E-B5BE-6CED6017D1E4}" name="Column2314" dataDxfId="14209"/>
    <tableColumn id="2331" xr3:uid="{7E054075-BBFB-4FE7-8323-8831F1D0C470}" name="Column2315" dataDxfId="14208"/>
    <tableColumn id="2332" xr3:uid="{17C3E4BB-35FB-465F-B56F-1B79CD5A32A7}" name="Column2316" dataDxfId="14207"/>
    <tableColumn id="2333" xr3:uid="{93A75B93-1CE2-4A4F-920C-6B73DC04EBAB}" name="Column2317" dataDxfId="14206"/>
    <tableColumn id="2334" xr3:uid="{F618691A-C4A1-47F4-904D-15A3E85FD519}" name="Column2318" dataDxfId="14205"/>
    <tableColumn id="2335" xr3:uid="{9FFA5EEF-9D9A-4454-B26B-8C40C9952915}" name="Column2319" dataDxfId="14204"/>
    <tableColumn id="2336" xr3:uid="{39C24D5D-4B5D-4AB2-8212-C09CD62F50A4}" name="Column2320" dataDxfId="14203"/>
    <tableColumn id="2337" xr3:uid="{6B18403A-561B-4CC8-9E08-3CBA3CF813F2}" name="Column2321" dataDxfId="14202"/>
    <tableColumn id="2338" xr3:uid="{D3EBDC5A-D1D9-4871-B4F0-5C7EAD2EA958}" name="Column2322" dataDxfId="14201"/>
    <tableColumn id="2339" xr3:uid="{651F0631-7C5A-4F56-B0E0-FB6F123ECAB3}" name="Column2323" dataDxfId="14200"/>
    <tableColumn id="2340" xr3:uid="{6CE80FA8-FDAA-4B06-974C-041A7D48235B}" name="Column2324" dataDxfId="14199"/>
    <tableColumn id="2341" xr3:uid="{4F91199B-EAAB-4B98-AFBF-7CFC44473C27}" name="Column2325" dataDxfId="14198"/>
    <tableColumn id="2342" xr3:uid="{D3FB53AF-2247-4CAC-AD89-390AF32A0935}" name="Column2326" dataDxfId="14197"/>
    <tableColumn id="2343" xr3:uid="{24B7B8CF-7EF2-454C-B76C-63A7E7E30DF9}" name="Column2327" dataDxfId="14196"/>
    <tableColumn id="2344" xr3:uid="{447E6DC4-8EB9-4260-85A0-9962A2120D57}" name="Column2328" dataDxfId="14195"/>
    <tableColumn id="2345" xr3:uid="{588FD7FC-20D3-46E0-836B-1A6B6E45E341}" name="Column2329" dataDxfId="14194"/>
    <tableColumn id="2346" xr3:uid="{C0F155F5-C202-4849-AABB-5675F89FDA6F}" name="Column2330" dataDxfId="14193"/>
    <tableColumn id="2347" xr3:uid="{2D000AE9-0276-469D-8999-AA8582A28CB6}" name="Column2331" dataDxfId="14192"/>
    <tableColumn id="2348" xr3:uid="{32AA0F75-8369-4FA6-AE56-AC641FAEA6BB}" name="Column2332" dataDxfId="14191"/>
    <tableColumn id="2349" xr3:uid="{90ADF5F0-5938-49BD-9F25-DDB0EF452E36}" name="Column2333" dataDxfId="14190"/>
    <tableColumn id="2350" xr3:uid="{9720D72B-25AD-4BBE-B515-65EBE0408BA9}" name="Column2334" dataDxfId="14189"/>
    <tableColumn id="2351" xr3:uid="{7E71CA53-35A4-45B0-B107-051FC3FF7863}" name="Column2335" dataDxfId="14188"/>
    <tableColumn id="2352" xr3:uid="{50D903A2-EA42-4166-82D6-BCB674FA80BE}" name="Column2336" dataDxfId="14187"/>
    <tableColumn id="2353" xr3:uid="{A9C7F461-3413-49A1-87A5-70EBC20C058F}" name="Column2337" dataDxfId="14186"/>
    <tableColumn id="2354" xr3:uid="{57C52F2D-2C7A-458C-ACD0-EEF7F7BF4A22}" name="Column2338" dataDxfId="14185"/>
    <tableColumn id="2355" xr3:uid="{81BBB0A7-EBA5-427D-94C7-704B31034A8D}" name="Column2339" dataDxfId="14184"/>
    <tableColumn id="2356" xr3:uid="{DCF7003D-B7AD-4167-81C1-B12C880F2126}" name="Column2340" dataDxfId="14183"/>
    <tableColumn id="2357" xr3:uid="{E4EB0BE0-B772-4391-AC67-080E92441CFF}" name="Column2341" dataDxfId="14182"/>
    <tableColumn id="2358" xr3:uid="{6E74E413-9C32-43EE-AAA5-0AA671F75478}" name="Column2342" dataDxfId="14181"/>
    <tableColumn id="2359" xr3:uid="{887F3BEA-FF3E-4215-92EE-ED644D941F28}" name="Column2343" dataDxfId="14180"/>
    <tableColumn id="2360" xr3:uid="{59578F72-A95E-443F-8FA8-231FDDCFB657}" name="Column2344" dataDxfId="14179"/>
    <tableColumn id="2361" xr3:uid="{B042C2DA-4301-4F3C-8D31-BED92A6F1D93}" name="Column2345" dataDxfId="14178"/>
    <tableColumn id="2362" xr3:uid="{0FF24D0D-BDEA-4912-86DD-808FDA601756}" name="Column2346" dataDxfId="14177"/>
    <tableColumn id="2363" xr3:uid="{9F3D03FA-C5E6-4497-A754-BFF269762D3B}" name="Column2347" dataDxfId="14176"/>
    <tableColumn id="2364" xr3:uid="{939543CD-49F7-4DA8-99D1-D0CD992EA545}" name="Column2348" dataDxfId="14175"/>
    <tableColumn id="2365" xr3:uid="{E2BF45ED-A9E1-4A8C-9F2E-DC191692A1C8}" name="Column2349" dataDxfId="14174"/>
    <tableColumn id="2366" xr3:uid="{93516F1A-A751-4040-9960-5FA1A5FD5FEA}" name="Column2350" dataDxfId="14173"/>
    <tableColumn id="2367" xr3:uid="{5EA5602A-DC44-4E82-B80A-E1CA802DBA0B}" name="Column2351" dataDxfId="14172"/>
    <tableColumn id="2368" xr3:uid="{80F70614-85F3-4FA1-AD14-AA94F3A54E66}" name="Column2352" dataDxfId="14171"/>
    <tableColumn id="2369" xr3:uid="{800160A9-A9C1-4E15-88C7-B4320711F6B3}" name="Column2353" dataDxfId="14170"/>
    <tableColumn id="2370" xr3:uid="{0EB3CDED-412B-43A8-8493-ECA26ABE481A}" name="Column2354" dataDxfId="14169"/>
    <tableColumn id="2371" xr3:uid="{E104C57D-57CB-428D-A9EE-8FC8394C3933}" name="Column2355" dataDxfId="14168"/>
    <tableColumn id="2372" xr3:uid="{B7A7B02B-724C-4DF1-9EF4-3A2CED416B7E}" name="Column2356" dataDxfId="14167"/>
    <tableColumn id="2373" xr3:uid="{ADBC3467-D14D-456D-8D1F-0177DB9901AE}" name="Column2357" dataDxfId="14166"/>
    <tableColumn id="2374" xr3:uid="{7130C329-1700-43ED-B21D-14870B5EEF3C}" name="Column2358" dataDxfId="14165"/>
    <tableColumn id="2375" xr3:uid="{C4020460-6511-410E-9775-35434745839C}" name="Column2359" dataDxfId="14164"/>
    <tableColumn id="2376" xr3:uid="{8A2AD292-E8EB-48E5-8B7D-0C6B2D633334}" name="Column2360" dataDxfId="14163"/>
    <tableColumn id="2377" xr3:uid="{4EC13B8B-2BB5-4F9E-B509-2FE935BC0E45}" name="Column2361" dataDxfId="14162"/>
    <tableColumn id="2378" xr3:uid="{3FD6AC08-19D2-416A-80B2-37AF644264F8}" name="Column2362" dataDxfId="14161"/>
    <tableColumn id="2379" xr3:uid="{8A93B36D-F0DC-44C6-9754-461C539E6E07}" name="Column2363" dataDxfId="14160"/>
    <tableColumn id="2380" xr3:uid="{9379F424-077A-4E9A-9AB5-EEA6987192CF}" name="Column2364" dataDxfId="14159"/>
    <tableColumn id="2381" xr3:uid="{F265DFE0-725A-4616-A69B-4FBB111C8245}" name="Column2365" dataDxfId="14158"/>
    <tableColumn id="2382" xr3:uid="{6371979A-A7E2-42E4-947F-55B8384B9FDE}" name="Column2366" dataDxfId="14157"/>
    <tableColumn id="2383" xr3:uid="{2E8654C6-8822-4038-894E-207C3284AFC9}" name="Column2367" dataDxfId="14156"/>
    <tableColumn id="2384" xr3:uid="{53B6C948-BFAC-4221-BDAF-408561BD4A9C}" name="Column2368" dataDxfId="14155"/>
    <tableColumn id="2385" xr3:uid="{764F8066-02CB-4AD0-B9EA-6D01DA93E15B}" name="Column2369" dataDxfId="14154"/>
    <tableColumn id="2386" xr3:uid="{B31756D1-3FF1-4861-9A5E-B6AE38C58E5C}" name="Column2370" dataDxfId="14153"/>
    <tableColumn id="2387" xr3:uid="{B81DB59F-53AD-4CD8-8591-51792003147F}" name="Column2371" dataDxfId="14152"/>
    <tableColumn id="2388" xr3:uid="{01D977E7-C16A-4A44-B16A-A9E2317A6543}" name="Column2372" dataDxfId="14151"/>
    <tableColumn id="2389" xr3:uid="{1F21163C-752F-49E4-8A24-21700393DC4B}" name="Column2373" dataDxfId="14150"/>
    <tableColumn id="2390" xr3:uid="{B3C46644-14B4-47FA-8309-4D79CB699C48}" name="Column2374" dataDxfId="14149"/>
    <tableColumn id="2391" xr3:uid="{3D52AEFA-AB84-401A-9CC0-89C7C59D73A8}" name="Column2375" dataDxfId="14148"/>
    <tableColumn id="2392" xr3:uid="{58FAC2F6-AAFE-44B2-9650-8F7A00724198}" name="Column2376" dataDxfId="14147"/>
    <tableColumn id="2393" xr3:uid="{07B649BD-4A96-4B70-BFDE-1F270917136E}" name="Column2377" dataDxfId="14146"/>
    <tableColumn id="2394" xr3:uid="{EF96B08B-5981-44AA-A202-E8BD9DF0CE19}" name="Column2378" dataDxfId="14145"/>
    <tableColumn id="2395" xr3:uid="{7E75BB7F-1FD9-4A85-ABE3-900466B1EDB8}" name="Column2379" dataDxfId="14144"/>
    <tableColumn id="2396" xr3:uid="{8F08E8FE-4329-4C4C-9652-46386AAF968F}" name="Column2380" dataDxfId="14143"/>
    <tableColumn id="2397" xr3:uid="{AB9FFDC1-5BE8-4B65-9727-9726A81EE94E}" name="Column2381" dataDxfId="14142"/>
    <tableColumn id="2398" xr3:uid="{55E1947C-11CF-465A-9D74-B92103446537}" name="Column2382" dataDxfId="14141"/>
    <tableColumn id="2399" xr3:uid="{DE9E72E3-C607-4EE8-AF9A-D0086432294D}" name="Column2383" dataDxfId="14140"/>
    <tableColumn id="2400" xr3:uid="{6A303BAF-A9A8-4790-86E0-B2DF99539DA5}" name="Column2384" dataDxfId="14139"/>
    <tableColumn id="2401" xr3:uid="{1CA6E1D5-863B-46F5-9BF5-6EF047313EDF}" name="Column2385" dataDxfId="14138"/>
    <tableColumn id="2402" xr3:uid="{31892ACC-0867-4543-9B5D-F27C71FF1E46}" name="Column2386" dataDxfId="14137"/>
    <tableColumn id="2403" xr3:uid="{2F975AD2-A2CC-4F06-AF87-827B2857E4E2}" name="Column2387" dataDxfId="14136"/>
    <tableColumn id="2404" xr3:uid="{67363B4A-7BA1-4816-9D6F-0499F8F0076F}" name="Column2388" dataDxfId="14135"/>
    <tableColumn id="2405" xr3:uid="{587C0C49-BE80-4C83-8FD9-9D697F634431}" name="Column2389" dataDxfId="14134"/>
    <tableColumn id="2406" xr3:uid="{3D782EA7-C6BA-4DE8-81E1-08D8664905FE}" name="Column2390" dataDxfId="14133"/>
    <tableColumn id="2407" xr3:uid="{53038E26-8A65-46D1-988E-98492DE0218C}" name="Column2391" dataDxfId="14132"/>
    <tableColumn id="2408" xr3:uid="{6A9D5B0E-4EB4-4184-A393-804EAB9B4B36}" name="Column2392" dataDxfId="14131"/>
    <tableColumn id="2409" xr3:uid="{6F0C5D7F-220D-425F-800F-710585220EB6}" name="Column2393" dataDxfId="14130"/>
    <tableColumn id="2410" xr3:uid="{B19F684C-DAFF-4E6A-8531-42887DC16CAD}" name="Column2394" dataDxfId="14129"/>
    <tableColumn id="2411" xr3:uid="{28E9684F-745F-487E-8931-13E883274A37}" name="Column2395" dataDxfId="14128"/>
    <tableColumn id="2412" xr3:uid="{108EC432-9995-4BA1-9724-C421B72687FC}" name="Column2396" dataDxfId="14127"/>
    <tableColumn id="2413" xr3:uid="{0DB4A1FC-D8A4-413A-A851-4524CF1E2AFF}" name="Column2397" dataDxfId="14126"/>
    <tableColumn id="2414" xr3:uid="{E2ED121F-9A06-474E-B1DA-848CBF91BDEE}" name="Column2398" dataDxfId="14125"/>
    <tableColumn id="2415" xr3:uid="{6C498E74-7B4A-468D-AF61-542E70D30D72}" name="Column2399" dataDxfId="14124"/>
    <tableColumn id="2416" xr3:uid="{67D4C93D-1F3D-400F-8700-DDDD5AC59F9F}" name="Column2400" dataDxfId="14123"/>
    <tableColumn id="2417" xr3:uid="{F1AA2E57-F935-42D5-BAAC-C47CAA1F0B77}" name="Column2401" dataDxfId="14122"/>
    <tableColumn id="2418" xr3:uid="{4AA0E5F9-88F9-4E78-9F79-A473DCAED610}" name="Column2402" dataDxfId="14121"/>
    <tableColumn id="2419" xr3:uid="{EB7C4D01-0422-463F-AED4-6689D37DB3E7}" name="Column2403" dataDxfId="14120"/>
    <tableColumn id="2420" xr3:uid="{C3583F1C-6182-4E67-8310-FDE971D6424F}" name="Column2404" dataDxfId="14119"/>
    <tableColumn id="2421" xr3:uid="{007B966D-8A8F-4D8D-8C23-09CCE360568D}" name="Column2405" dataDxfId="14118"/>
    <tableColumn id="2422" xr3:uid="{621410DE-D56C-4963-AE26-308197DACDC1}" name="Column2406" dataDxfId="14117"/>
    <tableColumn id="2423" xr3:uid="{EB1A966F-FF2E-4CDC-83A4-DF9C6BDCB13B}" name="Column2407" dataDxfId="14116"/>
    <tableColumn id="2424" xr3:uid="{B9996AEA-6C1A-44FF-B137-9487664F4023}" name="Column2408" dataDxfId="14115"/>
    <tableColumn id="2425" xr3:uid="{2A132EFA-63B4-43D6-9B13-F5181E7FCB36}" name="Column2409" dataDxfId="14114"/>
    <tableColumn id="2426" xr3:uid="{E4FEFA1D-FB7B-46A3-B1E1-BA7B53F8D4DB}" name="Column2410" dataDxfId="14113"/>
    <tableColumn id="2427" xr3:uid="{B01AC264-6D01-4220-A4FA-C534DD02B1FF}" name="Column2411" dataDxfId="14112"/>
    <tableColumn id="2428" xr3:uid="{F9FC460D-8F58-4EFB-95FC-898E5662D10E}" name="Column2412" dataDxfId="14111"/>
    <tableColumn id="2429" xr3:uid="{83DB1D18-B11E-4AFB-83F6-BCE9A6989E2C}" name="Column2413" dataDxfId="14110"/>
    <tableColumn id="2430" xr3:uid="{E2FB9ADD-F3B3-41E2-9686-DCAF299794C9}" name="Column2414" dataDxfId="14109"/>
    <tableColumn id="2431" xr3:uid="{EE5E1BEF-9FB1-4F23-89B4-9ECD8B50F358}" name="Column2415" dataDxfId="14108"/>
    <tableColumn id="2432" xr3:uid="{ACCA0703-9994-4A24-93AF-769EA2EB1C21}" name="Column2416" dataDxfId="14107"/>
    <tableColumn id="2433" xr3:uid="{DAB6EA02-CEE2-4911-BCE1-5D455CDAF757}" name="Column2417" dataDxfId="14106"/>
    <tableColumn id="2434" xr3:uid="{505E1DA2-029F-4EC8-884E-5DD2473EBC47}" name="Column2418" dataDxfId="14105"/>
    <tableColumn id="2435" xr3:uid="{0E41A80A-D5E2-4506-ABAF-198EB19E6CA8}" name="Column2419" dataDxfId="14104"/>
    <tableColumn id="2436" xr3:uid="{72B6BA55-1876-4DC7-8F27-92CA05A30C4E}" name="Column2420" dataDxfId="14103"/>
    <tableColumn id="2437" xr3:uid="{E0187A0E-4D53-4912-ACE2-2BB2C5B2107C}" name="Column2421" dataDxfId="14102"/>
    <tableColumn id="2438" xr3:uid="{A0E8FA9D-0FE9-4A02-B096-C871CB4DC16C}" name="Column2422" dataDxfId="14101"/>
    <tableColumn id="2439" xr3:uid="{ECC6EFA8-297E-462C-B9AD-D9E51674406F}" name="Column2423" dataDxfId="14100"/>
    <tableColumn id="2440" xr3:uid="{6DEE3775-2FBE-4228-88C6-1195BE76EC4C}" name="Column2424" dataDxfId="14099"/>
    <tableColumn id="2441" xr3:uid="{733D9471-739D-4796-805C-4693F51C1D55}" name="Column2425" dataDxfId="14098"/>
    <tableColumn id="2442" xr3:uid="{E4E22853-EA99-467B-9E9C-203606D8DCB4}" name="Column2426" dataDxfId="14097"/>
    <tableColumn id="2443" xr3:uid="{8155D0F0-21FA-4994-8537-B629AB3275D0}" name="Column2427" dataDxfId="14096"/>
    <tableColumn id="2444" xr3:uid="{BFA6A306-B316-474F-A8C1-9A6561DFABB5}" name="Column2428" dataDxfId="14095"/>
    <tableColumn id="2445" xr3:uid="{E222F6E7-49F5-4B5C-BF41-26B0AA870FA3}" name="Column2429" dataDxfId="14094"/>
    <tableColumn id="2446" xr3:uid="{A55C4EF5-2716-40EE-90BE-47F25BB8E5DE}" name="Column2430" dataDxfId="14093"/>
    <tableColumn id="2447" xr3:uid="{B7369D3B-BADD-44F3-BEE8-6BB284069CF3}" name="Column2431" dataDxfId="14092"/>
    <tableColumn id="2448" xr3:uid="{17487BB3-51B1-4209-9403-2A990809271B}" name="Column2432" dataDxfId="14091"/>
    <tableColumn id="2449" xr3:uid="{34C70C2E-6988-4677-AF9A-4572328CFE4A}" name="Column2433" dataDxfId="14090"/>
    <tableColumn id="2450" xr3:uid="{6D1E2133-5B1D-4455-907D-D7B6A27B8023}" name="Column2434" dataDxfId="14089"/>
    <tableColumn id="2451" xr3:uid="{77966AC8-FC93-43DF-8D07-D042740116D2}" name="Column2435" dataDxfId="14088"/>
    <tableColumn id="2452" xr3:uid="{ED78BB24-B172-4EF0-8BA5-3C4AB14FF314}" name="Column2436" dataDxfId="14087"/>
    <tableColumn id="2453" xr3:uid="{D1174F02-F038-46D9-B1AF-8A0B574DA49B}" name="Column2437" dataDxfId="14086"/>
    <tableColumn id="2454" xr3:uid="{74E68D88-CF5A-4F8D-A449-460DD0EE576A}" name="Column2438" dataDxfId="14085"/>
    <tableColumn id="2455" xr3:uid="{B518FEE6-90F1-4B53-8EF4-854EF9539917}" name="Column2439" dataDxfId="14084"/>
    <tableColumn id="2456" xr3:uid="{903FB89D-DB66-4FFC-B396-D6AF962CD326}" name="Column2440" dataDxfId="14083"/>
    <tableColumn id="2457" xr3:uid="{790106AB-F4CB-463D-A611-183363B612DF}" name="Column2441" dataDxfId="14082"/>
    <tableColumn id="2458" xr3:uid="{81022B07-316B-4280-B7C7-2AFFE45E598A}" name="Column2442" dataDxfId="14081"/>
    <tableColumn id="2459" xr3:uid="{DBD71A19-68F6-4DF9-8930-0E77CA5A575A}" name="Column2443" dataDxfId="14080"/>
    <tableColumn id="2460" xr3:uid="{426F2833-E529-4B60-B899-71A5587DF737}" name="Column2444" dataDxfId="14079"/>
    <tableColumn id="2461" xr3:uid="{80558701-960C-487B-824A-71D65863A8C6}" name="Column2445" dataDxfId="14078"/>
    <tableColumn id="2462" xr3:uid="{3AD07871-DA75-4B8D-B800-FFB4C2255183}" name="Column2446" dataDxfId="14077"/>
    <tableColumn id="2463" xr3:uid="{F59C88F5-B052-48C8-9C20-248DBDDC9835}" name="Column2447" dataDxfId="14076"/>
    <tableColumn id="2464" xr3:uid="{32FB7987-5205-4B1C-A02D-623D124B111A}" name="Column2448" dataDxfId="14075"/>
    <tableColumn id="2465" xr3:uid="{FEE1DBE4-B1A4-4989-A0F6-3966711B73BD}" name="Column2449" dataDxfId="14074"/>
    <tableColumn id="2466" xr3:uid="{6490E369-16B8-4F61-9D35-CA3507444C5F}" name="Column2450" dataDxfId="14073"/>
    <tableColumn id="2467" xr3:uid="{976383C6-02ED-4CF4-B004-5AA3714D6389}" name="Column2451" dataDxfId="14072"/>
    <tableColumn id="2468" xr3:uid="{2C684ED5-BB6C-4F9B-9AA9-1671A84D5044}" name="Column2452" dataDxfId="14071"/>
    <tableColumn id="2469" xr3:uid="{FEF90942-D244-40A2-81CA-C453A1DAE1CE}" name="Column2453" dataDxfId="14070"/>
    <tableColumn id="2470" xr3:uid="{D57EB85A-3790-4F84-8FFB-7B3C8B741207}" name="Column2454" dataDxfId="14069"/>
    <tableColumn id="2471" xr3:uid="{DBDC34EB-AA60-497F-B48C-1CE7C3F0AB22}" name="Column2455" dataDxfId="14068"/>
    <tableColumn id="2472" xr3:uid="{99BAD52A-36F0-48DB-A391-CE3F8BF60440}" name="Column2456" dataDxfId="14067"/>
    <tableColumn id="2473" xr3:uid="{DC18BCF3-25F1-4DA7-8872-4F6486E57C81}" name="Column2457" dataDxfId="14066"/>
    <tableColumn id="2474" xr3:uid="{2CD861EA-167D-4DDD-BDE4-5FFF23926388}" name="Column2458" dataDxfId="14065"/>
    <tableColumn id="2475" xr3:uid="{71658D2F-3ECA-416A-8441-41EA459D5E1A}" name="Column2459" dataDxfId="14064"/>
    <tableColumn id="2476" xr3:uid="{96FC1060-F898-4309-8A10-BB749D5CB421}" name="Column2460" dataDxfId="14063"/>
    <tableColumn id="2477" xr3:uid="{35987D47-3A48-4A85-8286-FCA9C49434E2}" name="Column2461" dataDxfId="14062"/>
    <tableColumn id="2478" xr3:uid="{8120ACD9-E620-449E-BBD4-878FA1893DDD}" name="Column2462" dataDxfId="14061"/>
    <tableColumn id="2479" xr3:uid="{3D35D69B-EE98-4B96-8A98-971BA290F17B}" name="Column2463" dataDxfId="14060"/>
    <tableColumn id="2480" xr3:uid="{605DD73C-6EE1-4FB6-8091-4907F577452F}" name="Column2464" dataDxfId="14059"/>
    <tableColumn id="2481" xr3:uid="{EA40FDB3-E8CC-4729-9506-3869834E6D8E}" name="Column2465" dataDxfId="14058"/>
    <tableColumn id="2482" xr3:uid="{893D66FF-6FC9-44FB-8C75-352897EAE27C}" name="Column2466" dataDxfId="14057"/>
    <tableColumn id="2483" xr3:uid="{24D5BF90-379D-4AE5-B8FA-298BC47DCD6E}" name="Column2467" dataDxfId="14056"/>
    <tableColumn id="2484" xr3:uid="{5F922454-2DFF-4BEB-8B17-A68C9F2DEFAE}" name="Column2468" dataDxfId="14055"/>
    <tableColumn id="2485" xr3:uid="{D21D1E16-DC66-4EAE-932F-9DE66836973A}" name="Column2469" dataDxfId="14054"/>
    <tableColumn id="2486" xr3:uid="{8796C0A1-6F4A-406D-8CB7-3F63218B11FE}" name="Column2470" dataDxfId="14053"/>
    <tableColumn id="2487" xr3:uid="{C959AD1E-A789-4509-B439-77D96BEE0E3F}" name="Column2471" dataDxfId="14052"/>
    <tableColumn id="2488" xr3:uid="{1D11C4E0-97B6-4AEC-A018-0730F5298C5D}" name="Column2472" dataDxfId="14051"/>
    <tableColumn id="2489" xr3:uid="{9F21EDD9-A6A9-4E89-8891-AA600A94C9BE}" name="Column2473" dataDxfId="14050"/>
    <tableColumn id="2490" xr3:uid="{AC0E319F-A6E5-4298-8C03-4002236A8342}" name="Column2474" dataDxfId="14049"/>
    <tableColumn id="2491" xr3:uid="{4ED8CA25-1E9A-4747-ACBA-F3318AB7A814}" name="Column2475" dataDxfId="14048"/>
    <tableColumn id="2492" xr3:uid="{3B39298D-9596-4E23-A437-5A94366BC3AF}" name="Column2476" dataDxfId="14047"/>
    <tableColumn id="2493" xr3:uid="{0F34ABDB-37CE-4185-823D-94969D3A8F53}" name="Column2477" dataDxfId="14046"/>
    <tableColumn id="2494" xr3:uid="{DEFFCEE7-D758-4B97-A50F-BC87BC08EC1E}" name="Column2478" dataDxfId="14045"/>
    <tableColumn id="2495" xr3:uid="{69BE9F48-1210-4FAB-8115-5D0CD5995F70}" name="Column2479" dataDxfId="14044"/>
    <tableColumn id="2496" xr3:uid="{5834B67D-657B-4E32-A4BC-57F757F940EA}" name="Column2480" dataDxfId="14043"/>
    <tableColumn id="2497" xr3:uid="{C316BC38-063C-4175-90CA-7D057EEFD4CC}" name="Column2481" dataDxfId="14042"/>
    <tableColumn id="2498" xr3:uid="{E997B3CC-1C6F-49B0-B254-4C53CC060E70}" name="Column2482" dataDxfId="14041"/>
    <tableColumn id="2499" xr3:uid="{736D93D2-A21C-49A7-8FDE-5511FDB6E761}" name="Column2483" dataDxfId="14040"/>
    <tableColumn id="2500" xr3:uid="{AEF9EDD1-0CC0-4F42-B081-ECBC35076C15}" name="Column2484" dataDxfId="14039"/>
    <tableColumn id="2501" xr3:uid="{C734266C-017A-484A-8CEF-6E03F79554F7}" name="Column2485" dataDxfId="14038"/>
    <tableColumn id="2502" xr3:uid="{2074C9D8-A099-46A9-9391-A21410C9AB26}" name="Column2486" dataDxfId="14037"/>
    <tableColumn id="2503" xr3:uid="{A6DE81F1-A408-40B6-B82D-FE5868B3DD86}" name="Column2487" dataDxfId="14036"/>
    <tableColumn id="2504" xr3:uid="{DE15CF7E-1CC8-4FFB-A257-88A3AC65C841}" name="Column2488" dataDxfId="14035"/>
    <tableColumn id="2505" xr3:uid="{483DD2AE-0FE9-497C-A1C1-0A5629FBC3B4}" name="Column2489" dataDxfId="14034"/>
    <tableColumn id="2506" xr3:uid="{20B24ECC-C57F-4425-9EFB-E06321880AE0}" name="Column2490" dataDxfId="14033"/>
    <tableColumn id="2507" xr3:uid="{028EC819-0DBA-429A-BF4E-931BEC487C12}" name="Column2491" dataDxfId="14032"/>
    <tableColumn id="2508" xr3:uid="{CE3D36B8-AF57-48EE-AB91-FAACFD71E743}" name="Column2492" dataDxfId="14031"/>
    <tableColumn id="2509" xr3:uid="{9B502208-E6AF-4713-BAFD-91AE1BBF2D16}" name="Column2493" dataDxfId="14030"/>
    <tableColumn id="2510" xr3:uid="{A7DBF692-EA02-4174-81B4-4C8F4422CEEB}" name="Column2494" dataDxfId="14029"/>
    <tableColumn id="2511" xr3:uid="{E7EA7561-2554-4778-A998-7FAF98B7E2B6}" name="Column2495" dataDxfId="14028"/>
    <tableColumn id="2512" xr3:uid="{AF1FE2BD-DDEB-43BD-B439-EA5442294D8A}" name="Column2496" dataDxfId="14027"/>
    <tableColumn id="2513" xr3:uid="{4F2E01C0-F0A5-4887-B68F-4C77421C046F}" name="Column2497" dataDxfId="14026"/>
    <tableColumn id="2514" xr3:uid="{69EF001F-BE1D-4775-8588-E9FF6827A767}" name="Column2498" dataDxfId="14025"/>
    <tableColumn id="2515" xr3:uid="{86B0796A-1683-4E4E-9681-2F819C7688B7}" name="Column2499" dataDxfId="14024"/>
    <tableColumn id="2516" xr3:uid="{21180E26-7CEA-4D7F-AB3D-2D4DDA9EF683}" name="Column2500" dataDxfId="14023"/>
    <tableColumn id="2517" xr3:uid="{9B0178DE-4795-4AFB-A175-DA6C7B98AFE8}" name="Column2501" dataDxfId="14022"/>
    <tableColumn id="2518" xr3:uid="{C3EDEEC2-C30C-4C7B-A837-E5E0E999DBD6}" name="Column2502" dataDxfId="14021"/>
    <tableColumn id="2519" xr3:uid="{A0831E3F-8B02-4AC4-B8FF-CC6FCCFBAFA1}" name="Column2503" dataDxfId="14020"/>
    <tableColumn id="2520" xr3:uid="{078058AB-4722-4EB5-9102-3D39AA6D8267}" name="Column2504" dataDxfId="14019"/>
    <tableColumn id="2521" xr3:uid="{3145AADB-2C0B-4829-AEC6-1C5066EB03A7}" name="Column2505" dataDxfId="14018"/>
    <tableColumn id="2522" xr3:uid="{7EFA9682-0AF9-4FB6-A7D0-C88FE6F936ED}" name="Column2506" dataDxfId="14017"/>
    <tableColumn id="2523" xr3:uid="{EA943DA6-282C-418F-92F0-CE336EEC7845}" name="Column2507" dataDxfId="14016"/>
    <tableColumn id="2524" xr3:uid="{5747048D-267C-4FE4-8ACE-1FFF5EAE9CC6}" name="Column2508" dataDxfId="14015"/>
    <tableColumn id="2525" xr3:uid="{3A0C5B63-91A2-4F35-95B0-0342680C46E2}" name="Column2509" dataDxfId="14014"/>
    <tableColumn id="2526" xr3:uid="{67C91C62-0B84-4758-8BAD-C1C2CF53ED0A}" name="Column2510" dataDxfId="14013"/>
    <tableColumn id="2527" xr3:uid="{11CDE137-751B-4D0E-AF3C-A855F9D4EE3C}" name="Column2511" dataDxfId="14012"/>
    <tableColumn id="2528" xr3:uid="{0FEF732E-C0EA-44E2-9CD6-7F4F4E3048E8}" name="Column2512" dataDxfId="14011"/>
    <tableColumn id="2529" xr3:uid="{A229956A-F3F4-46D7-8D98-316F0F7666BD}" name="Column2513" dataDxfId="14010"/>
    <tableColumn id="2530" xr3:uid="{24A753B5-9C36-4A63-8007-7AF86A5CEAED}" name="Column2514" dataDxfId="14009"/>
    <tableColumn id="2531" xr3:uid="{5BF52C58-425F-45BA-A444-55C8ABE5F5B5}" name="Column2515" dataDxfId="14008"/>
    <tableColumn id="2532" xr3:uid="{87D92933-56C4-4107-B07B-BEAA24F7E0A1}" name="Column2516" dataDxfId="14007"/>
    <tableColumn id="2533" xr3:uid="{A13D21BA-1082-477A-BDB9-B12CAE2721B0}" name="Column2517" dataDxfId="14006"/>
    <tableColumn id="2534" xr3:uid="{91B88829-6087-44C9-8EAF-DFCEDFF52903}" name="Column2518" dataDxfId="14005"/>
    <tableColumn id="2535" xr3:uid="{13AD7DF9-B392-407E-8FE1-71C7574F5D76}" name="Column2519" dataDxfId="14004"/>
    <tableColumn id="2536" xr3:uid="{8B13A8A4-A5FB-405D-8C20-FAC38A30ECAB}" name="Column2520" dataDxfId="14003"/>
    <tableColumn id="2537" xr3:uid="{A7ADA793-ECF4-4C31-8D5D-9C1333651828}" name="Column2521" dataDxfId="14002"/>
    <tableColumn id="2538" xr3:uid="{4651AE80-9AD7-444B-9CEB-301860318967}" name="Column2522" dataDxfId="14001"/>
    <tableColumn id="2539" xr3:uid="{94C4D3F2-F49C-4603-B3B3-E61387716F03}" name="Column2523" dataDxfId="14000"/>
    <tableColumn id="2540" xr3:uid="{9C9ED669-2D69-43D4-B498-5B5D79F0CE53}" name="Column2524" dataDxfId="13999"/>
    <tableColumn id="2541" xr3:uid="{DD25E6D0-F3E5-486B-ADEF-B9D8FB35DEA4}" name="Column2525" dataDxfId="13998"/>
    <tableColumn id="2542" xr3:uid="{B52A834C-C515-424D-8FA7-BAD937F3DE48}" name="Column2526" dataDxfId="13997"/>
    <tableColumn id="2543" xr3:uid="{99B2005E-ABA1-443D-8E23-B9EB397819B6}" name="Column2527" dataDxfId="13996"/>
    <tableColumn id="2544" xr3:uid="{91B72AF2-2B0E-46F2-9269-9168F30D87F4}" name="Column2528" dataDxfId="13995"/>
    <tableColumn id="2545" xr3:uid="{6E0CD882-19F0-42E6-A2B0-74AB481166AF}" name="Column2529" dataDxfId="13994"/>
    <tableColumn id="2546" xr3:uid="{94E0BBFE-CBF3-40D0-B20E-0411A976CF71}" name="Column2530" dataDxfId="13993"/>
    <tableColumn id="2547" xr3:uid="{6787EF76-477A-4CDC-85F8-F13774166567}" name="Column2531" dataDxfId="13992"/>
    <tableColumn id="2548" xr3:uid="{1C3F47FB-9B1F-4E6B-9DDB-1202763A7B8C}" name="Column2532" dataDxfId="13991"/>
    <tableColumn id="2549" xr3:uid="{6FC22E9C-01BD-4E71-BC0F-506C077336CD}" name="Column2533" dataDxfId="13990"/>
    <tableColumn id="2550" xr3:uid="{04307265-E256-4578-9C92-D1B60C180298}" name="Column2534" dataDxfId="13989"/>
    <tableColumn id="2551" xr3:uid="{626742ED-0570-4892-9137-0649060C75A1}" name="Column2535" dataDxfId="13988"/>
    <tableColumn id="2552" xr3:uid="{63C1029B-2A47-4AA2-A36B-6A64F9AED40A}" name="Column2536" dataDxfId="13987"/>
    <tableColumn id="2553" xr3:uid="{7EFC7D07-F98D-4A01-A700-F0B38F149876}" name="Column2537" dataDxfId="13986"/>
    <tableColumn id="2554" xr3:uid="{72B6FBC9-2F08-4724-8CF0-1AADB37D87DD}" name="Column2538" dataDxfId="13985"/>
    <tableColumn id="2555" xr3:uid="{8C388E05-BFBE-4099-9D31-C281377BA387}" name="Column2539" dataDxfId="13984"/>
    <tableColumn id="2556" xr3:uid="{6BC61CD9-8A41-4994-A505-26892C92CF7C}" name="Column2540" dataDxfId="13983"/>
    <tableColumn id="2557" xr3:uid="{9E874443-F638-4D50-9925-D2FEBB2D2786}" name="Column2541" dataDxfId="13982"/>
    <tableColumn id="2558" xr3:uid="{36EEFCB8-02FF-4C47-9208-17BF2A0F761D}" name="Column2542" dataDxfId="13981"/>
    <tableColumn id="2559" xr3:uid="{21E0A462-4E17-430E-9906-BCA8A4C9A3EB}" name="Column2543" dataDxfId="13980"/>
    <tableColumn id="2560" xr3:uid="{D2FADC56-53AA-49CF-B58A-E2D905189A0B}" name="Column2544" dataDxfId="13979"/>
    <tableColumn id="2561" xr3:uid="{7A01E671-730F-4810-BAE4-8D3FAD947D8A}" name="Column2545" dataDxfId="13978"/>
    <tableColumn id="2562" xr3:uid="{AE062960-B716-46A9-A676-898D63F48331}" name="Column2546" dataDxfId="13977"/>
    <tableColumn id="2563" xr3:uid="{A27841FE-22B1-4E5F-B15B-38436191425B}" name="Column2547" dataDxfId="13976"/>
    <tableColumn id="2564" xr3:uid="{C731FADB-8E88-47DB-8176-34B649A47906}" name="Column2548" dataDxfId="13975"/>
    <tableColumn id="2565" xr3:uid="{DEA879FB-1017-402D-A50B-88DB69885119}" name="Column2549" dataDxfId="13974"/>
    <tableColumn id="2566" xr3:uid="{0C8C44EE-34AF-4220-B099-FA5BDC09708C}" name="Column2550" dataDxfId="13973"/>
    <tableColumn id="2567" xr3:uid="{754902E9-99AE-489A-8F09-3CD0C9777C43}" name="Column2551" dataDxfId="13972"/>
    <tableColumn id="2568" xr3:uid="{CD27A93D-BF88-48C3-BB5C-D28741E134B9}" name="Column2552" dataDxfId="13971"/>
    <tableColumn id="2569" xr3:uid="{2FC2132E-E2C2-4D09-96C4-4D4CB429A027}" name="Column2553" dataDxfId="13970"/>
    <tableColumn id="2570" xr3:uid="{58F28260-D657-4050-B92A-4FFFB6FF55FA}" name="Column2554" dataDxfId="13969"/>
    <tableColumn id="2571" xr3:uid="{7235C39C-52CD-4555-AB69-E9347430EA25}" name="Column2555" dataDxfId="13968"/>
    <tableColumn id="2572" xr3:uid="{99CED909-3566-45CD-A221-C29E8922262D}" name="Column2556" dataDxfId="13967"/>
    <tableColumn id="2573" xr3:uid="{217C134C-8C6E-4745-B0DD-1734F6983901}" name="Column2557" dataDxfId="13966"/>
    <tableColumn id="2574" xr3:uid="{F8F264A7-840B-403F-84A2-20E26EE0006B}" name="Column2558" dataDxfId="13965"/>
    <tableColumn id="2575" xr3:uid="{CD355773-D904-4353-A40B-AB14BD518FD4}" name="Column2559" dataDxfId="13964"/>
    <tableColumn id="2576" xr3:uid="{CA1837E0-4C8D-4E7D-90ED-1C0CBD5FF158}" name="Column2560" dataDxfId="13963"/>
    <tableColumn id="2577" xr3:uid="{EDDD14FE-E560-41CC-88AF-704149E007A9}" name="Column2561" dataDxfId="13962"/>
    <tableColumn id="2578" xr3:uid="{6F3EF216-1903-42B2-B018-036B967F1623}" name="Column2562" dataDxfId="13961"/>
    <tableColumn id="2579" xr3:uid="{FC6E6F13-02AE-4EB6-A1A3-C4899F73A9CD}" name="Column2563" dataDxfId="13960"/>
    <tableColumn id="2580" xr3:uid="{F5055DFA-4A80-4FC0-8E7D-EABF611DD644}" name="Column2564" dataDxfId="13959"/>
    <tableColumn id="2581" xr3:uid="{477660DE-9C86-48B1-AE80-49D1646F0B24}" name="Column2565" dataDxfId="13958"/>
    <tableColumn id="2582" xr3:uid="{AA0EAAE4-8720-4FF6-944B-72535D8DE070}" name="Column2566" dataDxfId="13957"/>
    <tableColumn id="2583" xr3:uid="{54BBD778-4621-48F1-AE57-B39807666693}" name="Column2567" dataDxfId="13956"/>
    <tableColumn id="2584" xr3:uid="{CB00C51A-446E-419B-A8FD-DB3E57408757}" name="Column2568" dataDxfId="13955"/>
    <tableColumn id="2585" xr3:uid="{F9DB04A0-9D20-401F-9E65-C1009B831A26}" name="Column2569" dataDxfId="13954"/>
    <tableColumn id="2586" xr3:uid="{3852251E-3484-49E1-AAF2-A65BCD1BBCFD}" name="Column2570" dataDxfId="13953"/>
    <tableColumn id="2587" xr3:uid="{DA78AEC3-2838-497E-91ED-4F8621983081}" name="Column2571" dataDxfId="13952"/>
    <tableColumn id="2588" xr3:uid="{ACB7C7CC-699B-4D12-87E5-1FAC78D073FB}" name="Column2572" dataDxfId="13951"/>
    <tableColumn id="2589" xr3:uid="{866875E8-4707-49C8-B02C-16C306041E38}" name="Column2573" dataDxfId="13950"/>
    <tableColumn id="2590" xr3:uid="{C1EE4AD4-50CD-4F71-9C43-F1C5C5CD832C}" name="Column2574" dataDxfId="13949"/>
    <tableColumn id="2591" xr3:uid="{5A3AD614-7BAE-45A8-9631-2D468B1F78E5}" name="Column2575" dataDxfId="13948"/>
    <tableColumn id="2592" xr3:uid="{03B5BA06-0F00-4FDB-9F61-4626069BE76B}" name="Column2576" dataDxfId="13947"/>
    <tableColumn id="2593" xr3:uid="{2D6C156E-55C7-4170-A431-9BD029E4F42C}" name="Column2577" dataDxfId="13946"/>
    <tableColumn id="2594" xr3:uid="{896913C5-293C-4641-A09C-210BEFFE6C0F}" name="Column2578" dataDxfId="13945"/>
    <tableColumn id="2595" xr3:uid="{D00D17EF-A1E0-43EE-955B-A65436252EEB}" name="Column2579" dataDxfId="13944"/>
    <tableColumn id="2596" xr3:uid="{8BD88ACE-EB38-44E5-B2F7-BD454CB55A71}" name="Column2580" dataDxfId="13943"/>
    <tableColumn id="2597" xr3:uid="{C52EF003-1E30-4E7F-B2CD-F6B11307344C}" name="Column2581" dataDxfId="13942"/>
    <tableColumn id="2598" xr3:uid="{D1B6BE45-D195-4301-BF53-1EC9AEC618C2}" name="Column2582" dataDxfId="13941"/>
    <tableColumn id="2599" xr3:uid="{47DDD74A-6D56-4915-9235-3E35F7BEA58C}" name="Column2583" dataDxfId="13940"/>
    <tableColumn id="2600" xr3:uid="{9556BD15-309A-43DB-A114-14FE07B5C8DC}" name="Column2584" dataDxfId="13939"/>
    <tableColumn id="2601" xr3:uid="{4604932C-E841-477F-985A-2D9B4ED5578E}" name="Column2585" dataDxfId="13938"/>
    <tableColumn id="2602" xr3:uid="{461F94BF-22AE-4ACF-B537-D83EC11103B6}" name="Column2586" dataDxfId="13937"/>
    <tableColumn id="2603" xr3:uid="{38060A71-EE37-4098-8DB9-EFD0CE18695F}" name="Column2587" dataDxfId="13936"/>
    <tableColumn id="2604" xr3:uid="{CB38C214-856D-4DD1-A02E-66D2D6EEF332}" name="Column2588" dataDxfId="13935"/>
    <tableColumn id="2605" xr3:uid="{03EB34FA-0C5E-4C44-BC8F-0AD4C3E40805}" name="Column2589" dataDxfId="13934"/>
    <tableColumn id="2606" xr3:uid="{F796B846-4B99-42A1-903C-5D27AB2494B7}" name="Column2590" dataDxfId="13933"/>
    <tableColumn id="2607" xr3:uid="{5AD8AE50-C94C-4057-AFEB-2C362125ABCF}" name="Column2591" dataDxfId="13932"/>
    <tableColumn id="2608" xr3:uid="{96EFFB05-E5F1-4C54-8B16-F5ECA738DF17}" name="Column2592" dataDxfId="13931"/>
    <tableColumn id="2609" xr3:uid="{F1FB28D6-59AA-4408-9EAA-2077361A4D83}" name="Column2593" dataDxfId="13930"/>
    <tableColumn id="2610" xr3:uid="{CD0CB653-F67E-4979-8303-6291552CC248}" name="Column2594" dataDxfId="13929"/>
    <tableColumn id="2611" xr3:uid="{D5F53A24-EAD6-4473-8590-342503E2C313}" name="Column2595" dataDxfId="13928"/>
    <tableColumn id="2612" xr3:uid="{9E6E2AD9-AE46-4592-900D-59B24F5095F8}" name="Column2596" dataDxfId="13927"/>
    <tableColumn id="2613" xr3:uid="{94C3C748-7DE1-4A0C-8D93-972F986451D9}" name="Column2597" dataDxfId="13926"/>
    <tableColumn id="2614" xr3:uid="{5A97418B-A93A-44B5-AEE0-BDAF7B2842BE}" name="Column2598" dataDxfId="13925"/>
    <tableColumn id="2615" xr3:uid="{35CE668F-4998-4979-9593-1C83E86C71E4}" name="Column2599" dataDxfId="13924"/>
    <tableColumn id="2616" xr3:uid="{684A3BCA-D724-4321-B7EF-F407176C7D01}" name="Column2600" dataDxfId="13923"/>
    <tableColumn id="2617" xr3:uid="{357444B8-A7E7-4F27-9736-94756C95A9B8}" name="Column2601" dataDxfId="13922"/>
    <tableColumn id="2618" xr3:uid="{D10354CD-2CDA-4F40-8428-D5AADD7E18B8}" name="Column2602" dataDxfId="13921"/>
    <tableColumn id="2619" xr3:uid="{4AC7988D-B749-4A51-BEC2-7A2E04462094}" name="Column2603" dataDxfId="13920"/>
    <tableColumn id="2620" xr3:uid="{76457506-64DE-4319-A38A-6E64952B4E43}" name="Column2604" dataDxfId="13919"/>
    <tableColumn id="2621" xr3:uid="{EA0AB94F-CE1C-479F-B2C5-D0A59F2B078B}" name="Column2605" dataDxfId="13918"/>
    <tableColumn id="2622" xr3:uid="{97CB7B68-5772-4654-B4BA-B51E40CE57E5}" name="Column2606" dataDxfId="13917"/>
    <tableColumn id="2623" xr3:uid="{EB3781F2-AA5D-4E21-969A-2641DF799E72}" name="Column2607" dataDxfId="13916"/>
    <tableColumn id="2624" xr3:uid="{2AA64074-38CE-4256-8AC2-E7CE535D3481}" name="Column2608" dataDxfId="13915"/>
    <tableColumn id="2625" xr3:uid="{EB29BD51-6ED7-4988-807C-7292B7862A94}" name="Column2609" dataDxfId="13914"/>
    <tableColumn id="2626" xr3:uid="{4D013671-5705-43A3-82C2-37F179FCD119}" name="Column2610" dataDxfId="13913"/>
    <tableColumn id="2627" xr3:uid="{240224F5-2B88-4CD8-92C1-20D1A454812B}" name="Column2611" dataDxfId="13912"/>
    <tableColumn id="2628" xr3:uid="{B2F29207-FFC2-403D-B0B7-3C4F7F7B22D8}" name="Column2612" dataDxfId="13911"/>
    <tableColumn id="2629" xr3:uid="{134B789C-BAE2-4563-B1DC-72BC655B73EF}" name="Column2613" dataDxfId="13910"/>
    <tableColumn id="2630" xr3:uid="{1458E4B7-B2F0-4738-BA7C-B58BCB4FB58C}" name="Column2614" dataDxfId="13909"/>
    <tableColumn id="2631" xr3:uid="{7C6DE848-D1EE-4809-813B-FFB88A5951DD}" name="Column2615" dataDxfId="13908"/>
    <tableColumn id="2632" xr3:uid="{46ABF63C-E39B-47D6-B020-B79F67C22AB5}" name="Column2616" dataDxfId="13907"/>
    <tableColumn id="2633" xr3:uid="{06066D6B-1568-4E5F-A766-CB339512DC09}" name="Column2617" dataDxfId="13906"/>
    <tableColumn id="2634" xr3:uid="{B1672405-DC5E-4552-A09F-93744FAD49E5}" name="Column2618" dataDxfId="13905"/>
    <tableColumn id="2635" xr3:uid="{E63909C7-EDF4-4939-8C22-04ABECA3CB58}" name="Column2619" dataDxfId="13904"/>
    <tableColumn id="2636" xr3:uid="{A0F81520-467B-4C24-95E2-758D19DF76A0}" name="Column2620" dataDxfId="13903"/>
    <tableColumn id="2637" xr3:uid="{D41E97D0-3A68-4EDC-A6CA-4193B5BDB6E8}" name="Column2621" dataDxfId="13902"/>
    <tableColumn id="2638" xr3:uid="{8959FCDC-38F8-4BD9-9D6B-07605D8228A7}" name="Column2622" dataDxfId="13901"/>
    <tableColumn id="2639" xr3:uid="{B96D7C8C-7FF0-465C-ACC6-6D28414D70FA}" name="Column2623" dataDxfId="13900"/>
    <tableColumn id="2640" xr3:uid="{5BE5866D-EA2B-46AF-940A-A3819B3B25AB}" name="Column2624" dataDxfId="13899"/>
    <tableColumn id="2641" xr3:uid="{57715D90-17A5-4A77-9BCE-7D4AE1FC8AAF}" name="Column2625" dataDxfId="13898"/>
    <tableColumn id="2642" xr3:uid="{BEEEE7DE-D767-4141-B896-D51D962B2746}" name="Column2626" dataDxfId="13897"/>
    <tableColumn id="2643" xr3:uid="{A973AE67-17BE-41C8-905E-BEB5CB06F07A}" name="Column2627" dataDxfId="13896"/>
    <tableColumn id="2644" xr3:uid="{DDA96870-25A3-4C88-A327-070539E33A9C}" name="Column2628" dataDxfId="13895"/>
    <tableColumn id="2645" xr3:uid="{C13864B4-96B7-41A0-8925-0920CC8F2174}" name="Column2629" dataDxfId="13894"/>
    <tableColumn id="2646" xr3:uid="{DD41094F-E103-44E7-A9F6-E9F5BF560F93}" name="Column2630" dataDxfId="13893"/>
    <tableColumn id="2647" xr3:uid="{DA1BED56-67CE-4951-A0A0-AC89B5EE410D}" name="Column2631" dataDxfId="13892"/>
    <tableColumn id="2648" xr3:uid="{80D87E16-FE5A-40F7-99DB-881828234CE0}" name="Column2632" dataDxfId="13891"/>
    <tableColumn id="2649" xr3:uid="{19024DE0-596A-48D2-AA51-91C084A9A4A6}" name="Column2633" dataDxfId="13890"/>
    <tableColumn id="2650" xr3:uid="{20536DA2-B4CD-44D5-AD27-634F4FB3C3AB}" name="Column2634" dataDxfId="13889"/>
    <tableColumn id="2651" xr3:uid="{055B5373-2E39-4100-82B9-616D16531A40}" name="Column2635" dataDxfId="13888"/>
    <tableColumn id="2652" xr3:uid="{5EDD539C-B1E9-4605-AA08-6AC225EF5351}" name="Column2636" dataDxfId="13887"/>
    <tableColumn id="2653" xr3:uid="{2907E393-D34D-40D3-B2BE-4B470415A6FA}" name="Column2637" dataDxfId="13886"/>
    <tableColumn id="2654" xr3:uid="{D5CDFB7B-4EA8-4E8A-B9B2-FF1C1BA2A19C}" name="Column2638" dataDxfId="13885"/>
    <tableColumn id="2655" xr3:uid="{4CFFFDE7-3A77-45D3-B5AA-60EBE2C34B45}" name="Column2639" dataDxfId="13884"/>
    <tableColumn id="2656" xr3:uid="{8E924CE0-F29C-41F4-BB93-24349A3F21CF}" name="Column2640" dataDxfId="13883"/>
    <tableColumn id="2657" xr3:uid="{1BEA885A-3C3F-498A-9AA7-8808CD4AA259}" name="Column2641" dataDxfId="13882"/>
    <tableColumn id="2658" xr3:uid="{9011E2EF-B21E-4B81-AD6A-E3933997A707}" name="Column2642" dataDxfId="13881"/>
    <tableColumn id="2659" xr3:uid="{952C585E-88BA-4E33-890A-BAEFFDFB7214}" name="Column2643" dataDxfId="13880"/>
    <tableColumn id="2660" xr3:uid="{83102584-A396-4D24-98E6-D538F343BEDA}" name="Column2644" dataDxfId="13879"/>
    <tableColumn id="2661" xr3:uid="{D58DB4D4-0B36-4B36-9DDD-EB3242376B55}" name="Column2645" dataDxfId="13878"/>
    <tableColumn id="2662" xr3:uid="{2980FE6A-D6FF-4391-936B-502D62AC0E03}" name="Column2646" dataDxfId="13877"/>
    <tableColumn id="2663" xr3:uid="{2C1AB330-6681-47BA-919C-58D378D6D4EC}" name="Column2647" dataDxfId="13876"/>
    <tableColumn id="2664" xr3:uid="{B1F8AB19-EB8C-4671-9C96-BFBE450A6A69}" name="Column2648" dataDxfId="13875"/>
    <tableColumn id="2665" xr3:uid="{476DA9FF-159F-4EE6-8B16-B9F870A0A58A}" name="Column2649" dataDxfId="13874"/>
    <tableColumn id="2666" xr3:uid="{59B6A107-19FC-4630-B927-DA2E9FC464CD}" name="Column2650" dataDxfId="13873"/>
    <tableColumn id="2667" xr3:uid="{91DEA72A-532E-4957-9606-FD3947FA0A3C}" name="Column2651" dataDxfId="13872"/>
    <tableColumn id="2668" xr3:uid="{0C723534-FB29-4D08-8310-8E40168B9FE3}" name="Column2652" dataDxfId="13871"/>
    <tableColumn id="2669" xr3:uid="{D536B86A-472C-4DB5-A117-B0A36E534E65}" name="Column2653" dataDxfId="13870"/>
    <tableColumn id="2670" xr3:uid="{E46FA820-13E5-4A58-8DCC-406B966E3181}" name="Column2654" dataDxfId="13869"/>
    <tableColumn id="2671" xr3:uid="{8BB76A2B-0110-4E35-B463-2EE1EAA4679D}" name="Column2655" dataDxfId="13868"/>
    <tableColumn id="2672" xr3:uid="{A51EE696-290D-4AF1-850D-B3CE4333E075}" name="Column2656" dataDxfId="13867"/>
    <tableColumn id="2673" xr3:uid="{CD2379A4-F49D-4AE1-BBB0-7D53A2B96D8F}" name="Column2657" dataDxfId="13866"/>
    <tableColumn id="2674" xr3:uid="{5CDCA4F5-20FC-489E-9751-BCA3B96F745E}" name="Column2658" dataDxfId="13865"/>
    <tableColumn id="2675" xr3:uid="{247E5D00-BF77-4B9D-B123-8FD39067DE5F}" name="Column2659" dataDxfId="13864"/>
    <tableColumn id="2676" xr3:uid="{08951C3A-F78D-4DA6-9DBD-B2978B9417BE}" name="Column2660" dataDxfId="13863"/>
    <tableColumn id="2677" xr3:uid="{492F54D2-DD5A-468B-AB93-6652F8BFABD1}" name="Column2661" dataDxfId="13862"/>
    <tableColumn id="2678" xr3:uid="{043738E0-A6E9-4FA1-8C5B-B314919A4127}" name="Column2662" dataDxfId="13861"/>
    <tableColumn id="2679" xr3:uid="{93F4036E-DB85-4EDE-BB82-CE72E70D79BB}" name="Column2663" dataDxfId="13860"/>
    <tableColumn id="2680" xr3:uid="{03F64DCE-EAF5-4D9F-85E4-2B87990A5F56}" name="Column2664" dataDxfId="13859"/>
    <tableColumn id="2681" xr3:uid="{19848680-55D7-4651-A142-A8C06B2D43D2}" name="Column2665" dataDxfId="13858"/>
    <tableColumn id="2682" xr3:uid="{1D071CDC-DDFB-4086-A0BA-F8314780F78B}" name="Column2666" dataDxfId="13857"/>
    <tableColumn id="2683" xr3:uid="{3A4DD9D6-BB15-4E17-BB86-8A40560371E9}" name="Column2667" dataDxfId="13856"/>
    <tableColumn id="2684" xr3:uid="{9977540F-F465-4114-B7CA-7E54E7692FEF}" name="Column2668" dataDxfId="13855"/>
    <tableColumn id="2685" xr3:uid="{A56AE10F-A292-411F-8344-E2EC5220039D}" name="Column2669" dataDxfId="13854"/>
    <tableColumn id="2686" xr3:uid="{76792B48-0396-4153-8EF8-4D6B5062853A}" name="Column2670" dataDxfId="13853"/>
    <tableColumn id="2687" xr3:uid="{FB93CE3A-31B5-41F9-8886-D05176853D19}" name="Column2671" dataDxfId="13852"/>
    <tableColumn id="2688" xr3:uid="{CADE1B1A-682E-4008-8AA3-5B1DE06BDC4C}" name="Column2672" dataDxfId="13851"/>
    <tableColumn id="2689" xr3:uid="{BC602CA8-3201-408E-BE8C-6AF1EE2EEFD8}" name="Column2673" dataDxfId="13850"/>
    <tableColumn id="2690" xr3:uid="{2014712F-7E94-45C8-AB21-E704712DFD9D}" name="Column2674" dataDxfId="13849"/>
    <tableColumn id="2691" xr3:uid="{01A0E78E-04CE-458C-8A49-100E33CB9197}" name="Column2675" dataDxfId="13848"/>
    <tableColumn id="2692" xr3:uid="{74D5F954-A3F6-47A6-B9D9-A4727E2B9E41}" name="Column2676" dataDxfId="13847"/>
    <tableColumn id="2693" xr3:uid="{E7FDC436-1626-4A48-AFD2-018F013FD6E4}" name="Column2677" dataDxfId="13846"/>
    <tableColumn id="2694" xr3:uid="{847F7299-6D88-47E2-BA41-E4522D595C56}" name="Column2678" dataDxfId="13845"/>
    <tableColumn id="2695" xr3:uid="{46CE1A37-5213-4196-8A3E-145DBC9DFDB1}" name="Column2679" dataDxfId="13844"/>
    <tableColumn id="2696" xr3:uid="{643672F6-E4F8-482E-844D-9DE6A8523863}" name="Column2680" dataDxfId="13843"/>
    <tableColumn id="2697" xr3:uid="{1970C9B1-A276-403A-92C0-3E64FB6E9AB1}" name="Column2681" dataDxfId="13842"/>
    <tableColumn id="2698" xr3:uid="{02B0F0F1-5324-4B33-9812-CB2975C3E65C}" name="Column2682" dataDxfId="13841"/>
    <tableColumn id="2699" xr3:uid="{FB5BDBC4-D723-4FC9-9A13-B9981069A554}" name="Column2683" dataDxfId="13840"/>
    <tableColumn id="2700" xr3:uid="{89CC27F4-A75D-4B32-8295-24B0BB2BBB6E}" name="Column2684" dataDxfId="13839"/>
    <tableColumn id="2701" xr3:uid="{D305ECD6-E68A-4A41-B452-7352E5206FE0}" name="Column2685" dataDxfId="13838"/>
    <tableColumn id="2702" xr3:uid="{120E2C32-2D96-4EE0-BBCC-3A7544022396}" name="Column2686" dataDxfId="13837"/>
    <tableColumn id="2703" xr3:uid="{B98F7A3D-A08B-49E6-8013-B83202E75350}" name="Column2687" dataDxfId="13836"/>
    <tableColumn id="2704" xr3:uid="{55FC570E-E571-4B66-95FF-8AA9FC6A03A8}" name="Column2688" dataDxfId="13835"/>
    <tableColumn id="2705" xr3:uid="{58302A16-A05A-4B4E-AB39-89145F09A9CF}" name="Column2689" dataDxfId="13834"/>
    <tableColumn id="2706" xr3:uid="{D3535D5D-D3C1-4931-AB79-DD358B51A903}" name="Column2690" dataDxfId="13833"/>
    <tableColumn id="2707" xr3:uid="{04F4AAD7-11C9-4FB8-B608-CCBE38BD7E29}" name="Column2691" dataDxfId="13832"/>
    <tableColumn id="2708" xr3:uid="{0DDC83D1-82DC-4B2A-8FF2-C983DDFDA740}" name="Column2692" dataDxfId="13831"/>
    <tableColumn id="2709" xr3:uid="{1FDD2E69-B205-4F1E-BECE-C2279114C1CF}" name="Column2693" dataDxfId="13830"/>
    <tableColumn id="2710" xr3:uid="{3BDC3972-E762-4C3B-8CC8-6A0598AC9BEE}" name="Column2694" dataDxfId="13829"/>
    <tableColumn id="2711" xr3:uid="{C59780E6-D100-4A50-A081-71928ED7AA23}" name="Column2695" dataDxfId="13828"/>
    <tableColumn id="2712" xr3:uid="{A13E9890-FD4E-4008-B07C-687B75EC952D}" name="Column2696" dataDxfId="13827"/>
    <tableColumn id="2713" xr3:uid="{3C34769A-E5B3-417E-8145-A4EAE5514045}" name="Column2697" dataDxfId="13826"/>
    <tableColumn id="2714" xr3:uid="{A90AF18A-6A90-46A6-8289-BA0173D29258}" name="Column2698" dataDxfId="13825"/>
    <tableColumn id="2715" xr3:uid="{384259B5-B11E-4D80-8F37-BFCBF7F873C1}" name="Column2699" dataDxfId="13824"/>
    <tableColumn id="2716" xr3:uid="{C8E69E7F-9AB6-4479-97A7-4CBA0E64DAAC}" name="Column2700" dataDxfId="13823"/>
    <tableColumn id="2717" xr3:uid="{0F99A578-9099-4B2B-B445-560E4D68F3BD}" name="Column2701" dataDxfId="13822"/>
    <tableColumn id="2718" xr3:uid="{722F95FB-744D-496D-B92A-FD6AE1D24150}" name="Column2702" dataDxfId="13821"/>
    <tableColumn id="2719" xr3:uid="{BBEA4363-8BFE-4374-9CC7-85786CD8208A}" name="Column2703" dataDxfId="13820"/>
    <tableColumn id="2720" xr3:uid="{C6B3C729-84F1-4E16-86A0-CCC8B9F41150}" name="Column2704" dataDxfId="13819"/>
    <tableColumn id="2721" xr3:uid="{2A95DAD4-54DC-402F-B5C3-F19718B5106B}" name="Column2705" dataDxfId="13818"/>
    <tableColumn id="2722" xr3:uid="{CFEC10A7-682F-421E-8EA8-17D1990514F2}" name="Column2706" dataDxfId="13817"/>
    <tableColumn id="2723" xr3:uid="{012D63DB-2C5C-4098-9889-732A2342FD40}" name="Column2707" dataDxfId="13816"/>
    <tableColumn id="2724" xr3:uid="{1EECE081-3A22-41A7-8DAD-6DD923C7748C}" name="Column2708" dataDxfId="13815"/>
    <tableColumn id="2725" xr3:uid="{E9B64511-3ED7-4E15-8BAC-E27B068240BB}" name="Column2709" dataDxfId="13814"/>
    <tableColumn id="2726" xr3:uid="{5C54D507-EE39-4D86-90CB-019DF7082C8A}" name="Column2710" dataDxfId="13813"/>
    <tableColumn id="2727" xr3:uid="{716CC7A3-2C45-4393-92CA-1FB5C28A888C}" name="Column2711" dataDxfId="13812"/>
    <tableColumn id="2728" xr3:uid="{8B932BB2-7DD9-4287-BF11-88A8753A2DD3}" name="Column2712" dataDxfId="13811"/>
    <tableColumn id="2729" xr3:uid="{56E3E951-D64A-4486-AA1B-50C1C8066082}" name="Column2713" dataDxfId="13810"/>
    <tableColumn id="2730" xr3:uid="{AA92BB5E-9059-4C54-AD1E-342E9ED2E74E}" name="Column2714" dataDxfId="13809"/>
    <tableColumn id="2731" xr3:uid="{873020F9-A734-4F26-8F4A-A9AE426666D5}" name="Column2715" dataDxfId="13808"/>
    <tableColumn id="2732" xr3:uid="{D6C37DEE-8CBA-473E-A32E-F18E820CEFA8}" name="Column2716" dataDxfId="13807"/>
    <tableColumn id="2733" xr3:uid="{8D9C36F0-E176-4AAA-ABCC-A1A890A288FB}" name="Column2717" dataDxfId="13806"/>
    <tableColumn id="2734" xr3:uid="{670ADE25-49C1-456A-9A2B-C0F3945228F6}" name="Column2718" dataDxfId="13805"/>
    <tableColumn id="2735" xr3:uid="{558708E9-5906-4921-A88A-D497BA6DF60B}" name="Column2719" dataDxfId="13804"/>
    <tableColumn id="2736" xr3:uid="{2C7E79D2-EA35-4BEC-9A64-12DC1AAA51CF}" name="Column2720" dataDxfId="13803"/>
    <tableColumn id="2737" xr3:uid="{4371ACC2-D3E9-4DE7-9210-AB745A18DE95}" name="Column2721" dataDxfId="13802"/>
    <tableColumn id="2738" xr3:uid="{702088B6-3EAC-46E4-98E9-D457311C002A}" name="Column2722" dataDxfId="13801"/>
    <tableColumn id="2739" xr3:uid="{9C74F949-8AE2-4711-AD43-06216EDBE797}" name="Column2723" dataDxfId="13800"/>
    <tableColumn id="2740" xr3:uid="{DF308CC9-76EA-4BE2-B973-B077379D36B7}" name="Column2724" dataDxfId="13799"/>
    <tableColumn id="2741" xr3:uid="{59D329E5-B800-4699-A15B-F4B20B413551}" name="Column2725" dataDxfId="13798"/>
    <tableColumn id="2742" xr3:uid="{C53F17CB-0339-4867-8CBB-C5B9A2FF8430}" name="Column2726" dataDxfId="13797"/>
    <tableColumn id="2743" xr3:uid="{3D66A8CA-2D77-4BBB-A179-5CAFEC63AAEF}" name="Column2727" dataDxfId="13796"/>
    <tableColumn id="2744" xr3:uid="{C4D88A4B-4CBA-406D-9406-3890315F095F}" name="Column2728" dataDxfId="13795"/>
    <tableColumn id="2745" xr3:uid="{4C3513B7-E10A-405C-8698-71A19163E6CA}" name="Column2729" dataDxfId="13794"/>
    <tableColumn id="2746" xr3:uid="{3C50239F-C8EA-4E38-8462-CB7625CEF9D7}" name="Column2730" dataDxfId="13793"/>
    <tableColumn id="2747" xr3:uid="{3D8B10FE-A9FB-4BEA-B4A9-987494EDC97B}" name="Column2731" dataDxfId="13792"/>
    <tableColumn id="2748" xr3:uid="{91E360A6-0311-4EA7-A32A-16AC9FBC651C}" name="Column2732" dataDxfId="13791"/>
    <tableColumn id="2749" xr3:uid="{539D794E-E043-44DC-A485-B7A8EBDABFED}" name="Column2733" dataDxfId="13790"/>
    <tableColumn id="2750" xr3:uid="{7E9EA373-520F-49DC-9BA9-AA726ABC82C6}" name="Column2734" dataDxfId="13789"/>
    <tableColumn id="2751" xr3:uid="{45D8FF3D-7F9F-4491-867C-BD09B3A2499F}" name="Column2735" dataDxfId="13788"/>
    <tableColumn id="2752" xr3:uid="{C0416A9D-5A84-44D6-B1E5-92731D2A7C94}" name="Column2736" dataDxfId="13787"/>
    <tableColumn id="2753" xr3:uid="{3DECE454-4520-4B38-8BAC-605E4C676B52}" name="Column2737" dataDxfId="13786"/>
    <tableColumn id="2754" xr3:uid="{C80FF34B-C712-4396-BFC7-4ECCC2322A37}" name="Column2738" dataDxfId="13785"/>
    <tableColumn id="2755" xr3:uid="{33187858-BB04-4CBF-B5C2-98EA27CC21EC}" name="Column2739" dataDxfId="13784"/>
    <tableColumn id="2756" xr3:uid="{847BA3BA-115A-4680-BDB8-25F473CE8BF1}" name="Column2740" dataDxfId="13783"/>
    <tableColumn id="2757" xr3:uid="{FD3761DC-8BE7-48E4-8097-F51F96BE3B6F}" name="Column2741" dataDxfId="13782"/>
    <tableColumn id="2758" xr3:uid="{454F3531-A115-4607-87E5-DB6BF9FFAE52}" name="Column2742" dataDxfId="13781"/>
    <tableColumn id="2759" xr3:uid="{E8C57FE0-F5DF-4CB9-ABD4-5A9450B3ADDB}" name="Column2743" dataDxfId="13780"/>
    <tableColumn id="2760" xr3:uid="{29336672-6A4B-4EF6-B3DF-8884BF18235F}" name="Column2744" dataDxfId="13779"/>
    <tableColumn id="2761" xr3:uid="{7DD077E5-0F1F-4B51-9493-73BD51213CDF}" name="Column2745" dataDxfId="13778"/>
    <tableColumn id="2762" xr3:uid="{327C8D6B-0585-4BDA-B4C2-5853400944AF}" name="Column2746" dataDxfId="13777"/>
    <tableColumn id="2763" xr3:uid="{98F73A1A-A9C7-4D19-897D-9349B9C58580}" name="Column2747" dataDxfId="13776"/>
    <tableColumn id="2764" xr3:uid="{BA562B1E-3C33-480D-AED7-41626753A3D3}" name="Column2748" dataDxfId="13775"/>
    <tableColumn id="2765" xr3:uid="{BA5F3552-8F10-48A8-893B-BB052CDA947A}" name="Column2749" dataDxfId="13774"/>
    <tableColumn id="2766" xr3:uid="{045D2114-25CA-4E84-BC44-BBC221A83130}" name="Column2750" dataDxfId="13773"/>
    <tableColumn id="2767" xr3:uid="{D58DF276-B2C7-4074-8F76-27EF8FDE4169}" name="Column2751" dataDxfId="13772"/>
    <tableColumn id="2768" xr3:uid="{48CD4628-7F55-4F13-A248-C9761D2732E0}" name="Column2752" dataDxfId="13771"/>
    <tableColumn id="2769" xr3:uid="{43ACE7B1-B763-4C77-B198-B36A002C3D46}" name="Column2753" dataDxfId="13770"/>
    <tableColumn id="2770" xr3:uid="{44445B9D-0A5D-4C0E-901E-18EE34E21A5E}" name="Column2754" dataDxfId="13769"/>
    <tableColumn id="2771" xr3:uid="{FE225E98-5141-4FBA-BA14-919D1602DC9A}" name="Column2755" dataDxfId="13768"/>
    <tableColumn id="2772" xr3:uid="{C4F33911-C916-44C8-A13E-760B02CD166C}" name="Column2756" dataDxfId="13767"/>
    <tableColumn id="2773" xr3:uid="{14502D3D-3AA9-42DC-8A52-E37828489474}" name="Column2757" dataDxfId="13766"/>
    <tableColumn id="2774" xr3:uid="{9DFFB932-E22D-48CC-B6CD-1C8954C08614}" name="Column2758" dataDxfId="13765"/>
    <tableColumn id="2775" xr3:uid="{3406284B-EB86-4BB0-9656-10BE255BA2DC}" name="Column2759" dataDxfId="13764"/>
    <tableColumn id="2776" xr3:uid="{527FCCE8-2001-423C-897A-E9E8F86A9090}" name="Column2760" dataDxfId="13763"/>
    <tableColumn id="2777" xr3:uid="{F2C10A6E-D147-4C03-9DD2-23CA95B8C3C7}" name="Column2761" dataDxfId="13762"/>
    <tableColumn id="2778" xr3:uid="{697AC275-7DAC-41DD-9FF8-C12F7D871622}" name="Column2762" dataDxfId="13761"/>
    <tableColumn id="2779" xr3:uid="{93222EE4-6C4A-48A3-9D69-702E1677C587}" name="Column2763" dataDxfId="13760"/>
    <tableColumn id="2780" xr3:uid="{34905CA8-E63A-4A70-8D11-C329B4BCDFC3}" name="Column2764" dataDxfId="13759"/>
    <tableColumn id="2781" xr3:uid="{6856F3BB-78D1-4506-AFA5-B020085B0E9D}" name="Column2765" dataDxfId="13758"/>
    <tableColumn id="2782" xr3:uid="{15B57423-29C1-4267-B412-5602AEDB098A}" name="Column2766" dataDxfId="13757"/>
    <tableColumn id="2783" xr3:uid="{5688A517-540F-439F-8D8F-45E4070D5737}" name="Column2767" dataDxfId="13756"/>
    <tableColumn id="2784" xr3:uid="{6B06FB7F-2091-442F-80C2-B6F39EE863DF}" name="Column2768" dataDxfId="13755"/>
    <tableColumn id="2785" xr3:uid="{571E0221-1C6D-4154-9527-33FAB9AAA8B6}" name="Column2769" dataDxfId="13754"/>
    <tableColumn id="2786" xr3:uid="{3AFB0389-625E-4903-932E-F50C6F54A4E3}" name="Column2770" dataDxfId="13753"/>
    <tableColumn id="2787" xr3:uid="{16E0D2B1-A5F0-4860-8771-81A134E24ED0}" name="Column2771" dataDxfId="13752"/>
    <tableColumn id="2788" xr3:uid="{47DAC6CE-9457-4C78-AE3E-5C63F9846B08}" name="Column2772" dataDxfId="13751"/>
    <tableColumn id="2789" xr3:uid="{F359E103-4F1D-4020-9EE0-E2C03444C3D1}" name="Column2773" dataDxfId="13750"/>
    <tableColumn id="2790" xr3:uid="{3EC6502F-D1D8-4DE4-A6F8-02E186DEEEB7}" name="Column2774" dataDxfId="13749"/>
    <tableColumn id="2791" xr3:uid="{0C473F85-8EE8-4465-8C34-ED4770FCC75F}" name="Column2775" dataDxfId="13748"/>
    <tableColumn id="2792" xr3:uid="{5406FEAA-6D9E-450F-8AB9-2C92AB2C9D54}" name="Column2776" dataDxfId="13747"/>
    <tableColumn id="2793" xr3:uid="{FE2D1FAB-C9E1-4F16-A138-90CF009A1D39}" name="Column2777" dataDxfId="13746"/>
    <tableColumn id="2794" xr3:uid="{F05B8EFA-6F99-4F7D-9418-15F014DCD8AB}" name="Column2778" dataDxfId="13745"/>
    <tableColumn id="2795" xr3:uid="{B3FF6F5F-8639-4A47-894B-BA418A1CAE60}" name="Column2779" dataDxfId="13744"/>
    <tableColumn id="2796" xr3:uid="{D0609855-4DC4-4EC4-8703-70093C181C9B}" name="Column2780" dataDxfId="13743"/>
    <tableColumn id="2797" xr3:uid="{F216C7E7-EFDD-4DF7-A9BA-A5674664AECE}" name="Column2781" dataDxfId="13742"/>
    <tableColumn id="2798" xr3:uid="{B0EF0293-F028-4CA3-8DB7-D4DEE5A78AB8}" name="Column2782" dataDxfId="13741"/>
    <tableColumn id="2799" xr3:uid="{AE72948F-EDAB-46F6-9BE6-A425141CA497}" name="Column2783" dataDxfId="13740"/>
    <tableColumn id="2800" xr3:uid="{33D65B35-C785-448A-870F-196DA9B241B9}" name="Column2784" dataDxfId="13739"/>
    <tableColumn id="2801" xr3:uid="{5DAD3F62-2661-40EF-A080-E9C0511EAECA}" name="Column2785" dataDxfId="13738"/>
    <tableColumn id="2802" xr3:uid="{CB3C1E49-292F-489B-B277-D628AFAC654B}" name="Column2786" dataDxfId="13737"/>
    <tableColumn id="2803" xr3:uid="{17A1E7A3-A57E-4CCD-A1E7-E5C6E17AB71A}" name="Column2787" dataDxfId="13736"/>
    <tableColumn id="2804" xr3:uid="{939236E7-9535-44B1-9A96-E44FB1176DAD}" name="Column2788" dataDxfId="13735"/>
    <tableColumn id="2805" xr3:uid="{66BC4CB6-F2EE-4076-A1AC-A9AB248764D5}" name="Column2789" dataDxfId="13734"/>
    <tableColumn id="2806" xr3:uid="{93272B47-4217-4521-A987-075819721A68}" name="Column2790" dataDxfId="13733"/>
    <tableColumn id="2807" xr3:uid="{2C439C9B-CCD3-499D-81F4-A33EA47DFC83}" name="Column2791" dataDxfId="13732"/>
    <tableColumn id="2808" xr3:uid="{1D4131EA-8594-45DA-B0DE-FFDEF89DEFF9}" name="Column2792" dataDxfId="13731"/>
    <tableColumn id="2809" xr3:uid="{219ABD91-F910-4C7F-BDFE-260A58741CDE}" name="Column2793" dataDxfId="13730"/>
    <tableColumn id="2810" xr3:uid="{56B1C4FE-6C8B-468E-8DA8-3F6C1B1AC1A5}" name="Column2794" dataDxfId="13729"/>
    <tableColumn id="2811" xr3:uid="{AD63EA1F-A78D-4BE6-80FD-A64C5531DE47}" name="Column2795" dataDxfId="13728"/>
    <tableColumn id="2812" xr3:uid="{79EBADEB-4AFE-4F58-8F80-D302A411056D}" name="Column2796" dataDxfId="13727"/>
    <tableColumn id="2813" xr3:uid="{0D4D8288-D576-4289-B012-F9675F547C59}" name="Column2797" dataDxfId="13726"/>
    <tableColumn id="2814" xr3:uid="{358ECD35-92BC-419D-A931-8A419AB1067D}" name="Column2798" dataDxfId="13725"/>
    <tableColumn id="2815" xr3:uid="{F9128A56-227B-4729-917B-F5ED5FB11736}" name="Column2799" dataDxfId="13724"/>
    <tableColumn id="2816" xr3:uid="{63A3BBAA-62FC-4C9F-AFE5-E9CBBF7B4AAC}" name="Column2800" dataDxfId="13723"/>
    <tableColumn id="2817" xr3:uid="{A8799EE0-8C52-42F6-9ACE-5A7452B3A9B5}" name="Column2801" dataDxfId="13722"/>
    <tableColumn id="2818" xr3:uid="{ACE07303-AAFD-4690-B72E-AA2179B5DB2C}" name="Column2802" dataDxfId="13721"/>
    <tableColumn id="2819" xr3:uid="{43C5A17D-008D-4097-93CA-0AC6B5DE1AD0}" name="Column2803" dataDxfId="13720"/>
    <tableColumn id="2820" xr3:uid="{C61F90A3-7089-4C4B-9B1C-D6171E4D5D98}" name="Column2804" dataDxfId="13719"/>
    <tableColumn id="2821" xr3:uid="{AC4C882B-5C72-4716-AA9F-F98C723EADED}" name="Column2805" dataDxfId="13718"/>
    <tableColumn id="2822" xr3:uid="{5BCA4F76-E0CC-41CF-82A1-03524E4773A3}" name="Column2806" dataDxfId="13717"/>
    <tableColumn id="2823" xr3:uid="{02C519A4-FF8C-4E47-821E-C031FFAD134E}" name="Column2807" dataDxfId="13716"/>
    <tableColumn id="2824" xr3:uid="{AE8E4537-EEBD-499E-A454-81AAD2C56F86}" name="Column2808" dataDxfId="13715"/>
    <tableColumn id="2825" xr3:uid="{56E23E27-F041-4FE5-B024-22845D3E9365}" name="Column2809" dataDxfId="13714"/>
    <tableColumn id="2826" xr3:uid="{FFE53D49-3CEF-4185-A670-F91FBA3D2674}" name="Column2810" dataDxfId="13713"/>
    <tableColumn id="2827" xr3:uid="{7E75E09A-5D79-410E-814F-B398D46195AE}" name="Column2811" dataDxfId="13712"/>
    <tableColumn id="2828" xr3:uid="{F4C4FDB2-C606-4172-A9C2-793321A0C47A}" name="Column2812" dataDxfId="13711"/>
    <tableColumn id="2829" xr3:uid="{79F88BCF-7133-4DC1-8BB8-E03E3A358BA6}" name="Column2813" dataDxfId="13710"/>
    <tableColumn id="2830" xr3:uid="{93EB3D76-EA4E-491A-835A-0F924C7B390D}" name="Column2814" dataDxfId="13709"/>
    <tableColumn id="2831" xr3:uid="{0F9A74C3-48BC-4B7C-9FBE-C0D9435E6761}" name="Column2815" dataDxfId="13708"/>
    <tableColumn id="2832" xr3:uid="{F977D31A-4FAC-4698-973A-F79A3EC8602A}" name="Column2816" dataDxfId="13707"/>
    <tableColumn id="2833" xr3:uid="{63167FF6-780E-411B-94F0-20589DB02F4D}" name="Column2817" dataDxfId="13706"/>
    <tableColumn id="2834" xr3:uid="{CBC5EF73-9FED-41E9-B782-E67DD3E879F7}" name="Column2818" dataDxfId="13705"/>
    <tableColumn id="2835" xr3:uid="{40C84EE3-DAC2-4FC3-A3AF-102A09AA5733}" name="Column2819" dataDxfId="13704"/>
    <tableColumn id="2836" xr3:uid="{1D92731E-EC82-4FF2-9B80-B78F71BE54B9}" name="Column2820" dataDxfId="13703"/>
    <tableColumn id="2837" xr3:uid="{C7031719-B10D-4D75-AEE4-E5A885B666C0}" name="Column2821" dataDxfId="13702"/>
    <tableColumn id="2838" xr3:uid="{79D832C2-4174-4952-B0F1-9A72C059C9D8}" name="Column2822" dataDxfId="13701"/>
    <tableColumn id="2839" xr3:uid="{742E6572-FC57-4964-B7FB-BA74EB0101C7}" name="Column2823" dataDxfId="13700"/>
    <tableColumn id="2840" xr3:uid="{6BC4DD30-1FD8-4592-B238-63DCE0BCAC54}" name="Column2824" dataDxfId="13699"/>
    <tableColumn id="2841" xr3:uid="{3F09A555-39A3-4309-9291-C05297CF7ECB}" name="Column2825" dataDxfId="13698"/>
    <tableColumn id="2842" xr3:uid="{6C3CCC10-9CEC-47B9-8CF5-1A9C394A1182}" name="Column2826" dataDxfId="13697"/>
    <tableColumn id="2843" xr3:uid="{72DD8E2E-7317-4D93-8E67-7E05DD35B27E}" name="Column2827" dataDxfId="13696"/>
    <tableColumn id="2844" xr3:uid="{B07BE6BB-99ED-447E-A446-3E10D652854C}" name="Column2828" dataDxfId="13695"/>
    <tableColumn id="2845" xr3:uid="{15A5AC0A-E947-4E76-8684-97F0B207DBF4}" name="Column2829" dataDxfId="13694"/>
    <tableColumn id="2846" xr3:uid="{AA389C00-1D12-4BF3-AA9B-76A0E3CDC09C}" name="Column2830" dataDxfId="13693"/>
    <tableColumn id="2847" xr3:uid="{7B85FB52-C2FF-479F-A30A-B718307F0527}" name="Column2831" dataDxfId="13692"/>
    <tableColumn id="2848" xr3:uid="{C924968E-4E49-47BB-BB67-DC7CEEBF546E}" name="Column2832" dataDxfId="13691"/>
    <tableColumn id="2849" xr3:uid="{76F3E180-24B3-407E-B8CB-B5014D2F3DFA}" name="Column2833" dataDxfId="13690"/>
    <tableColumn id="2850" xr3:uid="{E67E5240-6D20-471C-9E46-540100F813F4}" name="Column2834" dataDxfId="13689"/>
    <tableColumn id="2851" xr3:uid="{1CC83DC1-F539-4082-AB4F-64166CB86B09}" name="Column2835" dataDxfId="13688"/>
    <tableColumn id="2852" xr3:uid="{B7A9D960-DACC-4E2E-A2DB-D7F90B494103}" name="Column2836" dataDxfId="13687"/>
    <tableColumn id="2853" xr3:uid="{C06E59E8-234B-44BB-94A4-668564750E25}" name="Column2837" dataDxfId="13686"/>
    <tableColumn id="2854" xr3:uid="{F206B408-8E53-4F56-81DE-CE0A931EE335}" name="Column2838" dataDxfId="13685"/>
    <tableColumn id="2855" xr3:uid="{C3FDEDBC-8DD7-41A4-A0C6-A51AB9F3A049}" name="Column2839" dataDxfId="13684"/>
    <tableColumn id="2856" xr3:uid="{E2298B8D-2AA9-494E-AF3A-89A50F0995A8}" name="Column2840" dataDxfId="13683"/>
    <tableColumn id="2857" xr3:uid="{930183C0-2C19-4892-A58F-E379566EA99E}" name="Column2841" dataDxfId="13682"/>
    <tableColumn id="2858" xr3:uid="{2B535563-FA29-4B88-96D9-9CED374CB1E0}" name="Column2842" dataDxfId="13681"/>
    <tableColumn id="2859" xr3:uid="{E49973E7-747C-4416-8748-1BF796CB145B}" name="Column2843" dataDxfId="13680"/>
    <tableColumn id="2860" xr3:uid="{8DC2CF8B-653D-49DC-B0DB-4BF956D4C16A}" name="Column2844" dataDxfId="13679"/>
    <tableColumn id="2861" xr3:uid="{52658D3F-3B7F-4A4D-AB81-B6FFEF2DB18D}" name="Column2845" dataDxfId="13678"/>
    <tableColumn id="2862" xr3:uid="{377D5E45-0F76-4B8B-B6CD-387F25184E67}" name="Column2846" dataDxfId="13677"/>
    <tableColumn id="2863" xr3:uid="{C5AB0ABF-C8FD-40D9-8E74-CDFB3B17D46C}" name="Column2847" dataDxfId="13676"/>
    <tableColumn id="2864" xr3:uid="{E40E9A7B-9D15-464F-807F-13853D98429A}" name="Column2848" dataDxfId="13675"/>
    <tableColumn id="2865" xr3:uid="{FCCEE33B-59CF-498B-8A3E-050FED1A0C5F}" name="Column2849" dataDxfId="13674"/>
    <tableColumn id="2866" xr3:uid="{6AF1EB3E-FB7D-4085-97B3-3117B79E6C82}" name="Column2850" dataDxfId="13673"/>
    <tableColumn id="2867" xr3:uid="{A4EAE988-A6D8-4C82-AE3D-B9FABF87DDE4}" name="Column2851" dataDxfId="13672"/>
    <tableColumn id="2868" xr3:uid="{76F7F1E6-B95E-4EE7-B474-F066BA56FF74}" name="Column2852" dataDxfId="13671"/>
    <tableColumn id="2869" xr3:uid="{DFB4858D-0EAF-43A4-A992-7806449B4B99}" name="Column2853" dataDxfId="13670"/>
    <tableColumn id="2870" xr3:uid="{72F9949B-6AF6-49FA-917F-14FB22214323}" name="Column2854" dataDxfId="13669"/>
    <tableColumn id="2871" xr3:uid="{7026D025-C5A0-4096-A8B0-99BDA4378BEF}" name="Column2855" dataDxfId="13668"/>
    <tableColumn id="2872" xr3:uid="{6E3A6329-B358-4AE0-9447-8C8D550162C4}" name="Column2856" dataDxfId="13667"/>
    <tableColumn id="2873" xr3:uid="{7EDCE6BD-0AC4-403C-AC53-5A52DE167309}" name="Column2857" dataDxfId="13666"/>
    <tableColumn id="2874" xr3:uid="{0E3CF029-6380-4D8B-A07C-AD8F3B095FB3}" name="Column2858" dataDxfId="13665"/>
    <tableColumn id="2875" xr3:uid="{E3BDF097-4331-4DD6-9CAA-D979655007E2}" name="Column2859" dataDxfId="13664"/>
    <tableColumn id="2876" xr3:uid="{BA60AEDA-89C6-4E05-8DB1-44FB9981A1DE}" name="Column2860" dataDxfId="13663"/>
    <tableColumn id="2877" xr3:uid="{89516930-FD86-4B86-A0A1-A0081DAEEA6A}" name="Column2861" dataDxfId="13662"/>
    <tableColumn id="2878" xr3:uid="{6BC77DB8-95B6-47EF-9C1D-7B33C027C6C6}" name="Column2862" dataDxfId="13661"/>
    <tableColumn id="2879" xr3:uid="{81E9973C-7866-40B8-8BD1-DA710EFE6A15}" name="Column2863" dataDxfId="13660"/>
    <tableColumn id="2880" xr3:uid="{7FF4724C-7273-49A9-8733-384084BB7543}" name="Column2864" dataDxfId="13659"/>
    <tableColumn id="2881" xr3:uid="{DB3DD6B4-54E0-40D4-818F-8C3266579136}" name="Column2865" dataDxfId="13658"/>
    <tableColumn id="2882" xr3:uid="{E5B316EE-6BBE-4FF8-A02B-D2489892DA68}" name="Column2866" dataDxfId="13657"/>
    <tableColumn id="2883" xr3:uid="{507C2837-BBD9-4B71-8FDC-4BA646CDF5F7}" name="Column2867" dataDxfId="13656"/>
    <tableColumn id="2884" xr3:uid="{FF650986-FDCC-4059-8C60-7B2486B447FC}" name="Column2868" dataDxfId="13655"/>
    <tableColumn id="2885" xr3:uid="{BC50CB8F-E45A-4FFB-9D92-77B3A9402B9D}" name="Column2869" dataDxfId="13654"/>
    <tableColumn id="2886" xr3:uid="{0D12ECF7-0708-44D7-95AE-24AD6737598D}" name="Column2870" dataDxfId="13653"/>
    <tableColumn id="2887" xr3:uid="{C934D133-25C0-4875-AF60-68A7C909FE15}" name="Column2871" dataDxfId="13652"/>
    <tableColumn id="2888" xr3:uid="{D74F81C5-C04D-417E-9E27-D7C62A014B6B}" name="Column2872" dataDxfId="13651"/>
    <tableColumn id="2889" xr3:uid="{32C50728-9C09-42EE-ADF0-DF97D4ADBE0E}" name="Column2873" dataDxfId="13650"/>
    <tableColumn id="2890" xr3:uid="{97D351FC-18F3-4684-84B1-50821E43B489}" name="Column2874" dataDxfId="13649"/>
    <tableColumn id="2891" xr3:uid="{6BA6BEE0-827A-42D0-96BF-D80E4DC37714}" name="Column2875" dataDxfId="13648"/>
    <tableColumn id="2892" xr3:uid="{0B0AC0ED-F6E7-4F49-BBB0-6159B8F772E0}" name="Column2876" dataDxfId="13647"/>
    <tableColumn id="2893" xr3:uid="{0E17031B-7761-4A90-93EB-553914648AC8}" name="Column2877" dataDxfId="13646"/>
    <tableColumn id="2894" xr3:uid="{943BC54D-AD93-4470-BFCC-4E5BFA151360}" name="Column2878" dataDxfId="13645"/>
    <tableColumn id="2895" xr3:uid="{CDFCA7AB-68C5-4022-9B15-106EC0D3BE4B}" name="Column2879" dataDxfId="13644"/>
    <tableColumn id="2896" xr3:uid="{A8D8AF11-8164-4370-B294-0B3006F886BA}" name="Column2880" dataDxfId="13643"/>
    <tableColumn id="2897" xr3:uid="{B431F2B1-A6E3-44CF-93A8-CF2B44A8CDE9}" name="Column2881" dataDxfId="13642"/>
    <tableColumn id="2898" xr3:uid="{95AB2843-3A09-4B31-9AC7-4CBDB7B40B48}" name="Column2882" dataDxfId="13641"/>
    <tableColumn id="2899" xr3:uid="{E138DD6F-F85B-49A7-95E0-9A6109B3BAA4}" name="Column2883" dataDxfId="13640"/>
    <tableColumn id="2900" xr3:uid="{2F181F40-E1FF-4647-8058-6766052E3054}" name="Column2884" dataDxfId="13639"/>
    <tableColumn id="2901" xr3:uid="{B8855D1E-1F23-449A-9B6D-2EA8BF80AD99}" name="Column2885" dataDxfId="13638"/>
    <tableColumn id="2902" xr3:uid="{D99335E2-158A-4AE5-8C57-0AAF6DA49BC6}" name="Column2886" dataDxfId="13637"/>
    <tableColumn id="2903" xr3:uid="{F77EC61C-838F-416E-80EB-0C0692198723}" name="Column2887" dataDxfId="13636"/>
    <tableColumn id="2904" xr3:uid="{B9E3703D-D538-4092-8AC9-57B621447BE8}" name="Column2888" dataDxfId="13635"/>
    <tableColumn id="2905" xr3:uid="{D7D4EF17-FFB6-4AE5-A9A1-B2F5A0602268}" name="Column2889" dataDxfId="13634"/>
    <tableColumn id="2906" xr3:uid="{4A293F9C-560B-47AD-8796-776BEAAE6F5E}" name="Column2890" dataDxfId="13633"/>
    <tableColumn id="2907" xr3:uid="{F37B54E2-6284-4D70-8765-C28B404CDE44}" name="Column2891" dataDxfId="13632"/>
    <tableColumn id="2908" xr3:uid="{500E5F1C-FEA7-4B9F-B28C-126521783A29}" name="Column2892" dataDxfId="13631"/>
    <tableColumn id="2909" xr3:uid="{03C8542D-C377-48C0-9B6D-BB0FE7393654}" name="Column2893" dataDxfId="13630"/>
    <tableColumn id="2910" xr3:uid="{6361D0A4-1EA5-494F-B408-5D9E8B7CF13C}" name="Column2894" dataDxfId="13629"/>
    <tableColumn id="2911" xr3:uid="{88B0C84E-C90D-4A25-9156-E789D256E423}" name="Column2895" dataDxfId="13628"/>
    <tableColumn id="2912" xr3:uid="{5E1B01BA-C3EF-4A09-966A-5FA56B3598E2}" name="Column2896" dataDxfId="13627"/>
    <tableColumn id="2913" xr3:uid="{00232A71-19B1-4A3F-A910-B0F41AF57E01}" name="Column2897" dataDxfId="13626"/>
    <tableColumn id="2914" xr3:uid="{A1EF3EFC-628A-467F-9C21-203039F3A3C5}" name="Column2898" dataDxfId="13625"/>
    <tableColumn id="2915" xr3:uid="{B90CD1F9-0893-45A5-A2DB-BC677F6D36B1}" name="Column2899" dataDxfId="13624"/>
    <tableColumn id="2916" xr3:uid="{69AD3A2C-7A55-42EC-B718-B0A9B5F26E5F}" name="Column2900" dataDxfId="13623"/>
    <tableColumn id="2917" xr3:uid="{A4A06944-7D43-467B-A242-39A9EA420ED3}" name="Column2901" dataDxfId="13622"/>
    <tableColumn id="2918" xr3:uid="{661ACF96-A87E-4068-A1F1-818A63416BB9}" name="Column2902" dataDxfId="13621"/>
    <tableColumn id="2919" xr3:uid="{6C3EAAC1-C75C-433B-B797-911C0AA1B34C}" name="Column2903" dataDxfId="13620"/>
    <tableColumn id="2920" xr3:uid="{83C66394-DCF2-4B46-9467-0836E19BF397}" name="Column2904" dataDxfId="13619"/>
    <tableColumn id="2921" xr3:uid="{DB897A93-BAC3-49EA-A539-E9C76DC0B699}" name="Column2905" dataDxfId="13618"/>
    <tableColumn id="2922" xr3:uid="{084CF67A-D43A-4E9F-90E6-D318C6CB5023}" name="Column2906" dataDxfId="13617"/>
    <tableColumn id="2923" xr3:uid="{EA12DEE4-4D26-4CDE-B0A4-11256DD3422E}" name="Column2907" dataDxfId="13616"/>
    <tableColumn id="2924" xr3:uid="{A8E5822E-469B-4BE2-A335-75A12EB64C82}" name="Column2908" dataDxfId="13615"/>
    <tableColumn id="2925" xr3:uid="{58FB11DE-8A5B-47A4-A8F6-669A2C473132}" name="Column2909" dataDxfId="13614"/>
    <tableColumn id="2926" xr3:uid="{B3F8315E-9BFC-469F-8C9F-60FBAA8103BB}" name="Column2910" dataDxfId="13613"/>
    <tableColumn id="2927" xr3:uid="{ACC49C87-C444-42DC-9570-5775A4191F44}" name="Column2911" dataDxfId="13612"/>
    <tableColumn id="2928" xr3:uid="{9903EC7F-6BDC-4C6B-BF3F-D78FF093CC6E}" name="Column2912" dataDxfId="13611"/>
    <tableColumn id="2929" xr3:uid="{B99B2729-D05F-4E97-A069-76A18BF92124}" name="Column2913" dataDxfId="13610"/>
    <tableColumn id="2930" xr3:uid="{9B31A7E3-30EF-4085-A80D-A91C1A297A3D}" name="Column2914" dataDxfId="13609"/>
    <tableColumn id="2931" xr3:uid="{F91BEA3F-85FD-4799-B531-D3027658D649}" name="Column2915" dataDxfId="13608"/>
    <tableColumn id="2932" xr3:uid="{4454D163-54A5-4307-9932-FBF1F697B323}" name="Column2916" dataDxfId="13607"/>
    <tableColumn id="2933" xr3:uid="{BA152536-E348-4BF6-8A46-5A9B3CEDB6AA}" name="Column2917" dataDxfId="13606"/>
    <tableColumn id="2934" xr3:uid="{4C51E889-C1DE-482A-B5C1-11AC97D0AFCE}" name="Column2918" dataDxfId="13605"/>
    <tableColumn id="2935" xr3:uid="{7F0F6B45-D204-4A56-821F-8F6A55006221}" name="Column2919" dataDxfId="13604"/>
    <tableColumn id="2936" xr3:uid="{12067D20-A537-4633-8BFA-C9F46270EE7A}" name="Column2920" dataDxfId="13603"/>
    <tableColumn id="2937" xr3:uid="{99B3DFD8-D3B2-48C7-987E-CB2D291F0076}" name="Column2921" dataDxfId="13602"/>
    <tableColumn id="2938" xr3:uid="{C1BF4DAA-CF03-4F5C-8EDE-C50D975B0550}" name="Column2922" dataDxfId="13601"/>
    <tableColumn id="2939" xr3:uid="{46244813-5711-4544-8751-4B33376C4E46}" name="Column2923" dataDxfId="13600"/>
    <tableColumn id="2940" xr3:uid="{C861CBAD-CDF4-4C56-82FF-B0C28152FFF0}" name="Column2924" dataDxfId="13599"/>
    <tableColumn id="2941" xr3:uid="{E960009B-B6E1-4901-B4DE-A3FF84717FB5}" name="Column2925" dataDxfId="13598"/>
    <tableColumn id="2942" xr3:uid="{C7763BBE-6867-479F-B130-81ED9B460D43}" name="Column2926" dataDxfId="13597"/>
    <tableColumn id="2943" xr3:uid="{020EECF6-2FA4-4C0D-8177-31E1F1538735}" name="Column2927" dataDxfId="13596"/>
    <tableColumn id="2944" xr3:uid="{5915D98A-D4C6-452A-8AC9-099B37A5D5A7}" name="Column2928" dataDxfId="13595"/>
    <tableColumn id="2945" xr3:uid="{BB1D0E75-0272-42EA-8729-EBA3EA2B3EDC}" name="Column2929" dataDxfId="13594"/>
    <tableColumn id="2946" xr3:uid="{2C775506-31EF-4457-8A25-730E6F9F43D6}" name="Column2930" dataDxfId="13593"/>
    <tableColumn id="2947" xr3:uid="{D286165A-4E6A-44B1-A8C3-202752A51318}" name="Column2931" dataDxfId="13592"/>
    <tableColumn id="2948" xr3:uid="{D60ABAAB-BF40-41E9-8ED0-AA594FDCC7D8}" name="Column2932" dataDxfId="13591"/>
    <tableColumn id="2949" xr3:uid="{18389962-45EC-4F0D-A6BB-B6FD0BF51EB2}" name="Column2933" dataDxfId="13590"/>
    <tableColumn id="2950" xr3:uid="{85F23794-FCA4-4A73-B26C-60C2F241A236}" name="Column2934" dataDxfId="13589"/>
    <tableColumn id="2951" xr3:uid="{6CC1489F-19C5-45A8-B152-2832A9A39229}" name="Column2935" dataDxfId="13588"/>
    <tableColumn id="2952" xr3:uid="{6BD4C2CD-F3F7-40ED-A0F4-F6E59F43FB2C}" name="Column2936" dataDxfId="13587"/>
    <tableColumn id="2953" xr3:uid="{8B913F65-050B-4C42-A334-DF04D3B37844}" name="Column2937" dataDxfId="13586"/>
    <tableColumn id="2954" xr3:uid="{1AC66D18-5258-4379-89FE-E5A5949A8B0B}" name="Column2938" dataDxfId="13585"/>
    <tableColumn id="2955" xr3:uid="{203108A1-56F5-4AFC-A8ED-03A803C75152}" name="Column2939" dataDxfId="13584"/>
    <tableColumn id="2956" xr3:uid="{8B489656-1F5F-490C-A77B-F73F48CDBEF3}" name="Column2940" dataDxfId="13583"/>
    <tableColumn id="2957" xr3:uid="{5FD7D52C-48AB-4DE8-880E-17FC4D84AF56}" name="Column2941" dataDxfId="13582"/>
    <tableColumn id="2958" xr3:uid="{06028149-CD36-4835-8CD9-6123CAAA0446}" name="Column2942" dataDxfId="13581"/>
    <tableColumn id="2959" xr3:uid="{B1AAE09A-78F3-4EB7-B5BC-07DC8BB94E71}" name="Column2943" dataDxfId="13580"/>
    <tableColumn id="2960" xr3:uid="{1BCB4F78-EA81-4B6D-9041-77B920982DC6}" name="Column2944" dataDxfId="13579"/>
    <tableColumn id="2961" xr3:uid="{F090CD56-454E-4592-B6D6-629B8EC63DD4}" name="Column2945" dataDxfId="13578"/>
    <tableColumn id="2962" xr3:uid="{140DC028-A7FD-4B17-A103-24494F4A9339}" name="Column2946" dataDxfId="13577"/>
    <tableColumn id="2963" xr3:uid="{9F5530C5-017B-4CCD-9861-2FD9E47D648B}" name="Column2947" dataDxfId="13576"/>
    <tableColumn id="2964" xr3:uid="{5988E96F-D6B5-42BA-913F-7524F8A613E5}" name="Column2948" dataDxfId="13575"/>
    <tableColumn id="2965" xr3:uid="{59896520-F213-4A20-8995-FFE9CB6B3B35}" name="Column2949" dataDxfId="13574"/>
    <tableColumn id="2966" xr3:uid="{9F858836-25DF-4258-AF80-67B9637C8BE5}" name="Column2950" dataDxfId="13573"/>
    <tableColumn id="2967" xr3:uid="{303B2523-43B9-4EC3-AE21-F99E5969E6C8}" name="Column2951" dataDxfId="13572"/>
    <tableColumn id="2968" xr3:uid="{0BF53345-CF8B-4BAD-92A1-85C1CF7E8C8C}" name="Column2952" dataDxfId="13571"/>
    <tableColumn id="2969" xr3:uid="{9BD05B8E-9653-4E1E-9D89-A8D7364A9DB8}" name="Column2953" dataDxfId="13570"/>
    <tableColumn id="2970" xr3:uid="{5755CF16-F749-472B-AC73-A0DB0D57B94D}" name="Column2954" dataDxfId="13569"/>
    <tableColumn id="2971" xr3:uid="{09262043-AC2B-4D1F-8C6F-FD74BCCED354}" name="Column2955" dataDxfId="13568"/>
    <tableColumn id="2972" xr3:uid="{0ED5FB5C-235A-470E-9E5A-73816CD823E1}" name="Column2956" dataDxfId="13567"/>
    <tableColumn id="2973" xr3:uid="{89C85580-44E3-4462-AED8-EB9C791E4C06}" name="Column2957" dataDxfId="13566"/>
    <tableColumn id="2974" xr3:uid="{885C02E0-1DFF-406C-9763-6C5ADF903F8D}" name="Column2958" dataDxfId="13565"/>
    <tableColumn id="2975" xr3:uid="{EDE8AD06-D0D5-477F-A523-86240D764296}" name="Column2959" dataDxfId="13564"/>
    <tableColumn id="2976" xr3:uid="{F6BB8CD8-145E-4DB0-898C-00A20EFED8E7}" name="Column2960" dataDxfId="13563"/>
    <tableColumn id="2977" xr3:uid="{EAF89732-F91B-45F4-953E-FA953037FA3D}" name="Column2961" dataDxfId="13562"/>
    <tableColumn id="2978" xr3:uid="{33257CD1-F89B-4FE8-B2DB-978140194434}" name="Column2962" dataDxfId="13561"/>
    <tableColumn id="2979" xr3:uid="{C760FE46-498E-4772-9744-3426958CFB82}" name="Column2963" dataDxfId="13560"/>
    <tableColumn id="2980" xr3:uid="{0B31FB96-CAA3-410C-B9D2-272902C7B6C8}" name="Column2964" dataDxfId="13559"/>
    <tableColumn id="2981" xr3:uid="{2A2B96A6-2D5A-4EB2-BA04-F80C95A78781}" name="Column2965" dataDxfId="13558"/>
    <tableColumn id="2982" xr3:uid="{B72428AB-8472-417D-845F-403ECA485AFC}" name="Column2966" dataDxfId="13557"/>
    <tableColumn id="2983" xr3:uid="{CE025D36-601C-408C-A7DA-FFA55C0D5C03}" name="Column2967" dataDxfId="13556"/>
    <tableColumn id="2984" xr3:uid="{248A99F1-9EA3-4CA8-88F3-C46FA19F74CD}" name="Column2968" dataDxfId="13555"/>
    <tableColumn id="2985" xr3:uid="{B07C03E0-FA09-41BB-BC90-ABA7249A1BF2}" name="Column2969" dataDxfId="13554"/>
    <tableColumn id="2986" xr3:uid="{48A4648A-1181-41E5-895E-BCA4D0E24830}" name="Column2970" dataDxfId="13553"/>
    <tableColumn id="2987" xr3:uid="{B7ED6E2D-25E6-4F55-84BF-D488FA7E92AB}" name="Column2971" dataDxfId="13552"/>
    <tableColumn id="2988" xr3:uid="{05859979-F976-4F2D-A641-EB8BC6679832}" name="Column2972" dataDxfId="13551"/>
    <tableColumn id="2989" xr3:uid="{6165DB06-CCBA-482E-A564-29F2C95827E8}" name="Column2973" dataDxfId="13550"/>
    <tableColumn id="2990" xr3:uid="{B8125C7F-D8B0-440D-AEBC-A479AA7BD274}" name="Column2974" dataDxfId="13549"/>
    <tableColumn id="2991" xr3:uid="{B0C4EB09-D7EF-4FD5-ADED-28944A3B1A03}" name="Column2975" dataDxfId="13548"/>
    <tableColumn id="2992" xr3:uid="{9097D2EF-5D4E-42E2-BDD4-21024BD9F02A}" name="Column2976" dataDxfId="13547"/>
    <tableColumn id="2993" xr3:uid="{83BF8C75-A7FF-450C-A721-E9E660858415}" name="Column2977" dataDxfId="13546"/>
    <tableColumn id="2994" xr3:uid="{19D17A9A-5B0D-4F19-A57F-C4B676F6F6B0}" name="Column2978" dataDxfId="13545"/>
    <tableColumn id="2995" xr3:uid="{74948A1F-7A22-4269-898B-0121ABD0A731}" name="Column2979" dataDxfId="13544"/>
    <tableColumn id="2996" xr3:uid="{AC09FFE4-6DF0-46DF-B8B8-822D2693E260}" name="Column2980" dataDxfId="13543"/>
    <tableColumn id="2997" xr3:uid="{8EE558D8-12E5-4A53-8704-13BFB06549D2}" name="Column2981" dataDxfId="13542"/>
    <tableColumn id="2998" xr3:uid="{9A7597E5-62EF-4B51-8FDC-81C4686E7001}" name="Column2982" dataDxfId="13541"/>
    <tableColumn id="2999" xr3:uid="{9BC56846-1023-4DA5-8C25-00401C505A35}" name="Column2983" dataDxfId="13540"/>
    <tableColumn id="3000" xr3:uid="{125F9408-C2A9-49FC-B210-9B5CD32B0982}" name="Column2984" dataDxfId="13539"/>
    <tableColumn id="3001" xr3:uid="{3E24F7D6-3878-4AAE-A927-B9E44D76B6CE}" name="Column2985" dataDxfId="13538"/>
    <tableColumn id="3002" xr3:uid="{3507D347-C49A-4EAA-8C5A-0904C6E72D82}" name="Column2986" dataDxfId="13537"/>
    <tableColumn id="3003" xr3:uid="{D768CFF0-2285-4BF5-A041-D3EF527DCDB7}" name="Column2987" dataDxfId="13536"/>
    <tableColumn id="3004" xr3:uid="{099A4856-E809-4CBA-B8C9-0B9841AF2FD2}" name="Column2988" dataDxfId="13535"/>
    <tableColumn id="3005" xr3:uid="{FD7E9FB7-842E-438F-9CFB-F0326CA92EF1}" name="Column2989" dataDxfId="13534"/>
    <tableColumn id="3006" xr3:uid="{BAF3B3CD-E9B8-410A-BDA3-D007E0C894F5}" name="Column2990" dataDxfId="13533"/>
    <tableColumn id="3007" xr3:uid="{0C46B9BB-7E95-4525-8455-5E0E5E35FF12}" name="Column2991" dataDxfId="13532"/>
    <tableColumn id="3008" xr3:uid="{8B82F127-A38B-4232-9F4C-9DA31E63066B}" name="Column2992" dataDxfId="13531"/>
    <tableColumn id="3009" xr3:uid="{CDF59480-7506-4612-85AB-701DF348A38D}" name="Column2993" dataDxfId="13530"/>
    <tableColumn id="3010" xr3:uid="{9AED3DA0-CF7D-480B-92E6-CD696B787812}" name="Column2994" dataDxfId="13529"/>
    <tableColumn id="3011" xr3:uid="{F647FCC9-4FEC-4579-B02F-EA183E31F72F}" name="Column2995" dataDxfId="13528"/>
    <tableColumn id="3012" xr3:uid="{422320CC-575C-43A8-A8F4-C71CF5517920}" name="Column2996" dataDxfId="13527"/>
    <tableColumn id="3013" xr3:uid="{B671CFE0-96C1-4AF6-86B9-E89BD50A7C91}" name="Column2997" dataDxfId="13526"/>
    <tableColumn id="3014" xr3:uid="{E459BAD0-219E-4617-AE2B-7873021C441E}" name="Column2998" dataDxfId="13525"/>
    <tableColumn id="3015" xr3:uid="{E0159029-0006-4014-85AC-A7C1DB4ECD5D}" name="Column2999" dataDxfId="13524"/>
    <tableColumn id="3016" xr3:uid="{3BFA820F-D282-4F11-BDD7-E8E49966D7FF}" name="Column3000" dataDxfId="13523"/>
    <tableColumn id="3017" xr3:uid="{6FE6D2C6-1150-4740-B4A7-59BE6FF617FB}" name="Column3001" dataDxfId="13522"/>
    <tableColumn id="3018" xr3:uid="{5509B2F1-22CF-4BCC-8D19-C5ABC964A35C}" name="Column3002" dataDxfId="13521"/>
    <tableColumn id="3019" xr3:uid="{EF4B0708-2246-4D9E-BAB0-E99B03F3CBAE}" name="Column3003" dataDxfId="13520"/>
    <tableColumn id="3020" xr3:uid="{4B00F519-4918-4398-86FA-1DA14AC8C2FD}" name="Column3004" dataDxfId="13519"/>
    <tableColumn id="3021" xr3:uid="{3F264CB8-3011-4957-B0CB-84094B666AAF}" name="Column3005" dataDxfId="13518"/>
    <tableColumn id="3022" xr3:uid="{E6C9CE99-F57A-4EA5-96DA-84B96615BD2F}" name="Column3006" dataDxfId="13517"/>
    <tableColumn id="3023" xr3:uid="{C5553401-7760-4EF5-AFEC-11BAFE556458}" name="Column3007" dataDxfId="13516"/>
    <tableColumn id="3024" xr3:uid="{DD337722-FFBD-4345-B06A-1B52B95FB281}" name="Column3008" dataDxfId="13515"/>
    <tableColumn id="3025" xr3:uid="{3BC37754-3A54-42F7-87E0-8327105CACBD}" name="Column3009" dataDxfId="13514"/>
    <tableColumn id="3026" xr3:uid="{A3607392-B3B7-4E54-B43A-737174E906CE}" name="Column3010" dataDxfId="13513"/>
    <tableColumn id="3027" xr3:uid="{B322659C-6A3D-4203-87D1-86C20C8A673D}" name="Column3011" dataDxfId="13512"/>
    <tableColumn id="3028" xr3:uid="{2F038E38-D88F-4A43-B425-E227F1F31980}" name="Column3012" dataDxfId="13511"/>
    <tableColumn id="3029" xr3:uid="{DFF198D8-86F0-4F29-961C-9551414D898B}" name="Column3013" dataDxfId="13510"/>
    <tableColumn id="3030" xr3:uid="{244DC965-3679-4BE1-AA07-A646B6194A2E}" name="Column3014" dataDxfId="13509"/>
    <tableColumn id="3031" xr3:uid="{BF5C36C0-9F3E-4094-9F0B-14F5BE935563}" name="Column3015" dataDxfId="13508"/>
    <tableColumn id="3032" xr3:uid="{637ADB04-EF3D-4A09-A65A-D645F63E50E4}" name="Column3016" dataDxfId="13507"/>
    <tableColumn id="3033" xr3:uid="{626B4A3F-F708-4AE1-8691-040195BDFA1E}" name="Column3017" dataDxfId="13506"/>
    <tableColumn id="3034" xr3:uid="{57A2065C-522E-41B9-8736-A8EC0D65BBAB}" name="Column3018" dataDxfId="13505"/>
    <tableColumn id="3035" xr3:uid="{AF5951E7-4B04-485D-8D0F-79D2537A415A}" name="Column3019" dataDxfId="13504"/>
    <tableColumn id="3036" xr3:uid="{50472A54-28D5-4445-BBB5-FE01FAF4C614}" name="Column3020" dataDxfId="13503"/>
    <tableColumn id="3037" xr3:uid="{1836FB13-0F58-4EA3-94AD-A20626BD9329}" name="Column3021" dataDxfId="13502"/>
    <tableColumn id="3038" xr3:uid="{C3C109EF-44C0-4A1F-87CF-14489DA8F37C}" name="Column3022" dataDxfId="13501"/>
    <tableColumn id="3039" xr3:uid="{A5E31BBF-E569-4EB4-8CD6-96A16B940929}" name="Column3023" dataDxfId="13500"/>
    <tableColumn id="3040" xr3:uid="{3AC5B6E0-D969-4DD4-86D4-583D3CC08D9F}" name="Column3024" dataDxfId="13499"/>
    <tableColumn id="3041" xr3:uid="{69D5769B-ED9F-4044-8A26-AB9ADB9FE01F}" name="Column3025" dataDxfId="13498"/>
    <tableColumn id="3042" xr3:uid="{28C0FAD2-3A35-4727-9096-EE050BDCC59C}" name="Column3026" dataDxfId="13497"/>
    <tableColumn id="3043" xr3:uid="{7F2CD72F-ACB2-4CF9-A0BB-D40DB7760F26}" name="Column3027" dataDxfId="13496"/>
    <tableColumn id="3044" xr3:uid="{02907499-8B29-4A14-B987-A9EE2926A703}" name="Column3028" dataDxfId="13495"/>
    <tableColumn id="3045" xr3:uid="{90344BEA-91E7-452F-B7A5-97094B0647E0}" name="Column3029" dataDxfId="13494"/>
    <tableColumn id="3046" xr3:uid="{8404DAE9-FAF2-4F37-A78A-F0F895CDDF39}" name="Column3030" dataDxfId="13493"/>
    <tableColumn id="3047" xr3:uid="{B806398C-9963-484E-A740-8DED42ABA88E}" name="Column3031" dataDxfId="13492"/>
    <tableColumn id="3048" xr3:uid="{12A1E352-DF88-4990-96AA-D6E4F3E73CED}" name="Column3032" dataDxfId="13491"/>
    <tableColumn id="3049" xr3:uid="{148C2F28-8531-4C50-A270-BC2889972232}" name="Column3033" dataDxfId="13490"/>
    <tableColumn id="3050" xr3:uid="{9A5AC720-8CB1-4607-AD0B-E005AE46D35E}" name="Column3034" dataDxfId="13489"/>
    <tableColumn id="3051" xr3:uid="{366096DE-D69A-48E8-9992-45D516E3C492}" name="Column3035" dataDxfId="13488"/>
    <tableColumn id="3052" xr3:uid="{A6E11CB5-F38D-4CA3-A944-05C80DC63C4C}" name="Column3036" dataDxfId="13487"/>
    <tableColumn id="3053" xr3:uid="{74733CC0-79D9-413E-A9A3-388A3ECF31AB}" name="Column3037" dataDxfId="13486"/>
    <tableColumn id="3054" xr3:uid="{8ADE4686-D469-4885-9417-E3AD0D0F04D1}" name="Column3038" dataDxfId="13485"/>
    <tableColumn id="3055" xr3:uid="{D8CC9EED-C1A5-4A24-8764-6E475E3CFB05}" name="Column3039" dataDxfId="13484"/>
    <tableColumn id="3056" xr3:uid="{CCC0027D-21C9-45C7-81CD-70004E275439}" name="Column3040" dataDxfId="13483"/>
    <tableColumn id="3057" xr3:uid="{B9BDE78D-6869-4BEF-A29D-28429181A3DB}" name="Column3041" dataDxfId="13482"/>
    <tableColumn id="3058" xr3:uid="{FF991C88-BC14-4DC3-8B2F-627FDE93D3E4}" name="Column3042" dataDxfId="13481"/>
    <tableColumn id="3059" xr3:uid="{AA8BB356-8C3E-4EA2-A320-9F1502A79902}" name="Column3043" dataDxfId="13480"/>
    <tableColumn id="3060" xr3:uid="{C0D566DE-0EA8-48B9-910C-F79D8C1AB7C3}" name="Column3044" dataDxfId="13479"/>
    <tableColumn id="3061" xr3:uid="{9594F5DF-3321-4422-81AB-2450996794F8}" name="Column3045" dataDxfId="13478"/>
    <tableColumn id="3062" xr3:uid="{367A1F79-17EB-4D00-8E28-3FECDF5271BA}" name="Column3046" dataDxfId="13477"/>
    <tableColumn id="3063" xr3:uid="{10CD817A-ABEF-4389-9643-CF5D3111A469}" name="Column3047" dataDxfId="13476"/>
    <tableColumn id="3064" xr3:uid="{0B2ECABA-B3B4-4CDB-9174-B22FE7FC0A19}" name="Column3048" dataDxfId="13475"/>
    <tableColumn id="3065" xr3:uid="{2A50998A-F324-43B9-8978-6C032E1F4A17}" name="Column3049" dataDxfId="13474"/>
    <tableColumn id="3066" xr3:uid="{0375FECB-2C41-4A1E-93E4-ADF641C5411C}" name="Column3050" dataDxfId="13473"/>
    <tableColumn id="3067" xr3:uid="{4B6018F7-08D1-4405-BCB2-F51C4AF079FB}" name="Column3051" dataDxfId="13472"/>
    <tableColumn id="3068" xr3:uid="{7B08286D-0F9F-45EF-925C-FF8B2DE81600}" name="Column3052" dataDxfId="13471"/>
    <tableColumn id="3069" xr3:uid="{57A12E1C-C51D-47D8-A401-93BAEAA0B940}" name="Column3053" dataDxfId="13470"/>
    <tableColumn id="3070" xr3:uid="{3F1920DA-3001-4D66-A53B-F80D0228DB53}" name="Column3054" dataDxfId="13469"/>
    <tableColumn id="3071" xr3:uid="{680067C9-6D24-446A-A3ED-472E1004720D}" name="Column3055" dataDxfId="13468"/>
    <tableColumn id="3072" xr3:uid="{6CFE240C-E23C-4931-B41B-194973A87522}" name="Column3056" dataDxfId="13467"/>
    <tableColumn id="3073" xr3:uid="{6769B685-6089-44BA-B5BF-AABF20239BFF}" name="Column3057" dataDxfId="13466"/>
    <tableColumn id="3074" xr3:uid="{1D7E04A3-6F28-4914-956B-8BD8C5307880}" name="Column3058" dataDxfId="13465"/>
    <tableColumn id="3075" xr3:uid="{9F4788AA-4C02-4BEB-A8F0-CB2040A987A5}" name="Column3059" dataDxfId="13464"/>
    <tableColumn id="3076" xr3:uid="{BBBC9570-F618-4049-BAF5-6E238ADBF898}" name="Column3060" dataDxfId="13463"/>
    <tableColumn id="3077" xr3:uid="{D7D6EE16-71CA-4717-8B4D-C3960D5984AC}" name="Column3061" dataDxfId="13462"/>
    <tableColumn id="3078" xr3:uid="{D4735F08-027A-499E-BAFC-86C56A9FED9B}" name="Column3062" dataDxfId="13461"/>
    <tableColumn id="3079" xr3:uid="{6A07D75C-0418-4363-BF96-8096E1FB3707}" name="Column3063" dataDxfId="13460"/>
    <tableColumn id="3080" xr3:uid="{8ED6EDB6-AED8-4E41-969C-304B29FBA480}" name="Column3064" dataDxfId="13459"/>
    <tableColumn id="3081" xr3:uid="{56B7539A-5B5B-4909-AE6A-0336861DC647}" name="Column3065" dataDxfId="13458"/>
    <tableColumn id="3082" xr3:uid="{51D39184-0928-4ABA-9FBB-B11695CFDE04}" name="Column3066" dataDxfId="13457"/>
    <tableColumn id="3083" xr3:uid="{64E97A04-7A75-4A5D-9E93-F2A4DBEE58E2}" name="Column3067" dataDxfId="13456"/>
    <tableColumn id="3084" xr3:uid="{DE97994D-66EF-49FB-8B69-6029CE5C3AFA}" name="Column3068" dataDxfId="13455"/>
    <tableColumn id="3085" xr3:uid="{02FEA840-C5D0-4AE7-887D-B025EDF22D25}" name="Column3069" dataDxfId="13454"/>
    <tableColumn id="3086" xr3:uid="{EFED244C-BC13-4EF9-BF86-B5222948348B}" name="Column3070" dataDxfId="13453"/>
    <tableColumn id="3087" xr3:uid="{3BC931E1-62A7-4F5A-9C63-FE441015FB03}" name="Column3071" dataDxfId="13452"/>
    <tableColumn id="3088" xr3:uid="{D6163C19-FBB4-48F6-A6D1-C29003FF6FAB}" name="Column3072" dataDxfId="13451"/>
    <tableColumn id="3089" xr3:uid="{55CFEA69-82C8-4FBD-8DB0-C951E7219FD2}" name="Column3073" dataDxfId="13450"/>
    <tableColumn id="3090" xr3:uid="{A6A5B483-5B78-43E3-A023-89918C72A5E9}" name="Column3074" dataDxfId="13449"/>
    <tableColumn id="3091" xr3:uid="{C394491E-2246-4286-9DA1-CFABC99291C4}" name="Column3075" dataDxfId="13448"/>
    <tableColumn id="3092" xr3:uid="{1A7E37B4-287E-4382-B07B-3B690A1E43E5}" name="Column3076" dataDxfId="13447"/>
    <tableColumn id="3093" xr3:uid="{13E88757-E50B-440B-A4F0-0078D5E0FD54}" name="Column3077" dataDxfId="13446"/>
    <tableColumn id="3094" xr3:uid="{FD13AEAA-C347-4A5E-AD1F-B88F910F1D06}" name="Column3078" dataDxfId="13445"/>
    <tableColumn id="3095" xr3:uid="{C3B768EA-6D0B-496E-AB30-0D2B4CA6C1B8}" name="Column3079" dataDxfId="13444"/>
    <tableColumn id="3096" xr3:uid="{48554A6F-9694-4D6C-95A2-DE12E5904BEF}" name="Column3080" dataDxfId="13443"/>
    <tableColumn id="3097" xr3:uid="{FEA3F85B-1640-451B-9DF1-AB6FB2B75A3F}" name="Column3081" dataDxfId="13442"/>
    <tableColumn id="3098" xr3:uid="{DEDB4634-3DCB-4899-9007-2B187DFF2E34}" name="Column3082" dataDxfId="13441"/>
    <tableColumn id="3099" xr3:uid="{8592136F-5981-4508-BA69-325F6675BB0F}" name="Column3083" dataDxfId="13440"/>
    <tableColumn id="3100" xr3:uid="{FC203531-A666-4B4F-9EE2-F426EB890D62}" name="Column3084" dataDxfId="13439"/>
    <tableColumn id="3101" xr3:uid="{603D588F-7EF2-481F-AAE0-C09260D6E33F}" name="Column3085" dataDxfId="13438"/>
    <tableColumn id="3102" xr3:uid="{A518FE1F-EA29-4E8E-B8BD-A28B4AD4017A}" name="Column3086" dataDxfId="13437"/>
    <tableColumn id="3103" xr3:uid="{6BA586E5-45AE-4F7F-87B0-08B00F9E209D}" name="Column3087" dataDxfId="13436"/>
    <tableColumn id="3104" xr3:uid="{EDAAF74C-A7F0-4EE7-B03B-A574DC24AD70}" name="Column3088" dataDxfId="13435"/>
    <tableColumn id="3105" xr3:uid="{924C3EA1-8EFA-4091-A38E-53DCF611C862}" name="Column3089" dataDxfId="13434"/>
    <tableColumn id="3106" xr3:uid="{3FFE9592-862D-4189-8EB7-19E5D541E394}" name="Column3090" dataDxfId="13433"/>
    <tableColumn id="3107" xr3:uid="{04351A2E-6C1A-47F0-A406-AD9E7518FBF8}" name="Column3091" dataDxfId="13432"/>
    <tableColumn id="3108" xr3:uid="{C7FF28E9-6227-4052-922B-DEC3FCE53559}" name="Column3092" dataDxfId="13431"/>
    <tableColumn id="3109" xr3:uid="{370663B0-6D0A-4F2C-BD44-315C4C6BB7DF}" name="Column3093" dataDxfId="13430"/>
    <tableColumn id="3110" xr3:uid="{1DD2AE5A-C4D8-4973-8BD8-D2711383177A}" name="Column3094" dataDxfId="13429"/>
    <tableColumn id="3111" xr3:uid="{5E152B67-6157-476E-B194-F928BF3A4112}" name="Column3095" dataDxfId="13428"/>
    <tableColumn id="3112" xr3:uid="{64D96650-CC5A-4A8A-8341-8B2D247B31D4}" name="Column3096" dataDxfId="13427"/>
    <tableColumn id="3113" xr3:uid="{9612598D-433E-4DBF-BA86-82EBBDBACC23}" name="Column3097" dataDxfId="13426"/>
    <tableColumn id="3114" xr3:uid="{9BC90EF5-CD42-41AA-979D-2F05CE3E8970}" name="Column3098" dataDxfId="13425"/>
    <tableColumn id="3115" xr3:uid="{E61D2AE0-BFB9-4BC6-9FD3-0E41ACB8645B}" name="Column3099" dataDxfId="13424"/>
    <tableColumn id="3116" xr3:uid="{36C599E4-D20A-4E49-BEA6-FCB249D79A4A}" name="Column3100" dataDxfId="13423"/>
    <tableColumn id="3117" xr3:uid="{15322E86-6361-4167-AD9D-B4F8A4B5CD65}" name="Column3101" dataDxfId="13422"/>
    <tableColumn id="3118" xr3:uid="{C3C110DC-65D7-42D4-A4BF-2CFFAE51F1CD}" name="Column3102" dataDxfId="13421"/>
    <tableColumn id="3119" xr3:uid="{66B5F642-A3D1-40E0-937D-2B695F425847}" name="Column3103" dataDxfId="13420"/>
    <tableColumn id="3120" xr3:uid="{DDBECECE-1FB0-4917-9092-64B4D73800EB}" name="Column3104" dataDxfId="13419"/>
    <tableColumn id="3121" xr3:uid="{3202EDD0-7316-4081-A15B-476400086586}" name="Column3105" dataDxfId="13418"/>
    <tableColumn id="3122" xr3:uid="{890D5E38-5783-46A8-B2AC-622DEEEA0D01}" name="Column3106" dataDxfId="13417"/>
    <tableColumn id="3123" xr3:uid="{E4CCE9F7-12BA-4840-B54C-1A9839DA37C6}" name="Column3107" dataDxfId="13416"/>
    <tableColumn id="3124" xr3:uid="{CCBC70A2-520F-4C6B-AE64-9CFDC3DB6037}" name="Column3108" dataDxfId="13415"/>
    <tableColumn id="3125" xr3:uid="{CC03035E-7360-474C-8841-3FA2358A6731}" name="Column3109" dataDxfId="13414"/>
    <tableColumn id="3126" xr3:uid="{C68B9B2B-6F13-4055-8AE1-813B80E0AA78}" name="Column3110" dataDxfId="13413"/>
    <tableColumn id="3127" xr3:uid="{256EB16C-CBD2-4861-9892-07459D3798AE}" name="Column3111" dataDxfId="13412"/>
    <tableColumn id="3128" xr3:uid="{854890F6-C3E6-41C4-8EB7-D803C11732FB}" name="Column3112" dataDxfId="13411"/>
    <tableColumn id="3129" xr3:uid="{159DD02A-94C5-4463-BD3B-8C604AD1ED3A}" name="Column3113" dataDxfId="13410"/>
    <tableColumn id="3130" xr3:uid="{4122FABB-E3F3-40E9-8911-A67F7A63D52A}" name="Column3114" dataDxfId="13409"/>
    <tableColumn id="3131" xr3:uid="{FA8F042B-9FC4-4F20-8D6F-9713045E9A27}" name="Column3115" dataDxfId="13408"/>
    <tableColumn id="3132" xr3:uid="{E35EC89B-ADE6-4E46-B0E9-CD83FCE65C4A}" name="Column3116" dataDxfId="13407"/>
    <tableColumn id="3133" xr3:uid="{C8F4E53A-42D1-4AAC-97CE-485073CDF1FF}" name="Column3117" dataDxfId="13406"/>
    <tableColumn id="3134" xr3:uid="{D4358999-B88A-450C-8CAA-C537A688B010}" name="Column3118" dataDxfId="13405"/>
    <tableColumn id="3135" xr3:uid="{8DB9E9B1-7AF8-4DD0-97AF-6E2E0C7BFC8E}" name="Column3119" dataDxfId="13404"/>
    <tableColumn id="3136" xr3:uid="{8F014803-2FC9-492E-91C1-DB050640E4DB}" name="Column3120" dataDxfId="13403"/>
    <tableColumn id="3137" xr3:uid="{D0B94DEB-54BB-4DA6-AC4D-207CE8A71B5D}" name="Column3121" dataDxfId="13402"/>
    <tableColumn id="3138" xr3:uid="{60EB7668-07AA-48B3-8896-6EA33A8FE85C}" name="Column3122" dataDxfId="13401"/>
    <tableColumn id="3139" xr3:uid="{1225E3A3-119D-4126-BE72-620A34421D45}" name="Column3123" dataDxfId="13400"/>
    <tableColumn id="3140" xr3:uid="{6C6B4132-5AF1-4713-9B35-27115B357A36}" name="Column3124" dataDxfId="13399"/>
    <tableColumn id="3141" xr3:uid="{CB97AD22-9BD7-4B66-B5A0-3C02196D83B5}" name="Column3125" dataDxfId="13398"/>
    <tableColumn id="3142" xr3:uid="{DAA74F38-EF82-4A45-8869-8D5C63A094B2}" name="Column3126" dataDxfId="13397"/>
    <tableColumn id="3143" xr3:uid="{56A2ED19-7402-4945-9DF7-D4E9989EDAA7}" name="Column3127" dataDxfId="13396"/>
    <tableColumn id="3144" xr3:uid="{02F42FAC-1F2E-48C9-BD99-16657E500709}" name="Column3128" dataDxfId="13395"/>
    <tableColumn id="3145" xr3:uid="{5CC4C9BA-1082-4CE2-A825-BE17A9FD524B}" name="Column3129" dataDxfId="13394"/>
    <tableColumn id="3146" xr3:uid="{29F70F41-8E9D-41A4-97D5-D8FA3C2F7AAC}" name="Column3130" dataDxfId="13393"/>
    <tableColumn id="3147" xr3:uid="{F769F4EE-19F0-4067-89D0-A3F325E1DB2A}" name="Column3131" dataDxfId="13392"/>
    <tableColumn id="3148" xr3:uid="{74C8130B-B444-4062-893A-C86D8580E596}" name="Column3132" dataDxfId="13391"/>
    <tableColumn id="3149" xr3:uid="{53BB972E-C26C-49A0-84F0-1D6BF5C8E72D}" name="Column3133" dataDxfId="13390"/>
    <tableColumn id="3150" xr3:uid="{D1D0D49A-B156-436D-8892-C64E3A7F9320}" name="Column3134" dataDxfId="13389"/>
    <tableColumn id="3151" xr3:uid="{3967DFB8-EDCF-4061-A808-35E73601DBF4}" name="Column3135" dataDxfId="13388"/>
    <tableColumn id="3152" xr3:uid="{600ADBA0-1873-4986-80BD-1C454B61A2E3}" name="Column3136" dataDxfId="13387"/>
    <tableColumn id="3153" xr3:uid="{94E76D21-56FD-492B-B8F4-33E6C71F21AD}" name="Column3137" dataDxfId="13386"/>
    <tableColumn id="3154" xr3:uid="{0E3F8300-B0F7-4517-841B-75584917FFB9}" name="Column3138" dataDxfId="13385"/>
    <tableColumn id="3155" xr3:uid="{ABAFA380-AF16-4008-89EB-4B668F0031E3}" name="Column3139" dataDxfId="13384"/>
    <tableColumn id="3156" xr3:uid="{992546F3-3F91-487E-ADCB-36572B91A350}" name="Column3140" dataDxfId="13383"/>
    <tableColumn id="3157" xr3:uid="{D760E355-7163-468E-B7AB-C12A60925576}" name="Column3141" dataDxfId="13382"/>
    <tableColumn id="3158" xr3:uid="{18D61762-86BD-424E-A7CC-35276B1888D9}" name="Column3142" dataDxfId="13381"/>
    <tableColumn id="3159" xr3:uid="{1AC0D8FE-F8F5-4C26-970B-E114CF21C1FB}" name="Column3143" dataDxfId="13380"/>
    <tableColumn id="3160" xr3:uid="{441DB0C9-44AA-4304-B633-184C0FA1C431}" name="Column3144" dataDxfId="13379"/>
    <tableColumn id="3161" xr3:uid="{D56F3E46-42F2-4671-AB8C-463F62D77CCC}" name="Column3145" dataDxfId="13378"/>
    <tableColumn id="3162" xr3:uid="{3C7B71BE-9682-43A5-A2BA-5155F8E78E31}" name="Column3146" dataDxfId="13377"/>
    <tableColumn id="3163" xr3:uid="{45448169-D6E7-4B2F-9C79-9C2BED9F4D8E}" name="Column3147" dataDxfId="13376"/>
    <tableColumn id="3164" xr3:uid="{39DDE8DE-5417-485C-88D6-73695B95A8F1}" name="Column3148" dataDxfId="13375"/>
    <tableColumn id="3165" xr3:uid="{DD46153F-78F3-4665-9038-EA54D3265A22}" name="Column3149" dataDxfId="13374"/>
    <tableColumn id="3166" xr3:uid="{8A528999-F36D-4080-8626-3AF8459ED3F7}" name="Column3150" dataDxfId="13373"/>
    <tableColumn id="3167" xr3:uid="{B851CCAB-1E0A-4CC7-91D6-88F15E4BF3BE}" name="Column3151" dataDxfId="13372"/>
    <tableColumn id="3168" xr3:uid="{1CEDC74E-437C-4F09-B510-A1D2C67FDC66}" name="Column3152" dataDxfId="13371"/>
    <tableColumn id="3169" xr3:uid="{41F20003-2264-4406-8AA6-EB663696FA36}" name="Column3153" dataDxfId="13370"/>
    <tableColumn id="3170" xr3:uid="{D5A29B32-A5FB-4897-8650-4FFB9931611B}" name="Column3154" dataDxfId="13369"/>
    <tableColumn id="3171" xr3:uid="{F69B7CEC-6E69-4F7C-B40C-36F226C48B9F}" name="Column3155" dataDxfId="13368"/>
    <tableColumn id="3172" xr3:uid="{F3C6B208-E554-4BFC-92D4-B30FAD20BAA8}" name="Column3156" dataDxfId="13367"/>
    <tableColumn id="3173" xr3:uid="{B2B31A58-BE67-4D89-BA74-AB6F6E152B34}" name="Column3157" dataDxfId="13366"/>
    <tableColumn id="3174" xr3:uid="{4B9FA51D-D480-4885-9DE7-D3A0E1362F98}" name="Column3158" dataDxfId="13365"/>
    <tableColumn id="3175" xr3:uid="{6E91D343-9B1B-40B2-B95F-53B16F59810C}" name="Column3159" dataDxfId="13364"/>
    <tableColumn id="3176" xr3:uid="{2E46DF6E-9817-471E-9EF3-E16895C841C1}" name="Column3160" dataDxfId="13363"/>
    <tableColumn id="3177" xr3:uid="{F4A65DFF-6187-4F95-B4C4-D5D0DB0302CD}" name="Column3161" dataDxfId="13362"/>
    <tableColumn id="3178" xr3:uid="{D133A842-829F-41FD-AAE5-62ED88700FAB}" name="Column3162" dataDxfId="13361"/>
    <tableColumn id="3179" xr3:uid="{F585298A-51AF-4BA0-BFC8-240FB5378662}" name="Column3163" dataDxfId="13360"/>
    <tableColumn id="3180" xr3:uid="{7A563192-7BCE-4A1B-95FA-DFB565168534}" name="Column3164" dataDxfId="13359"/>
    <tableColumn id="3181" xr3:uid="{538DCC47-E9C8-49AE-B8F4-DDEAB3949FEB}" name="Column3165" dataDxfId="13358"/>
    <tableColumn id="3182" xr3:uid="{752E7FFD-4450-46FF-8000-004F104F90B2}" name="Column3166" dataDxfId="13357"/>
    <tableColumn id="3183" xr3:uid="{19112D8E-D7F8-4E66-BA1C-63B03D4417F0}" name="Column3167" dataDxfId="13356"/>
    <tableColumn id="3184" xr3:uid="{01B04C0B-00D5-4151-843A-E18F5144F001}" name="Column3168" dataDxfId="13355"/>
    <tableColumn id="3185" xr3:uid="{2197D1CD-2A78-4A79-8483-CF04981FC650}" name="Column3169" dataDxfId="13354"/>
    <tableColumn id="3186" xr3:uid="{C3211ADC-26B1-4D1B-A995-987F8686E39A}" name="Column3170" dataDxfId="13353"/>
    <tableColumn id="3187" xr3:uid="{4448ED3D-8BB7-4EA7-97F2-A7166E69B2B2}" name="Column3171" dataDxfId="13352"/>
    <tableColumn id="3188" xr3:uid="{D37CE4E9-36CB-4B8D-8E97-04E32EA27661}" name="Column3172" dataDxfId="13351"/>
    <tableColumn id="3189" xr3:uid="{34008EF5-9E8E-43C7-866C-053DE5CC9607}" name="Column3173" dataDxfId="13350"/>
    <tableColumn id="3190" xr3:uid="{13702781-BAF6-4EA3-A442-47EF4F400092}" name="Column3174" dataDxfId="13349"/>
    <tableColumn id="3191" xr3:uid="{1E92A107-E4A7-4B6A-A32F-319E59C1B84D}" name="Column3175" dataDxfId="13348"/>
    <tableColumn id="3192" xr3:uid="{D4AC644C-98A8-48DB-89B9-C0048FF866EF}" name="Column3176" dataDxfId="13347"/>
    <tableColumn id="3193" xr3:uid="{DB63E307-00A3-4F0A-94D1-5ADF4FC4FF37}" name="Column3177" dataDxfId="13346"/>
    <tableColumn id="3194" xr3:uid="{DAF1A983-A2C1-462F-94E7-98AC4511FD77}" name="Column3178" dataDxfId="13345"/>
    <tableColumn id="3195" xr3:uid="{EA7886F2-6BD2-4539-A0E0-B84BE943A8D4}" name="Column3179" dataDxfId="13344"/>
    <tableColumn id="3196" xr3:uid="{C87B6C00-45D4-4A0D-95A1-6BD7408E2487}" name="Column3180" dataDxfId="13343"/>
    <tableColumn id="3197" xr3:uid="{1257136C-6686-44D3-B3E2-8B55CB8D5BD6}" name="Column3181" dataDxfId="13342"/>
    <tableColumn id="3198" xr3:uid="{9B007228-C15D-456A-A928-5B1F61B8D6E2}" name="Column3182" dataDxfId="13341"/>
    <tableColumn id="3199" xr3:uid="{3E4A9951-F252-407E-B8E1-731425300025}" name="Column3183" dataDxfId="13340"/>
    <tableColumn id="3200" xr3:uid="{5E17FA81-2DAF-40C4-A40D-FCCF38770203}" name="Column3184" dataDxfId="13339"/>
    <tableColumn id="3201" xr3:uid="{CBA6B515-C16C-4B7A-AA07-3F9277AAD250}" name="Column3185" dataDxfId="13338"/>
    <tableColumn id="3202" xr3:uid="{42E410D7-8B58-46E1-B2CF-5959D5184F42}" name="Column3186" dataDxfId="13337"/>
    <tableColumn id="3203" xr3:uid="{ACAB1F7A-2F73-4A3C-803C-5DC2726F5B9A}" name="Column3187" dataDxfId="13336"/>
    <tableColumn id="3204" xr3:uid="{CAAC4A47-338C-4BDB-A105-6532C78110BB}" name="Column3188" dataDxfId="13335"/>
    <tableColumn id="3205" xr3:uid="{B7E82F8F-6803-4D0E-B93E-2570FDFC5EBD}" name="Column3189" dataDxfId="13334"/>
    <tableColumn id="3206" xr3:uid="{FD7E7FD1-3A41-4252-BB7B-A0E6CDFE8B78}" name="Column3190" dataDxfId="13333"/>
    <tableColumn id="3207" xr3:uid="{E2B195BA-0A8F-468C-8534-1FD728967367}" name="Column3191" dataDxfId="13332"/>
    <tableColumn id="3208" xr3:uid="{0E7F58E4-FB04-43FE-A04F-BC8CFBB064A1}" name="Column3192" dataDxfId="13331"/>
    <tableColumn id="3209" xr3:uid="{A49C0D5E-8332-4F16-A0BD-DD8845764013}" name="Column3193" dataDxfId="13330"/>
    <tableColumn id="3210" xr3:uid="{FEBDB62A-8E52-49B7-83C6-3DBEBC35A622}" name="Column3194" dataDxfId="13329"/>
    <tableColumn id="3211" xr3:uid="{EE32042B-FF24-46CD-A281-70386BAD61DF}" name="Column3195" dataDxfId="13328"/>
    <tableColumn id="3212" xr3:uid="{A372D296-EEE1-48D8-A917-D2FF3CEC2756}" name="Column3196" dataDxfId="13327"/>
    <tableColumn id="3213" xr3:uid="{E33CD48D-A0C5-4F88-BD7E-57C33692A4F4}" name="Column3197" dataDxfId="13326"/>
    <tableColumn id="3214" xr3:uid="{8CB34B06-8A26-47C1-9510-FEB768FF2191}" name="Column3198" dataDxfId="13325"/>
    <tableColumn id="3215" xr3:uid="{B9AA01D2-489B-47F2-8901-6D50B1F2F6A2}" name="Column3199" dataDxfId="13324"/>
    <tableColumn id="3216" xr3:uid="{82F15DD3-2640-4DA8-8E1E-DBC1B1001BBC}" name="Column3200" dataDxfId="13323"/>
    <tableColumn id="3217" xr3:uid="{4D63E72D-B173-4998-BC86-AE1A777B29BA}" name="Column3201" dataDxfId="13322"/>
    <tableColumn id="3218" xr3:uid="{ACB4CB33-6EAE-47FB-B2B0-4DA7EE996A63}" name="Column3202" dataDxfId="13321"/>
    <tableColumn id="3219" xr3:uid="{2D3B452A-A3B9-4E18-B991-8638DEC9CF15}" name="Column3203" dataDxfId="13320"/>
    <tableColumn id="3220" xr3:uid="{8904F59D-157D-438B-A84E-0F1C6C66FB83}" name="Column3204" dataDxfId="13319"/>
    <tableColumn id="3221" xr3:uid="{A8CB7646-2CB8-4A8B-9316-65BC0E3871A5}" name="Column3205" dataDxfId="13318"/>
    <tableColumn id="3222" xr3:uid="{4E5A74FA-DDB4-41A6-9851-9949011D646E}" name="Column3206" dataDxfId="13317"/>
    <tableColumn id="3223" xr3:uid="{4CE2F998-9D78-4C4A-8999-EF9C8A2580A0}" name="Column3207" dataDxfId="13316"/>
    <tableColumn id="3224" xr3:uid="{F00B1BE1-A8C6-4003-A51D-50396DA3918C}" name="Column3208" dataDxfId="13315"/>
    <tableColumn id="3225" xr3:uid="{65136D43-FB96-41A4-91ED-873ADC6D337B}" name="Column3209" dataDxfId="13314"/>
    <tableColumn id="3226" xr3:uid="{C274E03B-1E29-4C1C-9C47-2FCABA4C1F18}" name="Column3210" dataDxfId="13313"/>
    <tableColumn id="3227" xr3:uid="{E61D4CA6-4C1A-41BE-A7B2-CB96750159A9}" name="Column3211" dataDxfId="13312"/>
    <tableColumn id="3228" xr3:uid="{BB99FC45-022E-4C7B-9CE1-F53D592D53B8}" name="Column3212" dataDxfId="13311"/>
    <tableColumn id="3229" xr3:uid="{AF023686-3471-42C6-A51C-2C0AA70832C0}" name="Column3213" dataDxfId="13310"/>
    <tableColumn id="3230" xr3:uid="{4C81EE6C-56D7-4269-A470-975A45AB2000}" name="Column3214" dataDxfId="13309"/>
    <tableColumn id="3231" xr3:uid="{E8FD1FD0-8C2D-44F4-94B9-9BE78B200D1A}" name="Column3215" dataDxfId="13308"/>
    <tableColumn id="3232" xr3:uid="{61661C63-06CF-4A26-991A-28B2512D3FBE}" name="Column3216" dataDxfId="13307"/>
    <tableColumn id="3233" xr3:uid="{9A84E4E6-805F-4630-8F3D-F0A60DC11DA6}" name="Column3217" dataDxfId="13306"/>
    <tableColumn id="3234" xr3:uid="{B89D7B32-6D9A-4553-8463-8B97C5872136}" name="Column3218" dataDxfId="13305"/>
    <tableColumn id="3235" xr3:uid="{FB0BD046-A81D-4BFB-9164-4780644F8102}" name="Column3219" dataDxfId="13304"/>
    <tableColumn id="3236" xr3:uid="{00DC9BBE-98A8-4E42-B164-9B498C55BA75}" name="Column3220" dataDxfId="13303"/>
    <tableColumn id="3237" xr3:uid="{FDCF3C57-4941-4EF5-BF98-BDDD9B35C15C}" name="Column3221" dataDxfId="13302"/>
    <tableColumn id="3238" xr3:uid="{46F7C9D3-5243-4BF5-8857-F25A745E77B2}" name="Column3222" dataDxfId="13301"/>
    <tableColumn id="3239" xr3:uid="{1506B4FC-0C5B-4D5A-A1E0-08440A7CBA36}" name="Column3223" dataDxfId="13300"/>
    <tableColumn id="3240" xr3:uid="{DC4CCB3E-7D87-4A4E-96E6-938F35DB692D}" name="Column3224" dataDxfId="13299"/>
    <tableColumn id="3241" xr3:uid="{F9536760-C318-4F93-A983-7A0154522DBB}" name="Column3225" dataDxfId="13298"/>
    <tableColumn id="3242" xr3:uid="{1580D821-0045-4049-B750-2045E28345B9}" name="Column3226" dataDxfId="13297"/>
    <tableColumn id="3243" xr3:uid="{1D3BD2D4-D2BA-4E78-A110-85B0BD07833F}" name="Column3227" dataDxfId="13296"/>
    <tableColumn id="3244" xr3:uid="{900599A6-5F9D-457C-8C79-6CABAFB15155}" name="Column3228" dataDxfId="13295"/>
    <tableColumn id="3245" xr3:uid="{C9F4D722-09E1-42B3-9A20-BF61966DF935}" name="Column3229" dataDxfId="13294"/>
    <tableColumn id="3246" xr3:uid="{B3383909-A497-4211-830B-DBDBB732AF8F}" name="Column3230" dataDxfId="13293"/>
    <tableColumn id="3247" xr3:uid="{BD1FD2A4-6D8C-4209-80F2-06C215993BE9}" name="Column3231" dataDxfId="13292"/>
    <tableColumn id="3248" xr3:uid="{CC0594E6-E62F-4B2D-9AE4-C3133A0B7E53}" name="Column3232" dataDxfId="13291"/>
    <tableColumn id="3249" xr3:uid="{CC14FE6E-3F72-4A9B-A960-CD6BFFE30FAA}" name="Column3233" dataDxfId="13290"/>
    <tableColumn id="3250" xr3:uid="{F6C36757-9A89-44AD-9DE0-2FC5568BFECD}" name="Column3234" dataDxfId="13289"/>
    <tableColumn id="3251" xr3:uid="{FC46B617-4040-4A1E-8459-56C8B2FAE9AE}" name="Column3235" dataDxfId="13288"/>
    <tableColumn id="3252" xr3:uid="{5265A1B1-FF12-460C-9989-3BDF8C18AD12}" name="Column3236" dataDxfId="13287"/>
    <tableColumn id="3253" xr3:uid="{36DE4EE9-4D38-4B78-9881-E6EB71EA0620}" name="Column3237" dataDxfId="13286"/>
    <tableColumn id="3254" xr3:uid="{DCE82239-A254-4862-8CF3-0E41AE100589}" name="Column3238" dataDxfId="13285"/>
    <tableColumn id="3255" xr3:uid="{121A82CA-9FA0-4FF9-BEAF-C00FDABABBFC}" name="Column3239" dataDxfId="13284"/>
    <tableColumn id="3256" xr3:uid="{2F80E784-0784-4372-BED1-539108CD21E0}" name="Column3240" dataDxfId="13283"/>
    <tableColumn id="3257" xr3:uid="{56046C4E-415A-47B3-B54F-61A02EEF2AD6}" name="Column3241" dataDxfId="13282"/>
    <tableColumn id="3258" xr3:uid="{822B275E-FC70-4596-9F2F-38347EDC5C25}" name="Column3242" dataDxfId="13281"/>
    <tableColumn id="3259" xr3:uid="{4A6DCB03-BA55-4BA9-A644-273F56640EA0}" name="Column3243" dataDxfId="13280"/>
    <tableColumn id="3260" xr3:uid="{5C6C6845-BB87-45FC-AAA7-9B85A2741486}" name="Column3244" dataDxfId="13279"/>
    <tableColumn id="3261" xr3:uid="{C51F7A40-745D-4F2A-8771-35FE81FF5C71}" name="Column3245" dataDxfId="13278"/>
    <tableColumn id="3262" xr3:uid="{C994AAED-0606-463B-B099-254FE089C9A2}" name="Column3246" dataDxfId="13277"/>
    <tableColumn id="3263" xr3:uid="{9AF3CE27-97A4-44A2-B168-F26545CA53DF}" name="Column3247" dataDxfId="13276"/>
    <tableColumn id="3264" xr3:uid="{460F1AD5-D2FB-4F95-9269-76D099F923B0}" name="Column3248" dataDxfId="13275"/>
    <tableColumn id="3265" xr3:uid="{569F0463-113C-4534-90BE-DE7DC2615BCE}" name="Column3249" dataDxfId="13274"/>
    <tableColumn id="3266" xr3:uid="{8A50BA18-F69F-40EF-A105-D57E2DC7BD18}" name="Column3250" dataDxfId="13273"/>
    <tableColumn id="3267" xr3:uid="{52EAE593-041A-4C0F-8005-193D98F2EE87}" name="Column3251" dataDxfId="13272"/>
    <tableColumn id="3268" xr3:uid="{D7A963CB-F38D-420B-87E6-2048A32E7737}" name="Column3252" dataDxfId="13271"/>
    <tableColumn id="3269" xr3:uid="{A641A399-F1DB-4427-B52A-A97CA65716E8}" name="Column3253" dataDxfId="13270"/>
    <tableColumn id="3270" xr3:uid="{C5F569B8-5794-440F-B431-1AEF2715E974}" name="Column3254" dataDxfId="13269"/>
    <tableColumn id="3271" xr3:uid="{CA36E441-B53A-4977-8169-5C6472C7E02A}" name="Column3255" dataDxfId="13268"/>
    <tableColumn id="3272" xr3:uid="{02FB0680-3EC7-4015-A4FF-097140085C78}" name="Column3256" dataDxfId="13267"/>
    <tableColumn id="3273" xr3:uid="{C68B494E-6CC7-4B0A-BE70-7D7AD2FF8500}" name="Column3257" dataDxfId="13266"/>
    <tableColumn id="3274" xr3:uid="{51230A5B-5E2A-47EC-8259-7705C817C260}" name="Column3258" dataDxfId="13265"/>
    <tableColumn id="3275" xr3:uid="{01D5E940-DA24-4CBD-A9AC-4477F1CC6F73}" name="Column3259" dataDxfId="13264"/>
    <tableColumn id="3276" xr3:uid="{7893F2F9-164C-4001-99F2-C3C3651BDAD5}" name="Column3260" dataDxfId="13263"/>
    <tableColumn id="3277" xr3:uid="{F0D8304C-B279-4F99-995F-F2A3317A4F20}" name="Column3261" dataDxfId="13262"/>
    <tableColumn id="3278" xr3:uid="{22F44D06-1263-492A-A3BD-DAA76867F926}" name="Column3262" dataDxfId="13261"/>
    <tableColumn id="3279" xr3:uid="{855EFC82-C07F-4AEF-80F1-3657988B8315}" name="Column3263" dataDxfId="13260"/>
    <tableColumn id="3280" xr3:uid="{B94B9E4E-D6F6-4468-A698-F36A1928431E}" name="Column3264" dataDxfId="13259"/>
    <tableColumn id="3281" xr3:uid="{37E0B7E1-2B82-46D4-85E8-E78891356A07}" name="Column3265" dataDxfId="13258"/>
    <tableColumn id="3282" xr3:uid="{89DA49CA-69A7-4D77-B378-8AB31ABF7AF3}" name="Column3266" dataDxfId="13257"/>
    <tableColumn id="3283" xr3:uid="{13A4E627-1B59-439D-ADD6-BF0E098497DC}" name="Column3267" dataDxfId="13256"/>
    <tableColumn id="3284" xr3:uid="{1C3EDBB4-649C-4643-980B-82C7F1608D4F}" name="Column3268" dataDxfId="13255"/>
    <tableColumn id="3285" xr3:uid="{2AEADB6A-FE69-4BFE-AD05-5E91146C662D}" name="Column3269" dataDxfId="13254"/>
    <tableColumn id="3286" xr3:uid="{F0D6DA0B-84C3-4934-B1FE-03740E24C27F}" name="Column3270" dataDxfId="13253"/>
    <tableColumn id="3287" xr3:uid="{69C2AAB8-8FD7-405E-A49C-2092A26DDD78}" name="Column3271" dataDxfId="13252"/>
    <tableColumn id="3288" xr3:uid="{F5ADCA92-3F1D-4691-8210-F23B56B89CFC}" name="Column3272" dataDxfId="13251"/>
    <tableColumn id="3289" xr3:uid="{B5542BD5-6838-462D-93F1-366264CDD074}" name="Column3273" dataDxfId="13250"/>
    <tableColumn id="3290" xr3:uid="{0D40753F-7C36-45DF-B6DE-177DB1C7967F}" name="Column3274" dataDxfId="13249"/>
    <tableColumn id="3291" xr3:uid="{0777E6C6-FEB6-4FE1-9B8E-625382932605}" name="Column3275" dataDxfId="13248"/>
    <tableColumn id="3292" xr3:uid="{94ACA1C4-33AC-4AAE-A113-7A7037F48CE3}" name="Column3276" dataDxfId="13247"/>
    <tableColumn id="3293" xr3:uid="{BA96324B-23A0-4CA7-B801-B7A8BED01F75}" name="Column3277" dataDxfId="13246"/>
    <tableColumn id="3294" xr3:uid="{A482DC3F-CD94-437D-BADF-52D884044856}" name="Column3278" dataDxfId="13245"/>
    <tableColumn id="3295" xr3:uid="{F46B7EAD-8F8E-438A-89BF-9435B283EA16}" name="Column3279" dataDxfId="13244"/>
    <tableColumn id="3296" xr3:uid="{0E67C650-68DF-4E3F-949B-7311F3DF7626}" name="Column3280" dataDxfId="13243"/>
    <tableColumn id="3297" xr3:uid="{4F26A738-FA27-46B6-BAAF-C30BAB0A8C6E}" name="Column3281" dataDxfId="13242"/>
    <tableColumn id="3298" xr3:uid="{A7D02DE0-1909-433B-B3C7-A5DE98C85B0E}" name="Column3282" dataDxfId="13241"/>
    <tableColumn id="3299" xr3:uid="{FA82C0ED-1B54-40CB-895A-353A57940EDE}" name="Column3283" dataDxfId="13240"/>
    <tableColumn id="3300" xr3:uid="{BB3D221A-5678-4F22-8C60-1088F760FDFF}" name="Column3284" dataDxfId="13239"/>
    <tableColumn id="3301" xr3:uid="{2B8DD52D-C9C6-46C3-89B5-7DD42456166C}" name="Column3285" dataDxfId="13238"/>
    <tableColumn id="3302" xr3:uid="{A1BBF2A1-7C1E-4FB4-848A-05A6991B98F9}" name="Column3286" dataDxfId="13237"/>
    <tableColumn id="3303" xr3:uid="{91F5CD88-55B5-44F8-B79B-4DDE99B62778}" name="Column3287" dataDxfId="13236"/>
    <tableColumn id="3304" xr3:uid="{97BDD449-A307-4602-9E22-91DAF9CB7EF6}" name="Column3288" dataDxfId="13235"/>
    <tableColumn id="3305" xr3:uid="{986C75AD-02D5-4827-AB31-9CD9B6295500}" name="Column3289" dataDxfId="13234"/>
    <tableColumn id="3306" xr3:uid="{B7898A2A-8C1C-4D91-8094-10CB1071C993}" name="Column3290" dataDxfId="13233"/>
    <tableColumn id="3307" xr3:uid="{2C89CB29-3893-4B2B-A0CB-2E2183EBC1B4}" name="Column3291" dataDxfId="13232"/>
    <tableColumn id="3308" xr3:uid="{89A4BBD5-9895-41AB-BD89-0A1A948EA9C0}" name="Column3292" dataDxfId="13231"/>
    <tableColumn id="3309" xr3:uid="{5328A064-0696-4142-A8BA-4D84B6A85EC7}" name="Column3293" dataDxfId="13230"/>
    <tableColumn id="3310" xr3:uid="{967C44A8-D3BC-492B-8D97-96A80CB30581}" name="Column3294" dataDxfId="13229"/>
    <tableColumn id="3311" xr3:uid="{113DD6AD-A3F8-4A68-86E3-1EB06A3C4D84}" name="Column3295" dataDxfId="13228"/>
    <tableColumn id="3312" xr3:uid="{67E18F0E-6687-4A48-AB3B-74BAF337174E}" name="Column3296" dataDxfId="13227"/>
    <tableColumn id="3313" xr3:uid="{0553B27E-99F6-4DBA-AE80-5A223F558DE5}" name="Column3297" dataDxfId="13226"/>
    <tableColumn id="3314" xr3:uid="{B0B2BD2C-D5E0-4B85-B1B6-432175D08BF3}" name="Column3298" dataDxfId="13225"/>
    <tableColumn id="3315" xr3:uid="{BA6676EF-4C41-487E-93A5-356EFD56ABDA}" name="Column3299" dataDxfId="13224"/>
    <tableColumn id="3316" xr3:uid="{BE705C70-854D-4EE0-87F9-C21B44D38DE3}" name="Column3300" dataDxfId="13223"/>
    <tableColumn id="3317" xr3:uid="{87E7425C-C1C5-43AC-A98E-039C7E7E4EF0}" name="Column3301" dataDxfId="13222"/>
    <tableColumn id="3318" xr3:uid="{BD984FE0-3636-4B20-B46D-31DCBF671A20}" name="Column3302" dataDxfId="13221"/>
    <tableColumn id="3319" xr3:uid="{3755EE27-5FA9-45D7-846F-599B14A97D6E}" name="Column3303" dataDxfId="13220"/>
    <tableColumn id="3320" xr3:uid="{D0BFC311-394D-479E-A31E-5F9D977316C3}" name="Column3304" dataDxfId="13219"/>
    <tableColumn id="3321" xr3:uid="{6969245A-9150-4760-944C-E10D9C96EA79}" name="Column3305" dataDxfId="13218"/>
    <tableColumn id="3322" xr3:uid="{7BB451F1-E3E4-45D9-94C4-B20EDF666B7E}" name="Column3306" dataDxfId="13217"/>
    <tableColumn id="3323" xr3:uid="{4E86F4FF-F497-4C58-B69F-F976D3487C97}" name="Column3307" dataDxfId="13216"/>
    <tableColumn id="3324" xr3:uid="{79462474-1CE3-4424-B076-B2DC8F212769}" name="Column3308" dataDxfId="13215"/>
    <tableColumn id="3325" xr3:uid="{10DF0CED-7E9F-43F1-B05A-785CAE8E2CA8}" name="Column3309" dataDxfId="13214"/>
    <tableColumn id="3326" xr3:uid="{1685AA26-A0CE-4842-BBA5-ECE5F38809E6}" name="Column3310" dataDxfId="13213"/>
    <tableColumn id="3327" xr3:uid="{8A9D5D62-CA1F-4ADE-B22B-AFA3F4AD557A}" name="Column3311" dataDxfId="13212"/>
    <tableColumn id="3328" xr3:uid="{053CBBCA-014D-4CBD-BF62-C07AB7CC9D82}" name="Column3312" dataDxfId="13211"/>
    <tableColumn id="3329" xr3:uid="{438006FD-8507-4FBF-8811-5D1AF53ABA0C}" name="Column3313" dataDxfId="13210"/>
    <tableColumn id="3330" xr3:uid="{CE6BA5ED-0BED-44EE-B8A1-24806A76C282}" name="Column3314" dataDxfId="13209"/>
    <tableColumn id="3331" xr3:uid="{3D79B3DE-F234-4CEA-BEBA-FCBC7B9487ED}" name="Column3315" dataDxfId="13208"/>
    <tableColumn id="3332" xr3:uid="{EFF056B5-8C26-495C-8BB2-42D18D4C0B5B}" name="Column3316" dataDxfId="13207"/>
    <tableColumn id="3333" xr3:uid="{1C7CF450-EAEC-47D0-BCC4-4FAC0E6D315C}" name="Column3317" dataDxfId="13206"/>
    <tableColumn id="3334" xr3:uid="{CC406FE9-D81F-4A02-89A3-AF6E88672250}" name="Column3318" dataDxfId="13205"/>
    <tableColumn id="3335" xr3:uid="{1808C2AB-E767-4449-B80D-F5728C4BE102}" name="Column3319" dataDxfId="13204"/>
    <tableColumn id="3336" xr3:uid="{449233A5-45A2-43AC-9234-EE1ADBF85749}" name="Column3320" dataDxfId="13203"/>
    <tableColumn id="3337" xr3:uid="{A5FA3C90-0A8C-4F68-BBC6-BC9B587C88E9}" name="Column3321" dataDxfId="13202"/>
    <tableColumn id="3338" xr3:uid="{C29A4876-16B6-49BC-A2EB-0D3ED56B1E84}" name="Column3322" dataDxfId="13201"/>
    <tableColumn id="3339" xr3:uid="{800607BC-064F-479D-B800-F14C82BDCD24}" name="Column3323" dataDxfId="13200"/>
    <tableColumn id="3340" xr3:uid="{521FFF80-6191-4C39-AAAF-FA464D542C1A}" name="Column3324" dataDxfId="13199"/>
    <tableColumn id="3341" xr3:uid="{F19106B2-5CD6-4FDE-9064-16611D88F56B}" name="Column3325" dataDxfId="13198"/>
    <tableColumn id="3342" xr3:uid="{8CA7EA9C-0139-4C2F-B7A0-1DE01CB955C2}" name="Column3326" dataDxfId="13197"/>
    <tableColumn id="3343" xr3:uid="{6B56598E-1EB9-41BF-9E1D-11A91E4CCA46}" name="Column3327" dataDxfId="13196"/>
    <tableColumn id="3344" xr3:uid="{189AE66E-AE82-467D-8B07-763090B9AF1A}" name="Column3328" dataDxfId="13195"/>
    <tableColumn id="3345" xr3:uid="{B2118E42-4B75-49F3-97CA-74ED35813433}" name="Column3329" dataDxfId="13194"/>
    <tableColumn id="3346" xr3:uid="{D6C33493-9496-4AFE-8718-99F47A7DE726}" name="Column3330" dataDxfId="13193"/>
    <tableColumn id="3347" xr3:uid="{BC42640E-66F6-4345-A09C-31F610AAB7BE}" name="Column3331" dataDxfId="13192"/>
    <tableColumn id="3348" xr3:uid="{5E444F09-1649-4BD1-BF69-5E5E7CA54DB0}" name="Column3332" dataDxfId="13191"/>
    <tableColumn id="3349" xr3:uid="{E727B9A7-60E2-46A8-B90E-36E93495CB56}" name="Column3333" dataDxfId="13190"/>
    <tableColumn id="3350" xr3:uid="{E31021A6-56F3-4913-8E75-C4B313418688}" name="Column3334" dataDxfId="13189"/>
    <tableColumn id="3351" xr3:uid="{3AD70B18-72A0-4FF0-B976-7DE39CF3C255}" name="Column3335" dataDxfId="13188"/>
    <tableColumn id="3352" xr3:uid="{FD92BA6B-35BE-4084-8D6D-7DAB343C86DA}" name="Column3336" dataDxfId="13187"/>
    <tableColumn id="3353" xr3:uid="{DDE72D6A-9468-4A32-8ECA-C64AD0475E6E}" name="Column3337" dataDxfId="13186"/>
    <tableColumn id="3354" xr3:uid="{0BAC830A-B9B1-4C5B-857B-EC92EDE25ECB}" name="Column3338" dataDxfId="13185"/>
    <tableColumn id="3355" xr3:uid="{BAE4AD16-71B7-4B02-A045-72B1CA1B8251}" name="Column3339" dataDxfId="13184"/>
    <tableColumn id="3356" xr3:uid="{DFFAC554-087A-4EB6-87E5-17DB7131B078}" name="Column3340" dataDxfId="13183"/>
    <tableColumn id="3357" xr3:uid="{D24E8145-D597-4091-93E5-152C1087F082}" name="Column3341" dataDxfId="13182"/>
    <tableColumn id="3358" xr3:uid="{98BCF516-465A-47CD-8AAC-1BA7DC98E9A0}" name="Column3342" dataDxfId="13181"/>
    <tableColumn id="3359" xr3:uid="{1D9BEAFF-EC5C-43D0-90D9-E8CACFBDDE1F}" name="Column3343" dataDxfId="13180"/>
    <tableColumn id="3360" xr3:uid="{48CAFE2F-4F07-41C9-A923-C574D77565EC}" name="Column3344" dataDxfId="13179"/>
    <tableColumn id="3361" xr3:uid="{834EFA02-A784-4058-8D0F-D754E44AEB7B}" name="Column3345" dataDxfId="13178"/>
    <tableColumn id="3362" xr3:uid="{F02B51E9-2417-4305-8F36-D473E88E8049}" name="Column3346" dataDxfId="13177"/>
    <tableColumn id="3363" xr3:uid="{C5AE5FD4-5114-4AED-A970-E8B79C10025B}" name="Column3347" dataDxfId="13176"/>
    <tableColumn id="3364" xr3:uid="{10C674DB-4D2F-42E2-BB22-39E8455DB882}" name="Column3348" dataDxfId="13175"/>
    <tableColumn id="3365" xr3:uid="{4F7176FE-FAA7-4AA9-9355-78C6AEDB8C95}" name="Column3349" dataDxfId="13174"/>
    <tableColumn id="3366" xr3:uid="{3EF874E0-B97B-48A5-97C7-A1A5480EE42B}" name="Column3350" dataDxfId="13173"/>
    <tableColumn id="3367" xr3:uid="{A788DC30-4F63-4C68-8D66-D8604DA73D81}" name="Column3351" dataDxfId="13172"/>
    <tableColumn id="3368" xr3:uid="{624C992F-7E2A-49D3-A8C0-D4996405C178}" name="Column3352" dataDxfId="13171"/>
    <tableColumn id="3369" xr3:uid="{6BA920A0-701E-4277-A235-A777BCC07951}" name="Column3353" dataDxfId="13170"/>
    <tableColumn id="3370" xr3:uid="{C1EFC766-676D-4798-B286-4C34D1FDD906}" name="Column3354" dataDxfId="13169"/>
    <tableColumn id="3371" xr3:uid="{F6CB6C69-BDAE-4B34-B355-D83448E227AB}" name="Column3355" dataDxfId="13168"/>
    <tableColumn id="3372" xr3:uid="{E310F212-01F0-4369-8CE4-AC67CB1E6EAA}" name="Column3356" dataDxfId="13167"/>
    <tableColumn id="3373" xr3:uid="{E1D923CD-61EA-47A6-924D-BC995193C391}" name="Column3357" dataDxfId="13166"/>
    <tableColumn id="3374" xr3:uid="{D2CC3D03-EE35-48D3-A97D-23CCD55CF861}" name="Column3358" dataDxfId="13165"/>
    <tableColumn id="3375" xr3:uid="{D01C169D-C585-4E83-949C-C2BD5A128650}" name="Column3359" dataDxfId="13164"/>
    <tableColumn id="3376" xr3:uid="{67D9B4F5-75A8-4308-AB00-DEBAA9A50FEF}" name="Column3360" dataDxfId="13163"/>
    <tableColumn id="3377" xr3:uid="{B04EE51E-F9C4-4201-9F9B-29F3D9E1BC5F}" name="Column3361" dataDxfId="13162"/>
    <tableColumn id="3378" xr3:uid="{3954E2AA-2D67-4FA3-9244-3B0200C807C9}" name="Column3362" dataDxfId="13161"/>
    <tableColumn id="3379" xr3:uid="{61A1BA9C-0EBD-4E49-9946-B8C06B4B916D}" name="Column3363" dataDxfId="13160"/>
    <tableColumn id="3380" xr3:uid="{CBBFD8F6-369F-41CD-84C6-697809BFA787}" name="Column3364" dataDxfId="13159"/>
    <tableColumn id="3381" xr3:uid="{BAB247E4-FEC0-40AD-BDC4-DD82B8590B05}" name="Column3365" dataDxfId="13158"/>
    <tableColumn id="3382" xr3:uid="{EF10F227-6F08-4B4D-A912-261EBA0C0C06}" name="Column3366" dataDxfId="13157"/>
    <tableColumn id="3383" xr3:uid="{BBACC829-43ED-47AD-AE90-BB754C6B43CB}" name="Column3367" dataDxfId="13156"/>
    <tableColumn id="3384" xr3:uid="{84A72CE6-B575-4A2A-8D51-36A0AC341D9B}" name="Column3368" dataDxfId="13155"/>
    <tableColumn id="3385" xr3:uid="{864346E3-BAC9-44F8-80C9-6332510FC6D8}" name="Column3369" dataDxfId="13154"/>
    <tableColumn id="3386" xr3:uid="{8C58FD9C-0AD0-4D5E-A340-54B02961A953}" name="Column3370" dataDxfId="13153"/>
    <tableColumn id="3387" xr3:uid="{6F8C446A-9F4B-48CA-97F0-1C256B94AD6D}" name="Column3371" dataDxfId="13152"/>
    <tableColumn id="3388" xr3:uid="{2AA16BFF-9629-47E2-AFDC-812D7248B4EC}" name="Column3372" dataDxfId="13151"/>
    <tableColumn id="3389" xr3:uid="{34D0C5D3-0415-4A89-8E7C-B9D965AE99DC}" name="Column3373" dataDxfId="13150"/>
    <tableColumn id="3390" xr3:uid="{B247C702-1188-4A20-84A3-E1AD96CBBF42}" name="Column3374" dataDxfId="13149"/>
    <tableColumn id="3391" xr3:uid="{558F07AB-5785-44BA-B1D0-DC960C7BD42A}" name="Column3375" dataDxfId="13148"/>
    <tableColumn id="3392" xr3:uid="{51EAC879-E154-46B7-9500-CC3D0BCC896A}" name="Column3376" dataDxfId="13147"/>
    <tableColumn id="3393" xr3:uid="{6E15D086-E0B0-4454-92DF-2CF74068EE8B}" name="Column3377" dataDxfId="13146"/>
    <tableColumn id="3394" xr3:uid="{CC89D76C-26ED-412B-BAC2-168A70C4DA16}" name="Column3378" dataDxfId="13145"/>
    <tableColumn id="3395" xr3:uid="{A3B6F244-AB22-4A50-9B07-C45B5A7DF843}" name="Column3379" dataDxfId="13144"/>
    <tableColumn id="3396" xr3:uid="{37695DE2-A308-4D1C-938A-DD4DD254D83B}" name="Column3380" dataDxfId="13143"/>
    <tableColumn id="3397" xr3:uid="{98012F89-9F0A-4581-9CE4-71D27F8746D9}" name="Column3381" dataDxfId="13142"/>
    <tableColumn id="3398" xr3:uid="{591A273D-EBA4-4606-B1B7-B22D565023C1}" name="Column3382" dataDxfId="13141"/>
    <tableColumn id="3399" xr3:uid="{FB3175A3-44C4-4E57-B282-46462D8BFFC5}" name="Column3383" dataDxfId="13140"/>
    <tableColumn id="3400" xr3:uid="{9F53EF02-B762-4527-AAB9-FD9C36650958}" name="Column3384" dataDxfId="13139"/>
    <tableColumn id="3401" xr3:uid="{522BEC4D-2C90-4121-B354-01C926F5D603}" name="Column3385" dataDxfId="13138"/>
    <tableColumn id="3402" xr3:uid="{DE27C08C-44D1-497F-AB24-4A88F38EAF8C}" name="Column3386" dataDxfId="13137"/>
    <tableColumn id="3403" xr3:uid="{614DF926-5930-418E-A5A6-8B2DEC6F1D79}" name="Column3387" dataDxfId="13136"/>
    <tableColumn id="3404" xr3:uid="{823BDDB4-E79F-41D1-A21A-B8F079A13157}" name="Column3388" dataDxfId="13135"/>
    <tableColumn id="3405" xr3:uid="{2023F6B2-A943-416D-8773-6DEA9A84238C}" name="Column3389" dataDxfId="13134"/>
    <tableColumn id="3406" xr3:uid="{C50F61CA-8456-40F7-8324-69298E04586B}" name="Column3390" dataDxfId="13133"/>
    <tableColumn id="3407" xr3:uid="{A946804D-F3E3-462F-9E14-3B2691FD338D}" name="Column3391" dataDxfId="13132"/>
    <tableColumn id="3408" xr3:uid="{87B3D7D5-8BA8-4A47-8A21-3354BDD35845}" name="Column3392" dataDxfId="13131"/>
    <tableColumn id="3409" xr3:uid="{16AA65E3-04C7-486E-A0FE-D51C14AE32ED}" name="Column3393" dataDxfId="13130"/>
    <tableColumn id="3410" xr3:uid="{80E4DFC5-EA94-480A-8DE9-B19D7166367C}" name="Column3394" dataDxfId="13129"/>
    <tableColumn id="3411" xr3:uid="{C89D0482-98C3-4C8C-8FD3-196D188273DD}" name="Column3395" dataDxfId="13128"/>
    <tableColumn id="3412" xr3:uid="{9B9C9302-010B-4E16-A8F5-4241983FCB7F}" name="Column3396" dataDxfId="13127"/>
    <tableColumn id="3413" xr3:uid="{61865F32-4566-49E0-9820-744823EE03C8}" name="Column3397" dataDxfId="13126"/>
    <tableColumn id="3414" xr3:uid="{D9DDF351-69A4-4C71-A569-4BE84F5509DE}" name="Column3398" dataDxfId="13125"/>
    <tableColumn id="3415" xr3:uid="{12A88264-3129-4165-9DAF-48DA7175AB43}" name="Column3399" dataDxfId="13124"/>
    <tableColumn id="3416" xr3:uid="{29566838-4A07-4AB8-9BFB-15488694C9B4}" name="Column3400" dataDxfId="13123"/>
    <tableColumn id="3417" xr3:uid="{DE832001-D71C-44CB-A96E-8F09E65F7236}" name="Column3401" dataDxfId="13122"/>
    <tableColumn id="3418" xr3:uid="{2420364A-A380-44AD-8BC1-49529407F7C9}" name="Column3402" dataDxfId="13121"/>
    <tableColumn id="3419" xr3:uid="{56FE81C3-BD6D-4273-A38C-2F0792AE5274}" name="Column3403" dataDxfId="13120"/>
    <tableColumn id="3420" xr3:uid="{AF94DA80-5CF1-41C4-BCB7-24C7E8FEEC73}" name="Column3404" dataDxfId="13119"/>
    <tableColumn id="3421" xr3:uid="{3251E630-9364-44A2-9029-4833B81B7704}" name="Column3405" dataDxfId="13118"/>
    <tableColumn id="3422" xr3:uid="{BC2881D3-C0B0-48BA-AC05-9DC42AAF2744}" name="Column3406" dataDxfId="13117"/>
    <tableColumn id="3423" xr3:uid="{9C0B14E2-E82F-4FB3-A35D-BE04D1370AE7}" name="Column3407" dataDxfId="13116"/>
    <tableColumn id="3424" xr3:uid="{2143C850-2836-4757-9568-D9977F2F6514}" name="Column3408" dataDxfId="13115"/>
    <tableColumn id="3425" xr3:uid="{F4C553EB-B79C-409B-9F69-7EDF2A1A7B2A}" name="Column3409" dataDxfId="13114"/>
    <tableColumn id="3426" xr3:uid="{28D24CC8-F5D2-45C6-B11B-9E66BBCEBE24}" name="Column3410" dataDxfId="13113"/>
    <tableColumn id="3427" xr3:uid="{B8BCBE6F-0C71-44F9-965A-D273F7975ACD}" name="Column3411" dataDxfId="13112"/>
    <tableColumn id="3428" xr3:uid="{28FF8982-3F66-400C-883B-9118A04FE2EF}" name="Column3412" dataDxfId="13111"/>
    <tableColumn id="3429" xr3:uid="{A43A7E8D-35F5-4BAE-A150-70FE0A9594B7}" name="Column3413" dataDxfId="13110"/>
    <tableColumn id="3430" xr3:uid="{FF97BBF5-16B0-4FD6-9758-E998E161F53F}" name="Column3414" dataDxfId="13109"/>
    <tableColumn id="3431" xr3:uid="{AFB25E87-A763-4954-98E2-2F39AD8B04E9}" name="Column3415" dataDxfId="13108"/>
    <tableColumn id="3432" xr3:uid="{96281BA2-189E-47FC-8AD1-D35312D970E4}" name="Column3416" dataDxfId="13107"/>
    <tableColumn id="3433" xr3:uid="{0A98F910-5227-4EF7-88B3-6B9948DEBA93}" name="Column3417" dataDxfId="13106"/>
    <tableColumn id="3434" xr3:uid="{F43AC633-8704-4538-9209-975943EA15D3}" name="Column3418" dataDxfId="13105"/>
    <tableColumn id="3435" xr3:uid="{09BCA116-DBEB-4F0E-BF0A-864652AAD8AB}" name="Column3419" dataDxfId="13104"/>
    <tableColumn id="3436" xr3:uid="{2F05BEEE-2FFD-47EE-B051-AB5BA97FDFCF}" name="Column3420" dataDxfId="13103"/>
    <tableColumn id="3437" xr3:uid="{8D76EF73-A0FB-4AB2-8BA3-0EB52272A356}" name="Column3421" dataDxfId="13102"/>
    <tableColumn id="3438" xr3:uid="{F9EDFE5F-3CA7-4623-B483-1C5634B21E24}" name="Column3422" dataDxfId="13101"/>
    <tableColumn id="3439" xr3:uid="{AAF9DC38-8528-4DD1-A1E9-ED27779E76DC}" name="Column3423" dataDxfId="13100"/>
    <tableColumn id="3440" xr3:uid="{57889C87-5150-449B-A601-8CFC3FE9E30D}" name="Column3424" dataDxfId="13099"/>
    <tableColumn id="3441" xr3:uid="{B3CB033B-2770-4B32-BC5F-31EC8E1E2EB2}" name="Column3425" dataDxfId="13098"/>
    <tableColumn id="3442" xr3:uid="{D0168097-FD7D-4E30-8930-4F518FA2E834}" name="Column3426" dataDxfId="13097"/>
    <tableColumn id="3443" xr3:uid="{14C5C1F0-0548-4426-A8A2-E2067C0F1C6E}" name="Column3427" dataDxfId="13096"/>
    <tableColumn id="3444" xr3:uid="{5E13802A-E8AB-4572-AD93-E51DE025017D}" name="Column3428" dataDxfId="13095"/>
    <tableColumn id="3445" xr3:uid="{8B4D5B19-675C-4037-9B87-CBEACB4A3984}" name="Column3429" dataDxfId="13094"/>
    <tableColumn id="3446" xr3:uid="{740FC3E1-1B5A-471C-9A09-164FBE24A0EE}" name="Column3430" dataDxfId="13093"/>
    <tableColumn id="3447" xr3:uid="{1A2347A0-63FB-49CD-BB53-AE850EC18FA1}" name="Column3431" dataDxfId="13092"/>
    <tableColumn id="3448" xr3:uid="{89275AED-97BD-4549-A6F1-11C1861E6014}" name="Column3432" dataDxfId="13091"/>
    <tableColumn id="3449" xr3:uid="{89ECFD96-3635-4B51-B2A6-635141BF351A}" name="Column3433" dataDxfId="13090"/>
    <tableColumn id="3450" xr3:uid="{134EABF7-C92A-4F18-B6B8-34324F995253}" name="Column3434" dataDxfId="13089"/>
    <tableColumn id="3451" xr3:uid="{77BA828E-F6F2-47A2-B19E-95055065B9E8}" name="Column3435" dataDxfId="13088"/>
    <tableColumn id="3452" xr3:uid="{F1CB2712-39F8-429A-95B5-EF47EC284D7C}" name="Column3436" dataDxfId="13087"/>
    <tableColumn id="3453" xr3:uid="{965FD680-16DA-4ECA-8D0F-55BA07349A88}" name="Column3437" dataDxfId="13086"/>
    <tableColumn id="3454" xr3:uid="{AF781EFA-3394-4910-BAE1-BF54C245AF9B}" name="Column3438" dataDxfId="13085"/>
    <tableColumn id="3455" xr3:uid="{E723967F-0944-4A7F-A652-5F5FFB24053D}" name="Column3439" dataDxfId="13084"/>
    <tableColumn id="3456" xr3:uid="{50935107-395A-447C-AF05-9A0EBEA9FB58}" name="Column3440" dataDxfId="13083"/>
    <tableColumn id="3457" xr3:uid="{575CC849-E767-4A41-9815-9E762C1E8946}" name="Column3441" dataDxfId="13082"/>
    <tableColumn id="3458" xr3:uid="{74756D3B-DFFF-4F8D-8E5E-A4A9516AAB28}" name="Column3442" dataDxfId="13081"/>
    <tableColumn id="3459" xr3:uid="{39D1F37F-45E3-4C10-B6B5-7D4EC4F72461}" name="Column3443" dataDxfId="13080"/>
    <tableColumn id="3460" xr3:uid="{92389084-6ADA-46D6-8B9D-AFBC6EBD48C7}" name="Column3444" dataDxfId="13079"/>
    <tableColumn id="3461" xr3:uid="{DC3D719B-0AAF-48D8-9F20-F549D5E33529}" name="Column3445" dataDxfId="13078"/>
    <tableColumn id="3462" xr3:uid="{05845D6B-EF04-4FBC-BF19-D97FAB09729D}" name="Column3446" dataDxfId="13077"/>
    <tableColumn id="3463" xr3:uid="{0F0917EF-8513-42F0-88F7-38D109416BB6}" name="Column3447" dataDxfId="13076"/>
    <tableColumn id="3464" xr3:uid="{37F19E4E-3BD9-4ADE-B96C-0B8ACB4DE998}" name="Column3448" dataDxfId="13075"/>
    <tableColumn id="3465" xr3:uid="{98812C0D-DC94-48A1-AD1F-CAC95F16F6B2}" name="Column3449" dataDxfId="13074"/>
    <tableColumn id="3466" xr3:uid="{88E63C42-DB12-4695-96EE-CF95B91A773C}" name="Column3450" dataDxfId="13073"/>
    <tableColumn id="3467" xr3:uid="{F3E7FD11-76BF-4DBA-ACDA-F1BEE639FFE1}" name="Column3451" dataDxfId="13072"/>
    <tableColumn id="3468" xr3:uid="{CD29B05A-D706-4CF0-8E60-6728870DFC0F}" name="Column3452" dataDxfId="13071"/>
    <tableColumn id="3469" xr3:uid="{648CBDB0-7CD4-466B-9102-9B3C3B4C645B}" name="Column3453" dataDxfId="13070"/>
    <tableColumn id="3470" xr3:uid="{7EEA314E-6C5E-4227-B206-544141C6FE29}" name="Column3454" dataDxfId="13069"/>
    <tableColumn id="3471" xr3:uid="{A9ACEAA3-ECB5-4DBA-9F26-20C329FF5A0F}" name="Column3455" dataDxfId="13068"/>
    <tableColumn id="3472" xr3:uid="{297DC7FE-DBAE-4E80-9638-D02DD08B8966}" name="Column3456" dataDxfId="13067"/>
    <tableColumn id="3473" xr3:uid="{0A6531FB-AC16-4CD8-B5A8-726613FA7985}" name="Column3457" dataDxfId="13066"/>
    <tableColumn id="3474" xr3:uid="{7FB8D930-30D1-47B4-986E-304D94EF6D3E}" name="Column3458" dataDxfId="13065"/>
    <tableColumn id="3475" xr3:uid="{87A83E94-18C3-46E8-94EA-12B0E59D1574}" name="Column3459" dataDxfId="13064"/>
    <tableColumn id="3476" xr3:uid="{F4D0A202-A4CA-4C88-9259-583237F53DF3}" name="Column3460" dataDxfId="13063"/>
    <tableColumn id="3477" xr3:uid="{992E0442-267D-4D22-989B-438EB7EDCCAC}" name="Column3461" dataDxfId="13062"/>
    <tableColumn id="3478" xr3:uid="{5410660F-E5B9-497E-B8B7-CE17E4309C1E}" name="Column3462" dataDxfId="13061"/>
    <tableColumn id="3479" xr3:uid="{29EEF297-DF3D-4310-A688-8926034BEF3F}" name="Column3463" dataDxfId="13060"/>
    <tableColumn id="3480" xr3:uid="{502E5701-BD7D-4D47-A122-EFFB596F2448}" name="Column3464" dataDxfId="13059"/>
    <tableColumn id="3481" xr3:uid="{6D6191C3-37A7-4245-AAA2-E9F7BB93CE8E}" name="Column3465" dataDxfId="13058"/>
    <tableColumn id="3482" xr3:uid="{CC6A6F4B-5937-4FE5-AA0F-BC72FC3EC1D1}" name="Column3466" dataDxfId="13057"/>
    <tableColumn id="3483" xr3:uid="{BCAF8149-2207-4241-8A27-F4A9D4BC15B7}" name="Column3467" dataDxfId="13056"/>
    <tableColumn id="3484" xr3:uid="{E881A09C-E8C8-4BF6-B287-C43CC1AEC0FA}" name="Column3468" dataDxfId="13055"/>
    <tableColumn id="3485" xr3:uid="{289031FD-DC31-4742-9182-81736AABE9EA}" name="Column3469" dataDxfId="13054"/>
    <tableColumn id="3486" xr3:uid="{CF27F027-F851-43ED-9DDF-1DF84D86FC61}" name="Column3470" dataDxfId="13053"/>
    <tableColumn id="3487" xr3:uid="{98D47AA1-7A71-4888-BDA7-60CB39D8AA36}" name="Column3471" dataDxfId="13052"/>
    <tableColumn id="3488" xr3:uid="{BC3EDFC9-DB11-417E-B4AA-46FDA34C86C9}" name="Column3472" dataDxfId="13051"/>
    <tableColumn id="3489" xr3:uid="{1A3D31E2-E3D1-42FF-AE5F-21EE96EBE997}" name="Column3473" dataDxfId="13050"/>
    <tableColumn id="3490" xr3:uid="{6E013F73-87BB-4946-A324-BC5D6B86B199}" name="Column3474" dataDxfId="13049"/>
    <tableColumn id="3491" xr3:uid="{467E87EC-7205-4461-A0CB-44DF30672A63}" name="Column3475" dataDxfId="13048"/>
    <tableColumn id="3492" xr3:uid="{06CB29DF-3870-4316-AF53-9977374ACE5B}" name="Column3476" dataDxfId="13047"/>
    <tableColumn id="3493" xr3:uid="{76ACBE74-CCDA-4BB5-9D87-2E85F2E2B4CC}" name="Column3477" dataDxfId="13046"/>
    <tableColumn id="3494" xr3:uid="{401546A4-B5D7-48FA-98C8-F89A216F547D}" name="Column3478" dataDxfId="13045"/>
    <tableColumn id="3495" xr3:uid="{DEB83374-593B-4680-B60C-ADD1DD1B319D}" name="Column3479" dataDxfId="13044"/>
    <tableColumn id="3496" xr3:uid="{F488ACD4-F705-44ED-9520-01CD6AAC451C}" name="Column3480" dataDxfId="13043"/>
    <tableColumn id="3497" xr3:uid="{76C129D6-D39F-49D6-9EC4-F0DB1F5CACEB}" name="Column3481" dataDxfId="13042"/>
    <tableColumn id="3498" xr3:uid="{0DC10951-5B0A-4153-AFE1-D26989A521BC}" name="Column3482" dataDxfId="13041"/>
    <tableColumn id="3499" xr3:uid="{058AFB47-39F2-4BB3-882B-84222E880FE0}" name="Column3483" dataDxfId="13040"/>
    <tableColumn id="3500" xr3:uid="{731573EB-BC3C-4B34-8998-09B752D10843}" name="Column3484" dataDxfId="13039"/>
    <tableColumn id="3501" xr3:uid="{C8532882-8A0F-45E9-8B06-60D67878A57A}" name="Column3485" dataDxfId="13038"/>
    <tableColumn id="3502" xr3:uid="{67C6BC2C-CAF7-4BAA-82C2-C8E9B31E3A8B}" name="Column3486" dataDxfId="13037"/>
    <tableColumn id="3503" xr3:uid="{4A367B94-47A7-4946-8137-AD82C481A73F}" name="Column3487" dataDxfId="13036"/>
    <tableColumn id="3504" xr3:uid="{C6BFB14C-6BDA-4050-8EFC-B222F7832521}" name="Column3488" dataDxfId="13035"/>
    <tableColumn id="3505" xr3:uid="{5ED9F9EB-DEE9-47B2-BE46-1C9151F4BF8A}" name="Column3489" dataDxfId="13034"/>
    <tableColumn id="3506" xr3:uid="{8833D387-DE53-4646-BF61-07B9DECBB30D}" name="Column3490" dataDxfId="13033"/>
    <tableColumn id="3507" xr3:uid="{AC270447-3BB4-42E8-8729-3BD1B25F2A42}" name="Column3491" dataDxfId="13032"/>
    <tableColumn id="3508" xr3:uid="{5430E31D-A5A5-44E2-A154-F4D47CF8FA83}" name="Column3492" dataDxfId="13031"/>
    <tableColumn id="3509" xr3:uid="{80EDF6ED-BA79-46DB-815C-A731D6410B88}" name="Column3493" dataDxfId="13030"/>
    <tableColumn id="3510" xr3:uid="{0434478B-B4E6-4C57-863D-DA5E37FF6428}" name="Column3494" dataDxfId="13029"/>
    <tableColumn id="3511" xr3:uid="{3A01F005-37C6-49FF-BE41-71FFB5DF5C54}" name="Column3495" dataDxfId="13028"/>
    <tableColumn id="3512" xr3:uid="{1EDD0A22-B574-4E2D-B271-9F36F313A7F6}" name="Column3496" dataDxfId="13027"/>
    <tableColumn id="3513" xr3:uid="{2BD9862C-7BFB-4938-8C28-E4D1067D2857}" name="Column3497" dataDxfId="13026"/>
    <tableColumn id="3514" xr3:uid="{7C91BD07-2A23-4507-9E4B-554BD6960306}" name="Column3498" dataDxfId="13025"/>
    <tableColumn id="3515" xr3:uid="{139F2BA3-0259-434F-B0B2-64942F72908C}" name="Column3499" dataDxfId="13024"/>
    <tableColumn id="3516" xr3:uid="{D21FD33D-EF94-4DB8-9A3A-82C76DB97E49}" name="Column3500" dataDxfId="13023"/>
    <tableColumn id="3517" xr3:uid="{A593F95D-7BAC-40C8-AFDF-F9C5BB1B16EA}" name="Column3501" dataDxfId="13022"/>
    <tableColumn id="3518" xr3:uid="{BDAF78BA-0529-4B06-BB40-1DD7CB85EBD6}" name="Column3502" dataDxfId="13021"/>
    <tableColumn id="3519" xr3:uid="{78CFA813-EBF6-4753-9D57-FD70FF7C8400}" name="Column3503" dataDxfId="13020"/>
    <tableColumn id="3520" xr3:uid="{9614E736-3E16-4453-8A81-C4F336CEE240}" name="Column3504" dataDxfId="13019"/>
    <tableColumn id="3521" xr3:uid="{A5AB2EFE-8445-4C81-AE5D-7D8532E9F2D2}" name="Column3505" dataDxfId="13018"/>
    <tableColumn id="3522" xr3:uid="{B6A2FE13-5E27-46D5-85BE-EC960805FCA4}" name="Column3506" dataDxfId="13017"/>
    <tableColumn id="3523" xr3:uid="{41473886-4421-402E-A219-5BBB033574C7}" name="Column3507" dataDxfId="13016"/>
    <tableColumn id="3524" xr3:uid="{93A4EDFB-D866-4CC8-8E06-D6B8878BA8F1}" name="Column3508" dataDxfId="13015"/>
    <tableColumn id="3525" xr3:uid="{574A60E0-7402-4551-BB76-113B9646BD4E}" name="Column3509" dataDxfId="13014"/>
    <tableColumn id="3526" xr3:uid="{CFB05439-399D-487D-9EDD-324230A42E79}" name="Column3510" dataDxfId="13013"/>
    <tableColumn id="3527" xr3:uid="{ECD3B497-1948-41CF-A748-456386C69215}" name="Column3511" dataDxfId="13012"/>
    <tableColumn id="3528" xr3:uid="{41930375-2205-4F83-B40F-7FBF53DFFE9F}" name="Column3512" dataDxfId="13011"/>
    <tableColumn id="3529" xr3:uid="{4CF18301-49B4-4A69-8243-210BBD9B9AEB}" name="Column3513" dataDxfId="13010"/>
    <tableColumn id="3530" xr3:uid="{0F84621C-1A74-4C57-B08D-6B385C686F33}" name="Column3514" dataDxfId="13009"/>
    <tableColumn id="3531" xr3:uid="{146A2163-3F25-45B5-BF2D-23A730DA088E}" name="Column3515" dataDxfId="13008"/>
    <tableColumn id="3532" xr3:uid="{2C811BD3-20E3-43A5-9404-7EA8D12120C6}" name="Column3516" dataDxfId="13007"/>
    <tableColumn id="3533" xr3:uid="{5099D0D1-00D3-48F5-B32F-38C4B41A47A7}" name="Column3517" dataDxfId="13006"/>
    <tableColumn id="3534" xr3:uid="{6419785F-C1A1-4BAD-86D6-0F25BA0508D5}" name="Column3518" dataDxfId="13005"/>
    <tableColumn id="3535" xr3:uid="{4FFEFC99-6A71-4851-8B51-95F74EB98EBF}" name="Column3519" dataDxfId="13004"/>
    <tableColumn id="3536" xr3:uid="{0BD4F776-7A6F-4C14-8F46-107C21003844}" name="Column3520" dataDxfId="13003"/>
    <tableColumn id="3537" xr3:uid="{D97E284C-1C34-4791-855F-7367429FBBB9}" name="Column3521" dataDxfId="13002"/>
    <tableColumn id="3538" xr3:uid="{157EFB9C-263A-4F5D-87D9-5192AC3CC79E}" name="Column3522" dataDxfId="13001"/>
    <tableColumn id="3539" xr3:uid="{3BC78403-BCF1-436B-BD75-FD0E0BF8119E}" name="Column3523" dataDxfId="13000"/>
    <tableColumn id="3540" xr3:uid="{D9DE4336-2AD8-4E62-ADE9-85D24D8970E5}" name="Column3524" dataDxfId="12999"/>
    <tableColumn id="3541" xr3:uid="{071803BD-3B72-4DAF-96AE-E585AEBF09BD}" name="Column3525" dataDxfId="12998"/>
    <tableColumn id="3542" xr3:uid="{D4CF69E7-83A9-4014-9D39-EA311359F946}" name="Column3526" dataDxfId="12997"/>
    <tableColumn id="3543" xr3:uid="{44F7A767-21F8-47BF-A918-B30E65C55ED1}" name="Column3527" dataDxfId="12996"/>
    <tableColumn id="3544" xr3:uid="{4AF4590B-7AA4-4397-BB0B-FAEBD455478B}" name="Column3528" dataDxfId="12995"/>
    <tableColumn id="3545" xr3:uid="{B0AFC97A-6836-4B97-9BE3-2055AE373A32}" name="Column3529" dataDxfId="12994"/>
    <tableColumn id="3546" xr3:uid="{9D56DA4F-3412-4C50-9962-9D97E888FCAB}" name="Column3530" dataDxfId="12993"/>
    <tableColumn id="3547" xr3:uid="{52A0A570-3EF6-46A9-8D4D-671D793C4B70}" name="Column3531" dataDxfId="12992"/>
    <tableColumn id="3548" xr3:uid="{E9F3C7C6-5F1F-4C07-B297-FF72C83215AB}" name="Column3532" dataDxfId="12991"/>
    <tableColumn id="3549" xr3:uid="{DE2F457B-9D61-4709-8A4B-36710825E1F3}" name="Column3533" dataDxfId="12990"/>
    <tableColumn id="3550" xr3:uid="{690C8ADD-9C88-4BBA-8A1E-9283E1EA14A6}" name="Column3534" dataDxfId="12989"/>
    <tableColumn id="3551" xr3:uid="{EBFAB0B2-05E7-4286-90E8-023EC070F8B7}" name="Column3535" dataDxfId="12988"/>
    <tableColumn id="3552" xr3:uid="{5E6A0AC2-9D27-4B2A-B86C-7FB28DDFC471}" name="Column3536" dataDxfId="12987"/>
    <tableColumn id="3553" xr3:uid="{C1144C2D-32B4-43AE-8616-858D11BEBE7B}" name="Column3537" dataDxfId="12986"/>
    <tableColumn id="3554" xr3:uid="{E6555C3A-DACB-4052-BA41-0A4F99F73395}" name="Column3538" dataDxfId="12985"/>
    <tableColumn id="3555" xr3:uid="{830EE16E-523E-49EE-8CCD-A3D00494FB43}" name="Column3539" dataDxfId="12984"/>
    <tableColumn id="3556" xr3:uid="{B3B34ED7-A3D5-46D8-9765-631F6FC74184}" name="Column3540" dataDxfId="12983"/>
    <tableColumn id="3557" xr3:uid="{F19E7FA1-12D7-46BD-8C54-956D79EA8AB5}" name="Column3541" dataDxfId="12982"/>
    <tableColumn id="3558" xr3:uid="{CF50776C-8BE3-4FD3-B823-D46E2113F926}" name="Column3542" dataDxfId="12981"/>
    <tableColumn id="3559" xr3:uid="{3D2479A1-A2F4-404C-B948-E14F179130A1}" name="Column3543" dataDxfId="12980"/>
    <tableColumn id="3560" xr3:uid="{C6108DEA-0891-40A6-B524-13FCD2958618}" name="Column3544" dataDxfId="12979"/>
    <tableColumn id="3561" xr3:uid="{6305A1B9-A786-4A9B-981B-E3F94206989A}" name="Column3545" dataDxfId="12978"/>
    <tableColumn id="3562" xr3:uid="{5A13715B-8541-4FCF-9AE5-A0570B27FA7B}" name="Column3546" dataDxfId="12977"/>
    <tableColumn id="3563" xr3:uid="{C5FB136A-18C2-4F9C-9D1E-95AF22666C7C}" name="Column3547" dataDxfId="12976"/>
    <tableColumn id="3564" xr3:uid="{9035B773-B15A-4578-8E71-1991CB18DA96}" name="Column3548" dataDxfId="12975"/>
    <tableColumn id="3565" xr3:uid="{A2F7DCE7-130B-4242-9F82-DE108FBC89EF}" name="Column3549" dataDxfId="12974"/>
    <tableColumn id="3566" xr3:uid="{A5F1BE01-9EDD-4ECA-82BB-252A1C8A0998}" name="Column3550" dataDxfId="12973"/>
    <tableColumn id="3567" xr3:uid="{0323A531-777E-4DA6-B3F2-28D5CB564F26}" name="Column3551" dataDxfId="12972"/>
    <tableColumn id="3568" xr3:uid="{C6F45FBC-C97B-4E66-A43B-1A63BE282CD2}" name="Column3552" dataDxfId="12971"/>
    <tableColumn id="3569" xr3:uid="{C46F2C89-A7AF-4EA3-B3BE-D55E72375242}" name="Column3553" dataDxfId="12970"/>
    <tableColumn id="3570" xr3:uid="{78D5A0CF-E34A-4C13-8A62-EF28EC9A18BE}" name="Column3554" dataDxfId="12969"/>
    <tableColumn id="3571" xr3:uid="{1EE86B9F-3569-4AF8-892F-37CA2B82F45A}" name="Column3555" dataDxfId="12968"/>
    <tableColumn id="3572" xr3:uid="{279BCA8B-4E17-42EB-95D1-B43A25E71E11}" name="Column3556" dataDxfId="12967"/>
    <tableColumn id="3573" xr3:uid="{6B61AF83-B979-4722-B2FD-C2ED04E2E92C}" name="Column3557" dataDxfId="12966"/>
    <tableColumn id="3574" xr3:uid="{4AD03F38-4AAD-4729-B7B6-14480E1A1AA2}" name="Column3558" dataDxfId="12965"/>
    <tableColumn id="3575" xr3:uid="{C045BB60-4A50-428B-819F-EABEF6038F37}" name="Column3559" dataDxfId="12964"/>
    <tableColumn id="3576" xr3:uid="{31BC93D3-6871-454E-AB55-4638E58140EA}" name="Column3560" dataDxfId="12963"/>
    <tableColumn id="3577" xr3:uid="{0E7FE419-48F5-4ED5-9E9A-B4AF4B4229BD}" name="Column3561" dataDxfId="12962"/>
    <tableColumn id="3578" xr3:uid="{06371FFA-2D1B-4B22-BD45-ACDAE1D83B78}" name="Column3562" dataDxfId="12961"/>
    <tableColumn id="3579" xr3:uid="{F8F8E571-FC5A-4BAB-AA6B-60E3386A0EF9}" name="Column3563" dataDxfId="12960"/>
    <tableColumn id="3580" xr3:uid="{25E86376-69A2-42A7-8862-7EA2E2F53A30}" name="Column3564" dataDxfId="12959"/>
    <tableColumn id="3581" xr3:uid="{869A105B-9259-4A61-8D46-28BC4139A792}" name="Column3565" dataDxfId="12958"/>
    <tableColumn id="3582" xr3:uid="{EAE99FC0-89E7-4164-B8B5-88668AFDEC1E}" name="Column3566" dataDxfId="12957"/>
    <tableColumn id="3583" xr3:uid="{AFABFC06-ECF5-40D4-995E-945F77ABF8F2}" name="Column3567" dataDxfId="12956"/>
    <tableColumn id="3584" xr3:uid="{39BE1A8A-DF6F-4C56-BB8D-B19F775331E6}" name="Column3568" dataDxfId="12955"/>
    <tableColumn id="3585" xr3:uid="{CAC5F804-12D9-4D25-A047-15AE866A7E29}" name="Column3569" dataDxfId="12954"/>
    <tableColumn id="3586" xr3:uid="{6E056129-A05A-459C-AE58-3EF3CD69413F}" name="Column3570" dataDxfId="12953"/>
    <tableColumn id="3587" xr3:uid="{21362789-EAB7-4343-BA22-81D9FD3BA98B}" name="Column3571" dataDxfId="12952"/>
    <tableColumn id="3588" xr3:uid="{98F75A1D-0DA5-44DB-B3A6-B6E13295188F}" name="Column3572" dataDxfId="12951"/>
    <tableColumn id="3589" xr3:uid="{9648F6D9-7953-401B-A52E-2F634782290E}" name="Column3573" dataDxfId="12950"/>
    <tableColumn id="3590" xr3:uid="{9CEB8C1E-9E5D-4311-B8D1-8AC8B040A48F}" name="Column3574" dataDxfId="12949"/>
    <tableColumn id="3591" xr3:uid="{BB41EC72-5051-486F-B3EC-DC93611E0CE6}" name="Column3575" dataDxfId="12948"/>
    <tableColumn id="3592" xr3:uid="{460EF5AB-16F4-4AFB-BBDF-322B99C7EF6D}" name="Column3576" dataDxfId="12947"/>
    <tableColumn id="3593" xr3:uid="{2ED3522A-C4A7-475D-85FF-9A4D0E4207F1}" name="Column3577" dataDxfId="12946"/>
    <tableColumn id="3594" xr3:uid="{28AE8A7D-9AE5-4763-B338-F9771A09EDC6}" name="Column3578" dataDxfId="12945"/>
    <tableColumn id="3595" xr3:uid="{D3BDDD52-A1B6-493A-807E-0B87CFD165A9}" name="Column3579" dataDxfId="12944"/>
    <tableColumn id="3596" xr3:uid="{4CAA0BB0-466A-4BF8-A883-74AACD902E20}" name="Column3580" dataDxfId="12943"/>
    <tableColumn id="3597" xr3:uid="{03381180-0A8A-47F6-8B17-58262E8391A4}" name="Column3581" dataDxfId="12942"/>
    <tableColumn id="3598" xr3:uid="{DF15953E-BD25-4D63-9AD5-0986BFE8BCCB}" name="Column3582" dataDxfId="12941"/>
    <tableColumn id="3599" xr3:uid="{65964A82-C758-4689-8267-FEC8F4BFC93B}" name="Column3583" dataDxfId="12940"/>
    <tableColumn id="3600" xr3:uid="{2BBB759C-94F8-48AF-A5A4-9A763C70468C}" name="Column3584" dataDxfId="12939"/>
    <tableColumn id="3601" xr3:uid="{67B59380-E443-41AB-9944-CE1033B4B2E8}" name="Column3585" dataDxfId="12938"/>
    <tableColumn id="3602" xr3:uid="{A8AAF11C-203D-47B9-94C6-581B1F2787C0}" name="Column3586" dataDxfId="12937"/>
    <tableColumn id="3603" xr3:uid="{4E6CAC18-697A-4E22-BCC0-17D1B1739D3D}" name="Column3587" dataDxfId="12936"/>
    <tableColumn id="3604" xr3:uid="{7E98ABA8-FF1A-4B2A-8C68-59D6C4D47D9E}" name="Column3588" dataDxfId="12935"/>
    <tableColumn id="3605" xr3:uid="{E093B8BA-9FF8-4845-8AE8-A53FBFCA0D3E}" name="Column3589" dataDxfId="12934"/>
    <tableColumn id="3606" xr3:uid="{6D07509F-CB11-4A57-B456-74EBF3532EEB}" name="Column3590" dataDxfId="12933"/>
    <tableColumn id="3607" xr3:uid="{0910E9FA-DD6E-4093-B3EC-E0016A08454B}" name="Column3591" dataDxfId="12932"/>
    <tableColumn id="3608" xr3:uid="{01F7A72E-5B83-4626-895A-AC35592356B4}" name="Column3592" dataDxfId="12931"/>
    <tableColumn id="3609" xr3:uid="{DCAC1E46-614E-479D-9B04-CDEBE9BC0F6A}" name="Column3593" dataDxfId="12930"/>
    <tableColumn id="3610" xr3:uid="{A4A06778-D57B-4362-AE5B-CB136E535E4E}" name="Column3594" dataDxfId="12929"/>
    <tableColumn id="3611" xr3:uid="{FB419EC0-1BD3-4C1E-8293-DBE3CBCFEA0C}" name="Column3595" dataDxfId="12928"/>
    <tableColumn id="3612" xr3:uid="{2A1BA388-D1C4-4780-A792-4E516115AD6D}" name="Column3596" dataDxfId="12927"/>
    <tableColumn id="3613" xr3:uid="{B958560C-05BD-48C3-89DA-0BCA26881575}" name="Column3597" dataDxfId="12926"/>
    <tableColumn id="3614" xr3:uid="{8B5EC0D1-0D7A-443A-BE36-8C043471373A}" name="Column3598" dataDxfId="12925"/>
    <tableColumn id="3615" xr3:uid="{7B2369D4-4D81-4128-B9A0-A1E4D3C74700}" name="Column3599" dataDxfId="12924"/>
    <tableColumn id="3616" xr3:uid="{9D863224-49A4-4CD0-A37B-2CF6B76EAEA7}" name="Column3600" dataDxfId="12923"/>
    <tableColumn id="3617" xr3:uid="{A91AB5CF-8717-49B8-BDBC-74B4D4662161}" name="Column3601" dataDxfId="12922"/>
    <tableColumn id="3618" xr3:uid="{E5618329-E542-40DE-918D-CBB70A683265}" name="Column3602" dataDxfId="12921"/>
    <tableColumn id="3619" xr3:uid="{3C3F01FA-2AF4-4BC4-A6B7-32D24EA81114}" name="Column3603" dataDxfId="12920"/>
    <tableColumn id="3620" xr3:uid="{54C91BC8-D500-4756-A811-D89DCFB7D74F}" name="Column3604" dataDxfId="12919"/>
    <tableColumn id="3621" xr3:uid="{5E83F537-ABD8-4E4E-8AA0-057E310F740C}" name="Column3605" dataDxfId="12918"/>
    <tableColumn id="3622" xr3:uid="{00F8DCB3-87F2-488F-840C-BB19399E42FD}" name="Column3606" dataDxfId="12917"/>
    <tableColumn id="3623" xr3:uid="{01D89A83-74F5-4A7E-BA86-9E0E6C846478}" name="Column3607" dataDxfId="12916"/>
    <tableColumn id="3624" xr3:uid="{20CA6376-E3C0-476B-8D41-CA82AC9D3D50}" name="Column3608" dataDxfId="12915"/>
    <tableColumn id="3625" xr3:uid="{FE7B87EA-A8FE-486D-A6C2-54A1C22DFC67}" name="Column3609" dataDxfId="12914"/>
    <tableColumn id="3626" xr3:uid="{11E2B6C3-DD34-477F-9069-60CCAE9C0AA6}" name="Column3610" dataDxfId="12913"/>
    <tableColumn id="3627" xr3:uid="{C9DBA527-BBA9-428B-89D5-946A9C67A177}" name="Column3611" dataDxfId="12912"/>
    <tableColumn id="3628" xr3:uid="{94D904B4-2155-420E-98E9-4A3597F7F4C2}" name="Column3612" dataDxfId="12911"/>
    <tableColumn id="3629" xr3:uid="{2E758BC9-EB16-4036-90B8-9BEDD0843412}" name="Column3613" dataDxfId="12910"/>
    <tableColumn id="3630" xr3:uid="{4948316F-D338-4461-8232-03A2E9984C59}" name="Column3614" dataDxfId="12909"/>
    <tableColumn id="3631" xr3:uid="{C4B2ACD6-1AC1-4A1F-82AD-67C1F1563497}" name="Column3615" dataDxfId="12908"/>
    <tableColumn id="3632" xr3:uid="{2E40CD17-B7ED-4DED-A9DE-15C20F5E26D8}" name="Column3616" dataDxfId="12907"/>
    <tableColumn id="3633" xr3:uid="{90D70B85-4C94-402A-A231-ADEBCB11AFFF}" name="Column3617" dataDxfId="12906"/>
    <tableColumn id="3634" xr3:uid="{3E10DB66-73BB-455B-AB43-71EB08F7FD4A}" name="Column3618" dataDxfId="12905"/>
    <tableColumn id="3635" xr3:uid="{651A96D7-FF88-472D-B0B0-E475C4C1B55B}" name="Column3619" dataDxfId="12904"/>
    <tableColumn id="3636" xr3:uid="{9228A982-F28C-4E47-9A87-1740840186F8}" name="Column3620" dataDxfId="12903"/>
    <tableColumn id="3637" xr3:uid="{A0EF0DED-4F84-4D54-8ABF-3567B2045AAF}" name="Column3621" dataDxfId="12902"/>
    <tableColumn id="3638" xr3:uid="{690E1544-9101-4D7A-BDD6-039D116B14F3}" name="Column3622" dataDxfId="12901"/>
    <tableColumn id="3639" xr3:uid="{26F9B332-D69F-4238-A946-34C9589ADA0D}" name="Column3623" dataDxfId="12900"/>
    <tableColumn id="3640" xr3:uid="{B7A9FAD8-614E-41B4-AB68-F6497E604D0D}" name="Column3624" dataDxfId="12899"/>
    <tableColumn id="3641" xr3:uid="{9925ECE6-9030-43F3-A75B-2DC11626C1A8}" name="Column3625" dataDxfId="12898"/>
    <tableColumn id="3642" xr3:uid="{81C47709-EC58-4C89-B1C1-09B66A84CB71}" name="Column3626" dataDxfId="12897"/>
    <tableColumn id="3643" xr3:uid="{BACEC3D1-703D-49F9-83FD-D6C8DF9E35A5}" name="Column3627" dataDxfId="12896"/>
    <tableColumn id="3644" xr3:uid="{3D961F09-972E-4CDD-AC77-D12B167A5C0D}" name="Column3628" dataDxfId="12895"/>
    <tableColumn id="3645" xr3:uid="{058A8C26-55FC-4BE3-AB6D-5F898E51AD2A}" name="Column3629" dataDxfId="12894"/>
    <tableColumn id="3646" xr3:uid="{88D3758C-299D-4FD1-A45C-11D3FF366213}" name="Column3630" dataDxfId="12893"/>
    <tableColumn id="3647" xr3:uid="{69993B5F-9856-45B4-A50E-712C31AC59C1}" name="Column3631" dataDxfId="12892"/>
    <tableColumn id="3648" xr3:uid="{EC47253E-D27C-4E28-8883-EE3E8BA85C6E}" name="Column3632" dataDxfId="12891"/>
    <tableColumn id="3649" xr3:uid="{552CF764-D1EA-492F-8E2C-09446534C09B}" name="Column3633" dataDxfId="12890"/>
    <tableColumn id="3650" xr3:uid="{C488D61E-67D5-4FDA-A85B-D0B7F9605ABC}" name="Column3634" dataDxfId="12889"/>
    <tableColumn id="3651" xr3:uid="{70054646-7937-4579-9624-A943150063AA}" name="Column3635" dataDxfId="12888"/>
    <tableColumn id="3652" xr3:uid="{0E61A655-DDFC-4F2A-8CDC-7456B070193B}" name="Column3636" dataDxfId="12887"/>
    <tableColumn id="3653" xr3:uid="{066BC76F-2CC4-4A38-98C6-ECC697534869}" name="Column3637" dataDxfId="12886"/>
    <tableColumn id="3654" xr3:uid="{41DEA9F0-808E-4E42-AB50-F2DF1357F862}" name="Column3638" dataDxfId="12885"/>
    <tableColumn id="3655" xr3:uid="{074BF75D-65C5-4FFB-BDE6-8A9A27E4BD8D}" name="Column3639" dataDxfId="12884"/>
    <tableColumn id="3656" xr3:uid="{F45E57DB-3077-4241-81E7-69FAA90EAF58}" name="Column3640" dataDxfId="12883"/>
    <tableColumn id="3657" xr3:uid="{FCE5897F-C1B2-4FDF-9AC8-07A3FAC693D7}" name="Column3641" dataDxfId="12882"/>
    <tableColumn id="3658" xr3:uid="{1A97306D-CB5B-4A85-AC0B-4FD0FF1795BD}" name="Column3642" dataDxfId="12881"/>
    <tableColumn id="3659" xr3:uid="{B1115B3E-7E0D-45EB-90D2-311522BA5AC8}" name="Column3643" dataDxfId="12880"/>
    <tableColumn id="3660" xr3:uid="{F82FF143-3A78-410C-99BB-9F90D412873D}" name="Column3644" dataDxfId="12879"/>
    <tableColumn id="3661" xr3:uid="{F3CC36BE-FB6F-4DAC-8D8F-A10930CC0B21}" name="Column3645" dataDxfId="12878"/>
    <tableColumn id="3662" xr3:uid="{07BDD4B3-F755-4589-B4B1-49FC5784ACE0}" name="Column3646" dataDxfId="12877"/>
    <tableColumn id="3663" xr3:uid="{7B59852F-9921-41C8-A224-5C67D377A3A3}" name="Column3647" dataDxfId="12876"/>
    <tableColumn id="3664" xr3:uid="{CDF1D30F-B63E-4DA7-903B-2CA58CA550BB}" name="Column3648" dataDxfId="12875"/>
    <tableColumn id="3665" xr3:uid="{19C374CF-7E53-45B9-B17C-2369DB4CD85F}" name="Column3649" dataDxfId="12874"/>
    <tableColumn id="3666" xr3:uid="{40EE5025-E8FB-499B-9DE9-46F1E7BE9D30}" name="Column3650" dataDxfId="12873"/>
    <tableColumn id="3667" xr3:uid="{42FD9ACB-59F1-40BA-B4BE-5E79BD6A731A}" name="Column3651" dataDxfId="12872"/>
    <tableColumn id="3668" xr3:uid="{2B810385-E38F-4FD8-8EAD-2534AFB3F5E7}" name="Column3652" dataDxfId="12871"/>
    <tableColumn id="3669" xr3:uid="{5621CACC-7D23-47EE-A4E7-F809E92DBEDE}" name="Column3653" dataDxfId="12870"/>
    <tableColumn id="3670" xr3:uid="{F6B03F94-23E9-4495-AD83-A4DF696945FE}" name="Column3654" dataDxfId="12869"/>
    <tableColumn id="3671" xr3:uid="{C9FDCB70-C0CB-47E7-949C-EA51A2D0CB67}" name="Column3655" dataDxfId="12868"/>
    <tableColumn id="3672" xr3:uid="{5F8241B8-A225-4623-BD7B-641A9E642E38}" name="Column3656" dataDxfId="12867"/>
    <tableColumn id="3673" xr3:uid="{D2F813E4-DF40-4516-808E-300F547907D2}" name="Column3657" dataDxfId="12866"/>
    <tableColumn id="3674" xr3:uid="{F3BA8A63-79D1-41E9-9A15-9709AEDD02D9}" name="Column3658" dataDxfId="12865"/>
    <tableColumn id="3675" xr3:uid="{C653FFB6-A671-47A2-A647-9783199076F6}" name="Column3659" dataDxfId="12864"/>
    <tableColumn id="3676" xr3:uid="{1633E3CA-8192-4523-AE84-0169BFFF5E51}" name="Column3660" dataDxfId="12863"/>
    <tableColumn id="3677" xr3:uid="{A2A1EEFA-917C-4AAB-8CE8-873FC4C678F7}" name="Column3661" dataDxfId="12862"/>
    <tableColumn id="3678" xr3:uid="{559AD6C7-0D72-4CC1-B11F-034EF6ADBF8E}" name="Column3662" dataDxfId="12861"/>
    <tableColumn id="3679" xr3:uid="{D38ACC1E-D528-45D7-BC6B-707A05E3AADE}" name="Column3663" dataDxfId="12860"/>
    <tableColumn id="3680" xr3:uid="{944F47BA-00B2-4808-8ADE-AB5ADC7B1DF7}" name="Column3664" dataDxfId="12859"/>
    <tableColumn id="3681" xr3:uid="{2F5127AE-B727-4F6A-983F-02E61FD95495}" name="Column3665" dataDxfId="12858"/>
    <tableColumn id="3682" xr3:uid="{86AB651E-EAB9-417F-9F78-F7E9B05CF6AB}" name="Column3666" dataDxfId="12857"/>
    <tableColumn id="3683" xr3:uid="{2261A7F5-B1B2-492F-968E-F85012D3BF39}" name="Column3667" dataDxfId="12856"/>
    <tableColumn id="3684" xr3:uid="{840523B1-D978-4953-9D1D-5125D99E37DE}" name="Column3668" dataDxfId="12855"/>
    <tableColumn id="3685" xr3:uid="{593101EE-B577-4348-9AF3-F6F08281CA29}" name="Column3669" dataDxfId="12854"/>
    <tableColumn id="3686" xr3:uid="{D3A05EE6-CD0C-4254-8036-81608FBAAECF}" name="Column3670" dataDxfId="12853"/>
    <tableColumn id="3687" xr3:uid="{FBA7FC00-4708-48CB-942B-BD49C8A37F42}" name="Column3671" dataDxfId="12852"/>
    <tableColumn id="3688" xr3:uid="{59709719-2F35-4392-A090-0390DEC8ED9D}" name="Column3672" dataDxfId="12851"/>
    <tableColumn id="3689" xr3:uid="{19D25669-5B45-4005-AF08-1C93497C4E03}" name="Column3673" dataDxfId="12850"/>
    <tableColumn id="3690" xr3:uid="{0F8BED74-FFB0-48B3-8CDD-6F17A483EBA3}" name="Column3674" dataDxfId="12849"/>
    <tableColumn id="3691" xr3:uid="{C4393677-F0B2-49AC-8389-8A3A81BE67D8}" name="Column3675" dataDxfId="12848"/>
    <tableColumn id="3692" xr3:uid="{4D1C17FA-D884-437F-974A-B0059813093A}" name="Column3676" dataDxfId="12847"/>
    <tableColumn id="3693" xr3:uid="{02B023AA-6292-430C-BA85-E2DD3A89BBDD}" name="Column3677" dataDxfId="12846"/>
    <tableColumn id="3694" xr3:uid="{969473C9-748D-46DE-AFF4-2E300584F582}" name="Column3678" dataDxfId="12845"/>
    <tableColumn id="3695" xr3:uid="{0C67760E-C7B4-4B94-B1E8-012B276A4E40}" name="Column3679" dataDxfId="12844"/>
    <tableColumn id="3696" xr3:uid="{BC5E0F82-5438-415C-B549-CBA47B2CA05D}" name="Column3680" dataDxfId="12843"/>
    <tableColumn id="3697" xr3:uid="{4239387A-FC71-4DE3-9DD4-B25ECFCFA830}" name="Column3681" dataDxfId="12842"/>
    <tableColumn id="3698" xr3:uid="{2802F2CE-FB77-4B97-AFD8-4048907BE5B9}" name="Column3682" dataDxfId="12841"/>
    <tableColumn id="3699" xr3:uid="{CB65572A-71B8-4E61-87DB-FC6AC8A1CE57}" name="Column3683" dataDxfId="12840"/>
    <tableColumn id="3700" xr3:uid="{BAE4CD26-5AE3-4F5E-9C22-C2FD8F6C43D3}" name="Column3684" dataDxfId="12839"/>
    <tableColumn id="3701" xr3:uid="{FF4D2288-F834-4AAA-AA1A-0DCAAC42D628}" name="Column3685" dataDxfId="12838"/>
    <tableColumn id="3702" xr3:uid="{9114E8D2-A1B5-450C-A35C-2775E3042192}" name="Column3686" dataDxfId="12837"/>
    <tableColumn id="3703" xr3:uid="{AAFC76A8-0191-40D9-BA2A-FACD540BCFA7}" name="Column3687" dataDxfId="12836"/>
    <tableColumn id="3704" xr3:uid="{F265E3E7-DD1B-43B6-9524-5A308B42460A}" name="Column3688" dataDxfId="12835"/>
    <tableColumn id="3705" xr3:uid="{7377D1E7-076F-4532-983C-657C0A277A54}" name="Column3689" dataDxfId="12834"/>
    <tableColumn id="3706" xr3:uid="{12047205-B177-4D39-9F26-5FF2F6A8C9BA}" name="Column3690" dataDxfId="12833"/>
    <tableColumn id="3707" xr3:uid="{B32959B4-5ADD-4558-9882-00D0BA6F494A}" name="Column3691" dataDxfId="12832"/>
    <tableColumn id="3708" xr3:uid="{668606B4-8952-46ED-AACF-A1CE39B7E474}" name="Column3692" dataDxfId="12831"/>
    <tableColumn id="3709" xr3:uid="{A2359858-4CD7-4D02-B234-3AF867C0ABCA}" name="Column3693" dataDxfId="12830"/>
    <tableColumn id="3710" xr3:uid="{3BAE7A4A-D93F-407F-BC11-5FCEAFBF4A37}" name="Column3694" dataDxfId="12829"/>
    <tableColumn id="3711" xr3:uid="{4E7185D3-2A11-4237-8967-EA6EEF371C99}" name="Column3695" dataDxfId="12828"/>
    <tableColumn id="3712" xr3:uid="{C67FC460-5BA5-495D-8274-F6933BB3E3F1}" name="Column3696" dataDxfId="12827"/>
    <tableColumn id="3713" xr3:uid="{2CE08B6E-1B36-4E67-A71C-D57BA8301C7C}" name="Column3697" dataDxfId="12826"/>
    <tableColumn id="3714" xr3:uid="{94B08A83-6339-4D3E-AED6-BFF00E942BB8}" name="Column3698" dataDxfId="12825"/>
    <tableColumn id="3715" xr3:uid="{B4C5C152-8BDF-4215-B8E5-15F7DF36D435}" name="Column3699" dataDxfId="12824"/>
    <tableColumn id="3716" xr3:uid="{93BAFAA6-E12C-46FB-B37E-7A00A0FA2E32}" name="Column3700" dataDxfId="12823"/>
    <tableColumn id="3717" xr3:uid="{FA5098A8-A7AB-4527-873A-3BE501E2E2CC}" name="Column3701" dataDxfId="12822"/>
    <tableColumn id="3718" xr3:uid="{8F878EAB-6D67-4208-B536-FC487E2D30BB}" name="Column3702" dataDxfId="12821"/>
    <tableColumn id="3719" xr3:uid="{62138BC1-BEFC-449E-9810-7725000F92CB}" name="Column3703" dataDxfId="12820"/>
    <tableColumn id="3720" xr3:uid="{2AB0F9E1-629D-4EC3-91C3-27B75638EB88}" name="Column3704" dataDxfId="12819"/>
    <tableColumn id="3721" xr3:uid="{4A5FD9C6-586D-45B9-A7C7-7BB7E7D838CA}" name="Column3705" dataDxfId="12818"/>
    <tableColumn id="3722" xr3:uid="{C763BD3C-6F9D-44ED-A251-C9395E666EE5}" name="Column3706" dataDxfId="12817"/>
    <tableColumn id="3723" xr3:uid="{E60EEAEB-4D0A-40DD-8979-DD6F4A197D35}" name="Column3707" dataDxfId="12816"/>
    <tableColumn id="3724" xr3:uid="{AF890B27-FDF8-4487-9547-E2C1EC939DE2}" name="Column3708" dataDxfId="12815"/>
    <tableColumn id="3725" xr3:uid="{A094566A-8108-47B8-9130-C5F3DB43ACB0}" name="Column3709" dataDxfId="12814"/>
    <tableColumn id="3726" xr3:uid="{E22CAF39-6EA6-4F6A-A634-90C0953D5350}" name="Column3710" dataDxfId="12813"/>
    <tableColumn id="3727" xr3:uid="{DE21BF67-8DB9-4E8B-986D-675EABD7D796}" name="Column3711" dataDxfId="12812"/>
    <tableColumn id="3728" xr3:uid="{8A2860A0-72B8-4F69-9BA2-731D1D09FAF5}" name="Column3712" dataDxfId="12811"/>
    <tableColumn id="3729" xr3:uid="{49734E8B-49F5-4465-A22A-B2ED3E2D7C14}" name="Column3713" dataDxfId="12810"/>
    <tableColumn id="3730" xr3:uid="{9111A103-F571-4261-98B2-4D6BE28DCA87}" name="Column3714" dataDxfId="12809"/>
    <tableColumn id="3731" xr3:uid="{EEF62E56-27D2-4F3D-A6B1-0C12593637BB}" name="Column3715" dataDxfId="12808"/>
    <tableColumn id="3732" xr3:uid="{4439B09B-CF78-442B-AEBF-E12A743E7461}" name="Column3716" dataDxfId="12807"/>
    <tableColumn id="3733" xr3:uid="{E2841D5B-C5BD-41FD-A3D8-CF3EE4A1CD57}" name="Column3717" dataDxfId="12806"/>
    <tableColumn id="3734" xr3:uid="{E09A1063-A70F-47FF-BB63-B1944CFD3FC5}" name="Column3718" dataDxfId="12805"/>
    <tableColumn id="3735" xr3:uid="{18DD5A31-4C68-4B60-9CBA-EC1ABCBA4D80}" name="Column3719" dataDxfId="12804"/>
    <tableColumn id="3736" xr3:uid="{088996F1-A0EF-4280-8D77-BEB259968A3D}" name="Column3720" dataDxfId="12803"/>
    <tableColumn id="3737" xr3:uid="{18F79DA1-4638-4B06-BF1F-8631110FC908}" name="Column3721" dataDxfId="12802"/>
    <tableColumn id="3738" xr3:uid="{72B51751-67EB-4E62-A5ED-9BF80E6F84AA}" name="Column3722" dataDxfId="12801"/>
    <tableColumn id="3739" xr3:uid="{E427AE17-622B-4F7D-B7EB-3CD450A12E25}" name="Column3723" dataDxfId="12800"/>
    <tableColumn id="3740" xr3:uid="{04DD889F-4740-43D4-86D7-3DAFF42AB41D}" name="Column3724" dataDxfId="12799"/>
    <tableColumn id="3741" xr3:uid="{E862AF24-F1DD-48D1-BAAA-82894A6C469D}" name="Column3725" dataDxfId="12798"/>
    <tableColumn id="3742" xr3:uid="{83C13E8F-183D-44D5-9810-C465B9625650}" name="Column3726" dataDxfId="12797"/>
    <tableColumn id="3743" xr3:uid="{7F8DC5B4-09F0-4CFF-9150-16011CBD5A58}" name="Column3727" dataDxfId="12796"/>
    <tableColumn id="3744" xr3:uid="{EC934FD4-5F6E-44D0-B7C1-4D82E0FB0E64}" name="Column3728" dataDxfId="12795"/>
    <tableColumn id="3745" xr3:uid="{F278DA4D-29AF-408D-B940-B5B4C15913DF}" name="Column3729" dataDxfId="12794"/>
    <tableColumn id="3746" xr3:uid="{C1BCEFB1-1465-416E-916E-AADE7714B900}" name="Column3730" dataDxfId="12793"/>
    <tableColumn id="3747" xr3:uid="{433BDAD4-D5DE-4E5D-8235-F05CDE1029D0}" name="Column3731" dataDxfId="12792"/>
    <tableColumn id="3748" xr3:uid="{8A38640B-A9E8-48AB-8AB6-DC416484E488}" name="Column3732" dataDxfId="12791"/>
    <tableColumn id="3749" xr3:uid="{69EA3C45-CD42-4F3B-8542-B43219D5A733}" name="Column3733" dataDxfId="12790"/>
    <tableColumn id="3750" xr3:uid="{A2CFA741-D598-4392-9B5C-405D86A96248}" name="Column3734" dataDxfId="12789"/>
    <tableColumn id="3751" xr3:uid="{A7E73311-8BA9-4079-BD4E-F300A54A4FF0}" name="Column3735" dataDxfId="12788"/>
    <tableColumn id="3752" xr3:uid="{9A070368-4308-4D0A-859A-85BF6F0FBAC5}" name="Column3736" dataDxfId="12787"/>
    <tableColumn id="3753" xr3:uid="{C191876B-9DF6-4087-9D05-A9F8AD18BDD4}" name="Column3737" dataDxfId="12786"/>
    <tableColumn id="3754" xr3:uid="{ACEEAA51-0284-4015-AB7B-C51348B76935}" name="Column3738" dataDxfId="12785"/>
    <tableColumn id="3755" xr3:uid="{2C7B56CB-8B5E-417C-802B-56619C92CF26}" name="Column3739" dataDxfId="12784"/>
    <tableColumn id="3756" xr3:uid="{D7E444E3-2E21-4418-A942-BBE23CE50A9A}" name="Column3740" dataDxfId="12783"/>
    <tableColumn id="3757" xr3:uid="{3A33F88F-CB20-4F25-BD4E-86B1C2D567AA}" name="Column3741" dataDxfId="12782"/>
    <tableColumn id="3758" xr3:uid="{431F80F7-89C4-4877-83E9-6DDEF4DA8306}" name="Column3742" dataDxfId="12781"/>
    <tableColumn id="3759" xr3:uid="{33433AF8-2DCD-4C4A-A94D-83D550293129}" name="Column3743" dataDxfId="12780"/>
    <tableColumn id="3760" xr3:uid="{D2343312-5E40-4062-A2F0-9982978E79C7}" name="Column3744" dataDxfId="12779"/>
    <tableColumn id="3761" xr3:uid="{310C581D-D338-4F9B-B99F-D9A805A78D86}" name="Column3745" dataDxfId="12778"/>
    <tableColumn id="3762" xr3:uid="{C149E846-E32C-4BAC-979D-EB2858CBD183}" name="Column3746" dataDxfId="12777"/>
    <tableColumn id="3763" xr3:uid="{12C92FE4-B82D-4D33-9951-20569FCBB766}" name="Column3747" dataDxfId="12776"/>
    <tableColumn id="3764" xr3:uid="{77BEDC40-1A67-4CB8-B4ED-AC2DE7D59B7B}" name="Column3748" dataDxfId="12775"/>
    <tableColumn id="3765" xr3:uid="{AA1F621F-8A41-4F97-8431-05FE82FB00BA}" name="Column3749" dataDxfId="12774"/>
    <tableColumn id="3766" xr3:uid="{86E07D4A-35CB-4E4B-9E41-215F6795EC67}" name="Column3750" dataDxfId="12773"/>
    <tableColumn id="3767" xr3:uid="{0FB0F2FD-E9E2-4AFE-AB54-388C19931CFF}" name="Column3751" dataDxfId="12772"/>
    <tableColumn id="3768" xr3:uid="{C6922A9E-9FFE-4E75-9811-1162E59D19DF}" name="Column3752" dataDxfId="12771"/>
    <tableColumn id="3769" xr3:uid="{7775BF7B-544F-4562-8505-0201F6CC96AF}" name="Column3753" dataDxfId="12770"/>
    <tableColumn id="3770" xr3:uid="{61F503B2-C008-431D-8130-9FE73DED7E90}" name="Column3754" dataDxfId="12769"/>
    <tableColumn id="3771" xr3:uid="{BBE151B6-FE03-4A2F-A25B-03E358B392D7}" name="Column3755" dataDxfId="12768"/>
    <tableColumn id="3772" xr3:uid="{FB6750CA-648A-4BC6-AEFE-0FC64EB7F9F5}" name="Column3756" dataDxfId="12767"/>
    <tableColumn id="3773" xr3:uid="{6C008EF2-1801-4F46-9456-2E00D49C4C53}" name="Column3757" dataDxfId="12766"/>
    <tableColumn id="3774" xr3:uid="{5F08A6EF-0D28-4DEE-8C14-4D5E827ECC7E}" name="Column3758" dataDxfId="12765"/>
    <tableColumn id="3775" xr3:uid="{54D595C8-F257-498D-8F55-389F1EA76F57}" name="Column3759" dataDxfId="12764"/>
    <tableColumn id="3776" xr3:uid="{0E1A4C5D-1703-4307-BFB7-0C4772E168D5}" name="Column3760" dataDxfId="12763"/>
    <tableColumn id="3777" xr3:uid="{DC03F08D-7C6D-4CFD-88F4-87CE0C533B88}" name="Column3761" dataDxfId="12762"/>
    <tableColumn id="3778" xr3:uid="{D8F247BB-7A94-49A9-90A3-95ACB4EC9390}" name="Column3762" dataDxfId="12761"/>
    <tableColumn id="3779" xr3:uid="{AAD370E7-1BAC-414B-B210-9D3AE02C9B2A}" name="Column3763" dataDxfId="12760"/>
    <tableColumn id="3780" xr3:uid="{AB973007-BF09-4467-8545-F0FB5C36D438}" name="Column3764" dataDxfId="12759"/>
    <tableColumn id="3781" xr3:uid="{3ED76522-56FA-4C7C-A011-FFC5354E9300}" name="Column3765" dataDxfId="12758"/>
    <tableColumn id="3782" xr3:uid="{4DF8720E-689F-4F72-ABE9-49121E7150E8}" name="Column3766" dataDxfId="12757"/>
    <tableColumn id="3783" xr3:uid="{B6EF68C2-0AC7-414C-9661-2B41A750DD6E}" name="Column3767" dataDxfId="12756"/>
    <tableColumn id="3784" xr3:uid="{098BA5F6-1390-4A25-B78C-0C47335AF154}" name="Column3768" dataDxfId="12755"/>
    <tableColumn id="3785" xr3:uid="{2531164F-FD6D-44EC-9400-B68FC20B42F4}" name="Column3769" dataDxfId="12754"/>
    <tableColumn id="3786" xr3:uid="{9DFD639D-DFE7-435E-8638-FA76A7E7D44B}" name="Column3770" dataDxfId="12753"/>
    <tableColumn id="3787" xr3:uid="{8A2594E3-86D7-4CFB-8055-C2035B45FDE1}" name="Column3771" dataDxfId="12752"/>
    <tableColumn id="3788" xr3:uid="{DC3B17AF-5526-4C32-9FE7-882F4284F7E4}" name="Column3772" dataDxfId="12751"/>
    <tableColumn id="3789" xr3:uid="{7B53E52C-E3A0-42BC-B7EB-7BBA6023B66D}" name="Column3773" dataDxfId="12750"/>
    <tableColumn id="3790" xr3:uid="{9A714DB7-9F15-427E-A33A-2C821172CCBA}" name="Column3774" dataDxfId="12749"/>
    <tableColumn id="3791" xr3:uid="{98B71D3B-E48B-461B-88A7-3EB9A1CF1955}" name="Column3775" dataDxfId="12748"/>
    <tableColumn id="3792" xr3:uid="{834802DD-8E51-46B5-A7EB-C911D002E94D}" name="Column3776" dataDxfId="12747"/>
    <tableColumn id="3793" xr3:uid="{8B3F073A-5290-4559-BCA7-A41CA95E257A}" name="Column3777" dataDxfId="12746"/>
    <tableColumn id="3794" xr3:uid="{AE6F5804-987C-4EB5-965B-5C7FB2A5A5B3}" name="Column3778" dataDxfId="12745"/>
    <tableColumn id="3795" xr3:uid="{58F344E2-C099-4389-88F1-32A6FAFDDF97}" name="Column3779" dataDxfId="12744"/>
    <tableColumn id="3796" xr3:uid="{BE431B7B-A742-410C-AD80-F23971F9042D}" name="Column3780" dataDxfId="12743"/>
    <tableColumn id="3797" xr3:uid="{BC653046-E73A-4C9D-B017-FFCDFAE2A775}" name="Column3781" dataDxfId="12742"/>
    <tableColumn id="3798" xr3:uid="{7EB7D943-9E33-4D65-AEA6-F37DDD2F3C2A}" name="Column3782" dataDxfId="12741"/>
    <tableColumn id="3799" xr3:uid="{B193A4A7-5480-4A21-9A90-86BB84B84B35}" name="Column3783" dataDxfId="12740"/>
    <tableColumn id="3800" xr3:uid="{F5985A45-3E91-4058-888C-5E734DF0BDCD}" name="Column3784" dataDxfId="12739"/>
    <tableColumn id="3801" xr3:uid="{F8183294-FF62-45E6-AA37-5E6AABA9D649}" name="Column3785" dataDxfId="12738"/>
    <tableColumn id="3802" xr3:uid="{B835F3A5-51AB-4BA5-9601-9B289026896B}" name="Column3786" dataDxfId="12737"/>
    <tableColumn id="3803" xr3:uid="{F2FF5B39-EB4F-42F4-B2B3-4BE795E2F86D}" name="Column3787" dataDxfId="12736"/>
    <tableColumn id="3804" xr3:uid="{97457C90-1514-4BA6-A039-48CAB5725963}" name="Column3788" dataDxfId="12735"/>
    <tableColumn id="3805" xr3:uid="{B003B6B6-76AE-4C77-AF7D-40B808B521A4}" name="Column3789" dataDxfId="12734"/>
    <tableColumn id="3806" xr3:uid="{28AF2F6A-0F25-4377-A0D7-314AA2066CBA}" name="Column3790" dataDxfId="12733"/>
    <tableColumn id="3807" xr3:uid="{AF8D6ABD-2CE1-455F-8771-0C2CF9BFA8E0}" name="Column3791" dataDxfId="12732"/>
    <tableColumn id="3808" xr3:uid="{EA708F41-B714-4D11-B6FC-F4C0EBFF3CDE}" name="Column3792" dataDxfId="12731"/>
    <tableColumn id="3809" xr3:uid="{E65DF27D-E80E-4172-8471-58D05BF57336}" name="Column3793" dataDxfId="12730"/>
    <tableColumn id="3810" xr3:uid="{7D3FA757-9B13-46E7-BEF6-659FD27C9CEF}" name="Column3794" dataDxfId="12729"/>
    <tableColumn id="3811" xr3:uid="{64BB350E-C086-4165-AA02-F194EEE09BA6}" name="Column3795" dataDxfId="12728"/>
    <tableColumn id="3812" xr3:uid="{9E1EA619-E4A3-4C8B-81FE-43EBE4DF645D}" name="Column3796" dataDxfId="12727"/>
    <tableColumn id="3813" xr3:uid="{21406DA3-EE45-4640-AFC4-C5CCD6F5CF38}" name="Column3797" dataDxfId="12726"/>
    <tableColumn id="3814" xr3:uid="{518EB1BB-341D-4187-8E94-EFC8316CB974}" name="Column3798" dataDxfId="12725"/>
    <tableColumn id="3815" xr3:uid="{8A8B3462-A0E5-4DB8-8D36-98FA84A57256}" name="Column3799" dataDxfId="12724"/>
    <tableColumn id="3816" xr3:uid="{753952F3-84BE-4DF0-B1A1-D3F6819B5675}" name="Column3800" dataDxfId="12723"/>
    <tableColumn id="3817" xr3:uid="{6F4D77BD-3D0F-4021-BE0E-A3B440DF37D3}" name="Column3801" dataDxfId="12722"/>
    <tableColumn id="3818" xr3:uid="{86B4F83D-DD19-42A4-8C62-67677D6893DA}" name="Column3802" dataDxfId="12721"/>
    <tableColumn id="3819" xr3:uid="{274FCEB8-C012-4730-B8D3-D62DB00093E5}" name="Column3803" dataDxfId="12720"/>
    <tableColumn id="3820" xr3:uid="{9B083B00-72CD-4007-9958-5783607E51B3}" name="Column3804" dataDxfId="12719"/>
    <tableColumn id="3821" xr3:uid="{8E8A017D-2F67-4949-81D4-FBF9D78E6139}" name="Column3805" dataDxfId="12718"/>
    <tableColumn id="3822" xr3:uid="{CF3FB6AD-0054-4F07-9255-5D4224E59964}" name="Column3806" dataDxfId="12717"/>
    <tableColumn id="3823" xr3:uid="{562039D2-7751-4BE9-907E-974C1A857734}" name="Column3807" dataDxfId="12716"/>
    <tableColumn id="3824" xr3:uid="{018D3B28-5615-4340-9103-A4711BABA9DF}" name="Column3808" dataDxfId="12715"/>
    <tableColumn id="3825" xr3:uid="{72F65163-0B3E-4783-8273-F8FF0D0BC770}" name="Column3809" dataDxfId="12714"/>
    <tableColumn id="3826" xr3:uid="{1CFAAC0C-A034-4EEF-8628-67F5BA071956}" name="Column3810" dataDxfId="12713"/>
    <tableColumn id="3827" xr3:uid="{1B8C72C7-B295-49FC-808E-4FFBF27A6467}" name="Column3811" dataDxfId="12712"/>
    <tableColumn id="3828" xr3:uid="{E615FDE9-A93D-48BB-B3DB-0B705A0D0E5C}" name="Column3812" dataDxfId="12711"/>
    <tableColumn id="3829" xr3:uid="{E2FC0303-8C54-4EEC-AFEF-5BC92939C60D}" name="Column3813" dataDxfId="12710"/>
    <tableColumn id="3830" xr3:uid="{2DC7019A-78E4-401B-8B34-D1111ECF5329}" name="Column3814" dataDxfId="12709"/>
    <tableColumn id="3831" xr3:uid="{B428DEAB-1AAB-4557-A132-33EE21464888}" name="Column3815" dataDxfId="12708"/>
    <tableColumn id="3832" xr3:uid="{9D30C6AC-FEE6-46D8-8793-1ED3347584FC}" name="Column3816" dataDxfId="12707"/>
    <tableColumn id="3833" xr3:uid="{FD52F853-7822-49F4-AD77-99F4E380E25B}" name="Column3817" dataDxfId="12706"/>
    <tableColumn id="3834" xr3:uid="{76F783E2-209C-414D-8B19-C736DEE42FD2}" name="Column3818" dataDxfId="12705"/>
    <tableColumn id="3835" xr3:uid="{ECD72655-6A38-4957-85B4-934546A13582}" name="Column3819" dataDxfId="12704"/>
    <tableColumn id="3836" xr3:uid="{F7F30C2D-FEF2-4C23-87D1-54D8587E1487}" name="Column3820" dataDxfId="12703"/>
    <tableColumn id="3837" xr3:uid="{D51256F2-8639-4A72-AB56-0D15B633374D}" name="Column3821" dataDxfId="12702"/>
    <tableColumn id="3838" xr3:uid="{7A777E49-AD34-4BB7-BCA2-D06022F0E3C0}" name="Column3822" dataDxfId="12701"/>
    <tableColumn id="3839" xr3:uid="{69F3B0D9-DA2B-4929-8449-B1C426A2F8A2}" name="Column3823" dataDxfId="12700"/>
    <tableColumn id="3840" xr3:uid="{8BE56256-1EC1-4587-9430-01AD959A58FA}" name="Column3824" dataDxfId="12699"/>
    <tableColumn id="3841" xr3:uid="{CA3616C7-C8DE-425F-A1F5-99949EF838CC}" name="Column3825" dataDxfId="12698"/>
    <tableColumn id="3842" xr3:uid="{11380C71-72DD-42BD-8699-FE69CF612317}" name="Column3826" dataDxfId="12697"/>
    <tableColumn id="3843" xr3:uid="{208FDCCC-07CD-4D2E-941A-8A396A5BBF14}" name="Column3827" dataDxfId="12696"/>
    <tableColumn id="3844" xr3:uid="{478A538E-24E5-4797-BF78-99971A61E5FD}" name="Column3828" dataDxfId="12695"/>
    <tableColumn id="3845" xr3:uid="{4920C785-5219-4A35-887C-9407725F3D4F}" name="Column3829" dataDxfId="12694"/>
    <tableColumn id="3846" xr3:uid="{AA51DA45-F89D-451F-9325-345BDBCDBC6B}" name="Column3830" dataDxfId="12693"/>
    <tableColumn id="3847" xr3:uid="{47CD9DC2-0971-4EFE-8E85-B4B1C00112B9}" name="Column3831" dataDxfId="12692"/>
    <tableColumn id="3848" xr3:uid="{BC45CE46-B425-4EC2-BD07-06D16FBD940A}" name="Column3832" dataDxfId="12691"/>
    <tableColumn id="3849" xr3:uid="{1E9A5E9D-41FB-4619-B601-B36B7D8A73F3}" name="Column3833" dataDxfId="12690"/>
    <tableColumn id="3850" xr3:uid="{81859777-5009-4876-865E-7889EC063920}" name="Column3834" dataDxfId="12689"/>
    <tableColumn id="3851" xr3:uid="{0084BFDE-19CF-4362-A00A-24CD582C5742}" name="Column3835" dataDxfId="12688"/>
    <tableColumn id="3852" xr3:uid="{460D72A0-EE98-4075-8C8C-2CF6E3035754}" name="Column3836" dataDxfId="12687"/>
    <tableColumn id="3853" xr3:uid="{99D30CBB-C2D8-4FBE-A81D-88869166D72B}" name="Column3837" dataDxfId="12686"/>
    <tableColumn id="3854" xr3:uid="{CE28C383-E234-498E-B4BF-8B0E6D2BECA5}" name="Column3838" dataDxfId="12685"/>
    <tableColumn id="3855" xr3:uid="{24DEA752-F1C4-42CD-B910-1A3E1F6E4E8B}" name="Column3839" dataDxfId="12684"/>
    <tableColumn id="3856" xr3:uid="{B19104CA-788F-4F4A-B47E-27D34AE4D8F1}" name="Column3840" dataDxfId="12683"/>
    <tableColumn id="3857" xr3:uid="{0EADAD55-3035-45A2-A88B-0123BCA6D554}" name="Column3841" dataDxfId="12682"/>
    <tableColumn id="3858" xr3:uid="{7D2182F3-BC47-4D15-88F5-CBBA5E70ABE0}" name="Column3842" dataDxfId="12681"/>
    <tableColumn id="3859" xr3:uid="{CA84851B-B8A6-4408-9F58-B1687C4F1EBA}" name="Column3843" dataDxfId="12680"/>
    <tableColumn id="3860" xr3:uid="{54D64A44-63B0-4E43-8BB4-9FE04BEDF680}" name="Column3844" dataDxfId="12679"/>
    <tableColumn id="3861" xr3:uid="{2943B90B-DBA8-47E4-BAFB-AA904D632CE9}" name="Column3845" dataDxfId="12678"/>
    <tableColumn id="3862" xr3:uid="{3E01A433-DA8A-476F-B6B2-AA4E8461FF8E}" name="Column3846" dataDxfId="12677"/>
    <tableColumn id="3863" xr3:uid="{500EF55A-743A-41B0-B4DB-E50911D274DF}" name="Column3847" dataDxfId="12676"/>
    <tableColumn id="3864" xr3:uid="{9D44E302-D4B1-4BD1-A4A0-6B527AF2B26D}" name="Column3848" dataDxfId="12675"/>
    <tableColumn id="3865" xr3:uid="{7297774C-A5AD-4B8E-84AE-6CFA20BC56F3}" name="Column3849" dataDxfId="12674"/>
    <tableColumn id="3866" xr3:uid="{91B9DCCB-27E0-4B5B-B30A-3FD1B80414F3}" name="Column3850" dataDxfId="12673"/>
    <tableColumn id="3867" xr3:uid="{8424C4FE-21D7-4FAB-B84B-9E467A615C70}" name="Column3851" dataDxfId="12672"/>
    <tableColumn id="3868" xr3:uid="{AFAD1795-02C7-4D8D-A100-1488BDCF9D74}" name="Column3852" dataDxfId="12671"/>
    <tableColumn id="3869" xr3:uid="{05660549-6598-40EE-8E3F-EE8244D693FE}" name="Column3853" dataDxfId="12670"/>
    <tableColumn id="3870" xr3:uid="{3DD2DFCE-C78A-4511-9F43-897E5E1CEAAF}" name="Column3854" dataDxfId="12669"/>
    <tableColumn id="3871" xr3:uid="{0F2295A2-6332-462E-88F1-EC82C0535FAF}" name="Column3855" dataDxfId="12668"/>
    <tableColumn id="3872" xr3:uid="{42F0B41C-7F98-49E8-81D4-C8407DE658E2}" name="Column3856" dataDxfId="12667"/>
    <tableColumn id="3873" xr3:uid="{BC2A46BE-A215-44C3-B941-5E234E0FAD2A}" name="Column3857" dataDxfId="12666"/>
    <tableColumn id="3874" xr3:uid="{952E1BB3-67B4-43E0-AA71-BFF8CD908582}" name="Column3858" dataDxfId="12665"/>
    <tableColumn id="3875" xr3:uid="{838ED5A9-D20E-4685-B2DE-97BB6528B60E}" name="Column3859" dataDxfId="12664"/>
    <tableColumn id="3876" xr3:uid="{97D28D23-5C23-4D4B-A809-D9C154FC9065}" name="Column3860" dataDxfId="12663"/>
    <tableColumn id="3877" xr3:uid="{D3CC50E1-DA5F-4A54-ADF6-FBC9877CEF90}" name="Column3861" dataDxfId="12662"/>
    <tableColumn id="3878" xr3:uid="{C98F71C6-84EE-42F0-AC7D-576A2AE46FA0}" name="Column3862" dataDxfId="12661"/>
    <tableColumn id="3879" xr3:uid="{5FB1B29C-9203-4322-983A-B2332322EBC4}" name="Column3863" dataDxfId="12660"/>
    <tableColumn id="3880" xr3:uid="{3927A3FF-87A0-47B2-8624-02AB3F54BE6F}" name="Column3864" dataDxfId="12659"/>
    <tableColumn id="3881" xr3:uid="{EFCAFA0A-BAF5-45FD-8724-3CF54F8B5BBB}" name="Column3865" dataDxfId="12658"/>
    <tableColumn id="3882" xr3:uid="{D43C6952-1DFE-450C-AB92-CF5D1A2F2DCB}" name="Column3866" dataDxfId="12657"/>
    <tableColumn id="3883" xr3:uid="{D6D51DCF-B4CA-4B37-8BDC-E5A9B4F03485}" name="Column3867" dataDxfId="12656"/>
    <tableColumn id="3884" xr3:uid="{127E3418-0A39-42FA-8B66-6F0B6A8AE1FD}" name="Column3868" dataDxfId="12655"/>
    <tableColumn id="3885" xr3:uid="{08BE5A51-BA5E-48BF-8E5F-16543DA7932F}" name="Column3869" dataDxfId="12654"/>
    <tableColumn id="3886" xr3:uid="{3CC27E4F-85AC-45DF-9418-81A8B900D4CD}" name="Column3870" dataDxfId="12653"/>
    <tableColumn id="3887" xr3:uid="{3A1BBA0F-7A5B-46B6-B03A-536EE7FDEF64}" name="Column3871" dataDxfId="12652"/>
    <tableColumn id="3888" xr3:uid="{972EE266-7654-4F98-85DE-EB3771433A9C}" name="Column3872" dataDxfId="12651"/>
    <tableColumn id="3889" xr3:uid="{D1A1143B-60C3-4314-889C-00A318C0DC74}" name="Column3873" dataDxfId="12650"/>
    <tableColumn id="3890" xr3:uid="{E29B0DB3-44A8-4154-AD57-C98FEF944359}" name="Column3874" dataDxfId="12649"/>
    <tableColumn id="3891" xr3:uid="{62DE3442-DDE0-417A-A678-AEB6676B9F4E}" name="Column3875" dataDxfId="12648"/>
    <tableColumn id="3892" xr3:uid="{8F294C21-C1AD-4501-94B1-5B5205B9E81C}" name="Column3876" dataDxfId="12647"/>
    <tableColumn id="3893" xr3:uid="{7B1A7567-0EFA-47F9-A123-6482A15B806A}" name="Column3877" dataDxfId="12646"/>
    <tableColumn id="3894" xr3:uid="{D1198217-16D0-4E08-801D-1B5B1004B0F2}" name="Column3878" dataDxfId="12645"/>
    <tableColumn id="3895" xr3:uid="{1612A563-E0CF-4276-B295-5A2084BB3E35}" name="Column3879" dataDxfId="12644"/>
    <tableColumn id="3896" xr3:uid="{02946193-26EF-4DC8-8EBF-9F90149F0D07}" name="Column3880" dataDxfId="12643"/>
    <tableColumn id="3897" xr3:uid="{21DB90A5-F02A-4FF7-9D8B-C4523527BCD3}" name="Column3881" dataDxfId="12642"/>
    <tableColumn id="3898" xr3:uid="{51D82EEB-44AB-4E50-B4DC-8F7131CA0813}" name="Column3882" dataDxfId="12641"/>
    <tableColumn id="3899" xr3:uid="{8345B8BB-CE03-456F-B9EF-00EE548D7EB6}" name="Column3883" dataDxfId="12640"/>
    <tableColumn id="3900" xr3:uid="{246F4FD8-FFC4-4DB4-ADD2-8C5E4A0B5F2E}" name="Column3884" dataDxfId="12639"/>
    <tableColumn id="3901" xr3:uid="{ADE6E031-D48D-4538-8966-92DA820F9994}" name="Column3885" dataDxfId="12638"/>
    <tableColumn id="3902" xr3:uid="{46D6F09B-9893-4344-94C7-C72117B9C445}" name="Column3886" dataDxfId="12637"/>
    <tableColumn id="3903" xr3:uid="{3A84476D-FBFE-491B-A63C-21353E57C890}" name="Column3887" dataDxfId="12636"/>
    <tableColumn id="3904" xr3:uid="{ECC41844-3341-44C9-976D-ADC034714A06}" name="Column3888" dataDxfId="12635"/>
    <tableColumn id="3905" xr3:uid="{28C933C5-53C6-4D31-9DE2-F59EA9CEAB1E}" name="Column3889" dataDxfId="12634"/>
    <tableColumn id="3906" xr3:uid="{956C8875-0264-4163-8679-CA42957786C8}" name="Column3890" dataDxfId="12633"/>
    <tableColumn id="3907" xr3:uid="{5EFCEA11-DBE9-4928-9D62-DCF5243E4648}" name="Column3891" dataDxfId="12632"/>
    <tableColumn id="3908" xr3:uid="{21D0CBED-5AFF-444A-BE39-ED719EAFDA37}" name="Column3892" dataDxfId="12631"/>
    <tableColumn id="3909" xr3:uid="{F7BC4CC0-0E96-4B3B-89D6-3EAC0B1B57E8}" name="Column3893" dataDxfId="12630"/>
    <tableColumn id="3910" xr3:uid="{71C0FB07-BBDC-429A-A9A8-135510DCCD3C}" name="Column3894" dataDxfId="12629"/>
    <tableColumn id="3911" xr3:uid="{BD6E0BB6-0609-4B4F-9088-D12B1EB75FAE}" name="Column3895" dataDxfId="12628"/>
    <tableColumn id="3912" xr3:uid="{267F783E-AD2D-4622-841B-C95230568109}" name="Column3896" dataDxfId="12627"/>
    <tableColumn id="3913" xr3:uid="{EE2DD631-B10C-4D6F-937C-61C2A26F12D0}" name="Column3897" dataDxfId="12626"/>
    <tableColumn id="3914" xr3:uid="{71B3A4C2-9776-447F-99CA-50EA9A7CAD0E}" name="Column3898" dataDxfId="12625"/>
    <tableColumn id="3915" xr3:uid="{0FF34A4E-AA28-43F0-936E-1816E0F7F56B}" name="Column3899" dataDxfId="12624"/>
    <tableColumn id="3916" xr3:uid="{1167A120-08C7-45C6-9ED8-466008D2D5A3}" name="Column3900" dataDxfId="12623"/>
    <tableColumn id="3917" xr3:uid="{A1DCED26-99AF-4CC5-98F7-4281713B43A7}" name="Column3901" dataDxfId="12622"/>
    <tableColumn id="3918" xr3:uid="{BBF0D1DD-BC33-444B-995B-DB754622F855}" name="Column3902" dataDxfId="12621"/>
    <tableColumn id="3919" xr3:uid="{6236177F-EC49-4728-B7A8-1CD8973A2036}" name="Column3903" dataDxfId="12620"/>
    <tableColumn id="3920" xr3:uid="{250FEC6D-AB06-454C-A7C8-BC4BB37DE43C}" name="Column3904" dataDxfId="12619"/>
    <tableColumn id="3921" xr3:uid="{F0D9EDBA-3076-4582-8C62-3266AEC30A65}" name="Column3905" dataDxfId="12618"/>
    <tableColumn id="3922" xr3:uid="{E6572B81-A90D-4801-BE30-BEF999A001FD}" name="Column3906" dataDxfId="12617"/>
    <tableColumn id="3923" xr3:uid="{86E0B41B-5970-49DB-95BA-FF6B3336572B}" name="Column3907" dataDxfId="12616"/>
    <tableColumn id="3924" xr3:uid="{9C812304-DAA6-42B1-A1A2-47E09A107ACE}" name="Column3908" dataDxfId="12615"/>
    <tableColumn id="3925" xr3:uid="{53F125F3-189C-481A-83E8-CE64B0E0BF98}" name="Column3909" dataDxfId="12614"/>
    <tableColumn id="3926" xr3:uid="{D8CE9D85-7759-4E4B-AAE0-B33E1DB04F42}" name="Column3910" dataDxfId="12613"/>
    <tableColumn id="3927" xr3:uid="{7AFA1CC0-44EB-4E2E-A624-91ED23914209}" name="Column3911" dataDxfId="12612"/>
    <tableColumn id="3928" xr3:uid="{5B174E14-8317-4C70-AD93-A9932DBD94C4}" name="Column3912" dataDxfId="12611"/>
    <tableColumn id="3929" xr3:uid="{93E19E35-8339-4E24-823A-D9208C3AE26E}" name="Column3913" dataDxfId="12610"/>
    <tableColumn id="3930" xr3:uid="{54BA1AE8-9DA4-4065-94EC-7440D1A42933}" name="Column3914" dataDxfId="12609"/>
    <tableColumn id="3931" xr3:uid="{59038225-B600-4282-BF56-0AEAFE54EDC0}" name="Column3915" dataDxfId="12608"/>
    <tableColumn id="3932" xr3:uid="{6D31E684-9605-459B-BD34-9EB349BA3C1C}" name="Column3916" dataDxfId="12607"/>
    <tableColumn id="3933" xr3:uid="{4C8BD559-B720-44D9-B554-88D3265D1D54}" name="Column3917" dataDxfId="12606"/>
    <tableColumn id="3934" xr3:uid="{5A3F9946-75AE-4B78-B14A-44B85A46EDE9}" name="Column3918" dataDxfId="12605"/>
    <tableColumn id="3935" xr3:uid="{47E0B70B-48EC-4181-9F8C-BECA9F07C932}" name="Column3919" dataDxfId="12604"/>
    <tableColumn id="3936" xr3:uid="{85715433-A59F-49C7-9D7F-2DD03698ADDE}" name="Column3920" dataDxfId="12603"/>
    <tableColumn id="3937" xr3:uid="{BD81B3B9-FDE0-4180-8094-D031B5C89DAE}" name="Column3921" dataDxfId="12602"/>
    <tableColumn id="3938" xr3:uid="{3BDB93CB-9025-443B-8996-A35D73F87817}" name="Column3922" dataDxfId="12601"/>
    <tableColumn id="3939" xr3:uid="{550EE247-D27F-404C-A438-B2BCF0091723}" name="Column3923" dataDxfId="12600"/>
    <tableColumn id="3940" xr3:uid="{E2F55B95-99F5-489D-92E7-F114C556AD44}" name="Column3924" dataDxfId="12599"/>
    <tableColumn id="3941" xr3:uid="{F78C0ED0-BF9E-465B-850E-FD5BFEB78B81}" name="Column3925" dataDxfId="12598"/>
    <tableColumn id="3942" xr3:uid="{AAB0816D-3681-4A24-A7D2-B50EC0C03B80}" name="Column3926" dataDxfId="12597"/>
    <tableColumn id="3943" xr3:uid="{FB53757B-672E-4A28-8183-A925102C4508}" name="Column3927" dataDxfId="12596"/>
    <tableColumn id="3944" xr3:uid="{EE084FD4-2195-4B85-AADA-29C42FFCA2BD}" name="Column3928" dataDxfId="12595"/>
    <tableColumn id="3945" xr3:uid="{B447C829-7DAF-4845-A64B-435173DC95ED}" name="Column3929" dataDxfId="12594"/>
    <tableColumn id="3946" xr3:uid="{C9B297D1-249F-4E05-943C-A37F022C1A04}" name="Column3930" dataDxfId="12593"/>
    <tableColumn id="3947" xr3:uid="{151F3590-766E-4DF6-B2A1-4A37157289B7}" name="Column3931" dataDxfId="12592"/>
    <tableColumn id="3948" xr3:uid="{4E52D9AC-AB53-4B62-ACA6-763326C678FA}" name="Column3932" dataDxfId="12591"/>
    <tableColumn id="3949" xr3:uid="{2A98473F-2597-421F-BA33-2DB7672E907A}" name="Column3933" dataDxfId="12590"/>
    <tableColumn id="3950" xr3:uid="{6E820027-23FE-4E32-BDF3-F827B8D4C158}" name="Column3934" dataDxfId="12589"/>
    <tableColumn id="3951" xr3:uid="{4024E5C2-5EB1-4759-9273-44628E924192}" name="Column3935" dataDxfId="12588"/>
    <tableColumn id="3952" xr3:uid="{7729C0FE-D2BA-4BF5-A9A3-669728972716}" name="Column3936" dataDxfId="12587"/>
    <tableColumn id="3953" xr3:uid="{E52CFF33-B5F5-4DD7-8460-2C56347E550B}" name="Column3937" dataDxfId="12586"/>
    <tableColumn id="3954" xr3:uid="{22D8AB70-4A50-4B0D-A995-A872A241AA2E}" name="Column3938" dataDxfId="12585"/>
    <tableColumn id="3955" xr3:uid="{52F06BD2-80D4-4D27-80E2-AED585CEFD42}" name="Column3939" dataDxfId="12584"/>
    <tableColumn id="3956" xr3:uid="{6E59E71C-6B9F-42FC-845C-206688B3B149}" name="Column3940" dataDxfId="12583"/>
    <tableColumn id="3957" xr3:uid="{6553ED2F-4714-4303-A0B3-8C7D43B2BE8F}" name="Column3941" dataDxfId="12582"/>
    <tableColumn id="3958" xr3:uid="{41347578-2FD7-4F4B-8217-20124C67EDD3}" name="Column3942" dataDxfId="12581"/>
    <tableColumn id="3959" xr3:uid="{434296AB-E950-48F9-9A3C-7B0721C5517B}" name="Column3943" dataDxfId="12580"/>
    <tableColumn id="3960" xr3:uid="{A7DCF61E-787D-484C-8B76-499C13173A49}" name="Column3944" dataDxfId="12579"/>
    <tableColumn id="3961" xr3:uid="{85446945-4CF0-442B-9F5D-A62ACCA60A2C}" name="Column3945" dataDxfId="12578"/>
    <tableColumn id="3962" xr3:uid="{340D7688-5FAD-4FDC-AF13-2D924E5E66BB}" name="Column3946" dataDxfId="12577"/>
    <tableColumn id="3963" xr3:uid="{A3A019E8-ECF0-46A3-A633-C359CF85A193}" name="Column3947" dataDxfId="12576"/>
    <tableColumn id="3964" xr3:uid="{8A95F432-3DA2-40C6-86FA-996D688CAF3E}" name="Column3948" dataDxfId="12575"/>
    <tableColumn id="3965" xr3:uid="{4A082627-20FF-4255-86DE-69C7CEF4A524}" name="Column3949" dataDxfId="12574"/>
    <tableColumn id="3966" xr3:uid="{9FF856FD-7625-404A-8015-5D9DE19127D2}" name="Column3950" dataDxfId="12573"/>
    <tableColumn id="3967" xr3:uid="{87FDC29B-3765-4825-B4C0-204C6D3EEB7D}" name="Column3951" dataDxfId="12572"/>
    <tableColumn id="3968" xr3:uid="{424CD6D5-CF33-4ECB-8037-D7AB417EEA64}" name="Column3952" dataDxfId="12571"/>
    <tableColumn id="3969" xr3:uid="{FA4FA0EC-6E26-4BBC-9A65-B31ACC5346A5}" name="Column3953" dataDxfId="12570"/>
    <tableColumn id="3970" xr3:uid="{61BFD878-8B16-4F3F-8A45-19BD123071B4}" name="Column3954" dataDxfId="12569"/>
    <tableColumn id="3971" xr3:uid="{044DCC4A-80C9-4159-9ED8-EC076CB1D9A6}" name="Column3955" dataDxfId="12568"/>
    <tableColumn id="3972" xr3:uid="{55282D68-4A38-4DDF-8B05-00A6C5C9608E}" name="Column3956" dataDxfId="12567"/>
    <tableColumn id="3973" xr3:uid="{E79B2E89-31C6-4A26-A317-C354B2C913FF}" name="Column3957" dataDxfId="12566"/>
    <tableColumn id="3974" xr3:uid="{7F9447C2-90F1-4CFB-A465-8E97F4D392E7}" name="Column3958" dataDxfId="12565"/>
    <tableColumn id="3975" xr3:uid="{DA98C6D4-073C-4307-9B56-C195E0B2729F}" name="Column3959" dataDxfId="12564"/>
    <tableColumn id="3976" xr3:uid="{9C8CF7C4-46DC-45C0-BE66-960AD8CF9234}" name="Column3960" dataDxfId="12563"/>
    <tableColumn id="3977" xr3:uid="{08FAAA14-39CB-4B31-B1E3-7ED0559DB356}" name="Column3961" dataDxfId="12562"/>
    <tableColumn id="3978" xr3:uid="{8189F47E-05E1-4A05-9E74-28999EE64E21}" name="Column3962" dataDxfId="12561"/>
    <tableColumn id="3979" xr3:uid="{87683C08-E8B0-4939-A6C4-7425715747A2}" name="Column3963" dataDxfId="12560"/>
    <tableColumn id="3980" xr3:uid="{253B2B60-0BAC-4CB4-B997-2115003338CF}" name="Column3964" dataDxfId="12559"/>
    <tableColumn id="3981" xr3:uid="{37C1B537-EC2F-4766-937F-3C31D7A5BECE}" name="Column3965" dataDxfId="12558"/>
    <tableColumn id="3982" xr3:uid="{FFB05752-3C47-4064-93B3-DD9044B32592}" name="Column3966" dataDxfId="12557"/>
    <tableColumn id="3983" xr3:uid="{2D05A884-6F41-443F-84ED-0F2CE5637C5D}" name="Column3967" dataDxfId="12556"/>
    <tableColumn id="3984" xr3:uid="{B870142E-0797-4D59-9245-3694CF62A6EF}" name="Column3968" dataDxfId="12555"/>
    <tableColumn id="3985" xr3:uid="{C8E91D92-37A7-4F4D-A471-DF54FC658C9E}" name="Column3969" dataDxfId="12554"/>
    <tableColumn id="3986" xr3:uid="{3207C759-5C58-4C0B-B678-FDD291216B00}" name="Column3970" dataDxfId="12553"/>
    <tableColumn id="3987" xr3:uid="{87BD9290-574D-4C20-97CE-C38FA7B84373}" name="Column3971" dataDxfId="12552"/>
    <tableColumn id="3988" xr3:uid="{0044109B-1D3D-4579-8CF8-D10D54C17D5E}" name="Column3972" dataDxfId="12551"/>
    <tableColumn id="3989" xr3:uid="{ADCDFC28-C031-4158-B015-751F8F0F5076}" name="Column3973" dataDxfId="12550"/>
    <tableColumn id="3990" xr3:uid="{8CB86933-E7A4-4BB1-953B-F0CB9A53C92B}" name="Column3974" dataDxfId="12549"/>
    <tableColumn id="3991" xr3:uid="{32DC2EA3-4D02-4BC6-846B-1C2A4972E82E}" name="Column3975" dataDxfId="12548"/>
    <tableColumn id="3992" xr3:uid="{058BADF4-EA65-4610-B262-2651F162EE0C}" name="Column3976" dataDxfId="12547"/>
    <tableColumn id="3993" xr3:uid="{3D096595-27E6-46B5-A134-1DD49812D8D0}" name="Column3977" dataDxfId="12546"/>
    <tableColumn id="3994" xr3:uid="{9BAAADED-2488-414E-A622-588323698AD5}" name="Column3978" dataDxfId="12545"/>
    <tableColumn id="3995" xr3:uid="{16BB4A09-53AD-41B7-AB97-ABF8AC281C9B}" name="Column3979" dataDxfId="12544"/>
    <tableColumn id="3996" xr3:uid="{97605138-A9F7-4CCC-B134-B4C274EEB41A}" name="Column3980" dataDxfId="12543"/>
    <tableColumn id="3997" xr3:uid="{952C47D7-A596-4A4C-8BFC-6D0FB4908B2D}" name="Column3981" dataDxfId="12542"/>
    <tableColumn id="3998" xr3:uid="{DBE857E4-DFE7-4534-AD79-14E1F52E9139}" name="Column3982" dataDxfId="12541"/>
    <tableColumn id="3999" xr3:uid="{A21EC48A-FCA1-4EAE-80FA-6665020C0454}" name="Column3983" dataDxfId="12540"/>
    <tableColumn id="4000" xr3:uid="{60980CBA-609D-4ACA-8B28-7470E1A14F92}" name="Column3984" dataDxfId="12539"/>
    <tableColumn id="4001" xr3:uid="{40E17C98-FBE3-4435-AA99-24B9A510D4CB}" name="Column3985" dataDxfId="12538"/>
    <tableColumn id="4002" xr3:uid="{86393449-D90C-406F-9D9A-978E7CE1471A}" name="Column3986" dataDxfId="12537"/>
    <tableColumn id="4003" xr3:uid="{4641F17C-BEA6-4365-BD7E-30E00F12CAA9}" name="Column3987" dataDxfId="12536"/>
    <tableColumn id="4004" xr3:uid="{B776E2A2-81D7-428F-BF5B-0BBC1EFAB45A}" name="Column3988" dataDxfId="12535"/>
    <tableColumn id="4005" xr3:uid="{DB13AA04-3CC1-4616-B79B-C838F6261E2B}" name="Column3989" dataDxfId="12534"/>
    <tableColumn id="4006" xr3:uid="{9B425A05-5AED-4D70-B2BA-8557FBBD68F0}" name="Column3990" dataDxfId="12533"/>
    <tableColumn id="4007" xr3:uid="{928621CA-D8CC-4D2F-8399-CA113B3F7A2E}" name="Column3991" dataDxfId="12532"/>
    <tableColumn id="4008" xr3:uid="{4C5DBA2C-CC2F-43ED-B258-2C1FDBC18184}" name="Column3992" dataDxfId="12531"/>
    <tableColumn id="4009" xr3:uid="{19E176BF-06C1-43A5-8603-A16B8516E7D5}" name="Column3993" dataDxfId="12530"/>
    <tableColumn id="4010" xr3:uid="{D52683E3-05A2-4AF6-9F4D-1B1ABC007518}" name="Column3994" dataDxfId="12529"/>
    <tableColumn id="4011" xr3:uid="{25475FE5-1748-4999-9290-298CB6D0062E}" name="Column3995" dataDxfId="12528"/>
    <tableColumn id="4012" xr3:uid="{5A49EBB1-BD4B-4646-ADD9-AFFB7A5A4509}" name="Column3996" dataDxfId="12527"/>
    <tableColumn id="4013" xr3:uid="{484348F2-636F-434F-B022-09FD15E76F23}" name="Column3997" dataDxfId="12526"/>
    <tableColumn id="4014" xr3:uid="{E9D1AA5D-7BCE-4770-8710-6E7FE6A6ECDB}" name="Column3998" dataDxfId="12525"/>
    <tableColumn id="4015" xr3:uid="{80864EEE-47D4-4991-91BB-DDFB57A59780}" name="Column3999" dataDxfId="12524"/>
    <tableColumn id="4016" xr3:uid="{34119CAF-E4F0-4CB7-AC03-49A4138C440B}" name="Column4000" dataDxfId="12523"/>
    <tableColumn id="4017" xr3:uid="{8FAD00AA-00BD-4687-9FC8-B2E4B31CE1F0}" name="Column4001" dataDxfId="12522"/>
    <tableColumn id="4018" xr3:uid="{0D68737B-91CE-4854-B950-774C742D0D28}" name="Column4002" dataDxfId="12521"/>
    <tableColumn id="4019" xr3:uid="{BC629C9A-36FA-4280-B434-FC5622579475}" name="Column4003" dataDxfId="12520"/>
    <tableColumn id="4020" xr3:uid="{B5B330F5-26F3-4F81-B9E8-C1B91AF7BE8A}" name="Column4004" dataDxfId="12519"/>
    <tableColumn id="4021" xr3:uid="{F6775707-D6D9-479E-A304-6FB833A3C3D3}" name="Column4005" dataDxfId="12518"/>
    <tableColumn id="4022" xr3:uid="{18EAD129-4BDF-46E1-B590-F2FF73C252A5}" name="Column4006" dataDxfId="12517"/>
    <tableColumn id="4023" xr3:uid="{3FBA61C5-EB19-4FE9-9648-B074645DFD26}" name="Column4007" dataDxfId="12516"/>
    <tableColumn id="4024" xr3:uid="{1B727301-459C-4913-B853-9AE0A77AE38D}" name="Column4008" dataDxfId="12515"/>
    <tableColumn id="4025" xr3:uid="{39AE2162-2305-4D65-9D5D-D78807831555}" name="Column4009" dataDxfId="12514"/>
    <tableColumn id="4026" xr3:uid="{4F0EE9A9-13E4-4C80-B46A-B80C023EFE35}" name="Column4010" dataDxfId="12513"/>
    <tableColumn id="4027" xr3:uid="{8221DCAB-9BB8-4CC9-AEDC-7A3896BDF8ED}" name="Column4011" dataDxfId="12512"/>
    <tableColumn id="4028" xr3:uid="{373ECB3D-E35C-4EDE-96B2-69AF259AA1FC}" name="Column4012" dataDxfId="12511"/>
    <tableColumn id="4029" xr3:uid="{02D5FC66-09D6-4FC3-9315-291DE9BED6C5}" name="Column4013" dataDxfId="12510"/>
    <tableColumn id="4030" xr3:uid="{ADB9CF2F-49E3-4E6E-8E73-03F1A8266F00}" name="Column4014" dataDxfId="12509"/>
    <tableColumn id="4031" xr3:uid="{E552BD17-38B1-4B2A-9629-198E46E592F2}" name="Column4015" dataDxfId="12508"/>
    <tableColumn id="4032" xr3:uid="{6025BC31-E586-4DE9-B0A6-18A930C847DD}" name="Column4016" dataDxfId="12507"/>
    <tableColumn id="4033" xr3:uid="{62CF6C81-39C5-4308-92FD-27BF5BD1432E}" name="Column4017" dataDxfId="12506"/>
    <tableColumn id="4034" xr3:uid="{2C05B183-10B4-41BF-AA3B-495D507B4926}" name="Column4018" dataDxfId="12505"/>
    <tableColumn id="4035" xr3:uid="{9F848003-B391-4422-93DE-D91DE0AA3B1C}" name="Column4019" dataDxfId="12504"/>
    <tableColumn id="4036" xr3:uid="{AA759573-F240-4E88-B863-506354AC7D47}" name="Column4020" dataDxfId="12503"/>
    <tableColumn id="4037" xr3:uid="{72C02FE9-2303-44B5-B549-AB770DA9B8CB}" name="Column4021" dataDxfId="12502"/>
    <tableColumn id="4038" xr3:uid="{23593AA6-FF74-4FC7-BFD4-7CB610B39845}" name="Column4022" dataDxfId="12501"/>
    <tableColumn id="4039" xr3:uid="{DEC971A2-373A-4BAE-B2F7-90C2D7F04728}" name="Column4023" dataDxfId="12500"/>
    <tableColumn id="4040" xr3:uid="{5890EFB4-D45F-438E-9C01-378728275FD3}" name="Column4024" dataDxfId="12499"/>
    <tableColumn id="4041" xr3:uid="{1BFF702D-ABB0-426D-B385-1A92F1D12EFA}" name="Column4025" dataDxfId="12498"/>
    <tableColumn id="4042" xr3:uid="{F5CA5B77-6BFD-4B10-89E2-3C20C06B1617}" name="Column4026" dataDxfId="12497"/>
    <tableColumn id="4043" xr3:uid="{75B77391-DAD6-4DF0-AC85-BC345AF7FE85}" name="Column4027" dataDxfId="12496"/>
    <tableColumn id="4044" xr3:uid="{F4EF5AA5-DBFF-44F0-8F91-D45421FBB3C1}" name="Column4028" dataDxfId="12495"/>
    <tableColumn id="4045" xr3:uid="{669F4BCF-A00B-4A4E-87DE-15824B709F78}" name="Column4029" dataDxfId="12494"/>
    <tableColumn id="4046" xr3:uid="{CBDF14FC-6565-4D98-8BE3-98FF4FEDD2C9}" name="Column4030" dataDxfId="12493"/>
    <tableColumn id="4047" xr3:uid="{2300E326-B190-4EEF-81B1-95AF3749AF64}" name="Column4031" dataDxfId="12492"/>
    <tableColumn id="4048" xr3:uid="{4DCEC2BF-E063-4E90-9140-557E5FC7A1B8}" name="Column4032" dataDxfId="12491"/>
    <tableColumn id="4049" xr3:uid="{71F0102E-AF22-493B-BE77-888F3A4A2D3E}" name="Column4033" dataDxfId="12490"/>
    <tableColumn id="4050" xr3:uid="{2A16B711-7105-44BE-9292-CA897C854E8E}" name="Column4034" dataDxfId="12489"/>
    <tableColumn id="4051" xr3:uid="{9F6855C6-E3F6-4236-8B3C-BC339EF20731}" name="Column4035" dataDxfId="12488"/>
    <tableColumn id="4052" xr3:uid="{0687D70D-4FA3-4328-910E-36B5E254CB85}" name="Column4036" dataDxfId="12487"/>
    <tableColumn id="4053" xr3:uid="{648820B6-E795-4902-834F-85CF820DAAD7}" name="Column4037" dataDxfId="12486"/>
    <tableColumn id="4054" xr3:uid="{04D15FEC-A956-4EB4-9762-C3AD7EDA641D}" name="Column4038" dataDxfId="12485"/>
    <tableColumn id="4055" xr3:uid="{A780B582-F636-42F0-B3F4-3193177E1422}" name="Column4039" dataDxfId="12484"/>
    <tableColumn id="4056" xr3:uid="{ADD0EDE7-5878-499E-975B-4CCDB3FA2784}" name="Column4040" dataDxfId="12483"/>
    <tableColumn id="4057" xr3:uid="{12D8FF0D-FC5B-4A6E-8CDB-8B875488FBE6}" name="Column4041" dataDxfId="12482"/>
    <tableColumn id="4058" xr3:uid="{CB998AC6-B599-4F61-9D47-FFDE3D728AE8}" name="Column4042" dataDxfId="12481"/>
    <tableColumn id="4059" xr3:uid="{DDB98BD8-F844-4E2F-97DC-34973D7FF34A}" name="Column4043" dataDxfId="12480"/>
    <tableColumn id="4060" xr3:uid="{1FD179A8-D9CE-4A57-8037-E6C07B4DCCC3}" name="Column4044" dataDxfId="12479"/>
    <tableColumn id="4061" xr3:uid="{153EA1D2-0E7A-482B-A2B4-5CF044C4B139}" name="Column4045" dataDxfId="12478"/>
    <tableColumn id="4062" xr3:uid="{AB3361F0-7832-4466-9672-924C265F627C}" name="Column4046" dataDxfId="12477"/>
    <tableColumn id="4063" xr3:uid="{AAE2225C-7EAC-4B9A-A3B6-2ACEC106D8D2}" name="Column4047" dataDxfId="12476"/>
    <tableColumn id="4064" xr3:uid="{C0C24737-8536-48DE-BD39-D7A1CABE5B62}" name="Column4048" dataDxfId="12475"/>
    <tableColumn id="4065" xr3:uid="{10256053-6E64-4BC3-BC5A-D89909629B88}" name="Column4049" dataDxfId="12474"/>
    <tableColumn id="4066" xr3:uid="{6C4432E4-744C-4226-9A6C-59F4119C2C06}" name="Column4050" dataDxfId="12473"/>
    <tableColumn id="4067" xr3:uid="{C425E052-A289-45CC-A7F0-634856D3BEBD}" name="Column4051" dataDxfId="12472"/>
    <tableColumn id="4068" xr3:uid="{FE0EBA89-A227-4AAC-9BD7-4DD35B27E288}" name="Column4052" dataDxfId="12471"/>
    <tableColumn id="4069" xr3:uid="{47D7D210-B11D-4E80-962F-6A68CE397BC3}" name="Column4053" dataDxfId="12470"/>
    <tableColumn id="4070" xr3:uid="{F2445FD4-BB50-46B9-BAB8-BF33B6C719B8}" name="Column4054" dataDxfId="12469"/>
    <tableColumn id="4071" xr3:uid="{86409872-E476-49DD-89A2-0BA1FB79B2F2}" name="Column4055" dataDxfId="12468"/>
    <tableColumn id="4072" xr3:uid="{D174D496-E6AE-4292-81F1-92CD18F3C012}" name="Column4056" dataDxfId="12467"/>
    <tableColumn id="4073" xr3:uid="{BFB6C974-1C2C-4F8A-B046-0883327DDD22}" name="Column4057" dataDxfId="12466"/>
    <tableColumn id="4074" xr3:uid="{426E3B4D-9599-4271-8235-067DB5AF3FF4}" name="Column4058" dataDxfId="12465"/>
    <tableColumn id="4075" xr3:uid="{EB230153-3831-4470-94B7-3015993562E8}" name="Column4059" dataDxfId="12464"/>
    <tableColumn id="4076" xr3:uid="{682B8A95-65AD-4F62-8B55-10A2D7597059}" name="Column4060" dataDxfId="12463"/>
    <tableColumn id="4077" xr3:uid="{9D728C0A-655F-4467-9C41-78729F924D5C}" name="Column4061" dataDxfId="12462"/>
    <tableColumn id="4078" xr3:uid="{D7E419BC-942D-479A-ADCE-BA2747974028}" name="Column4062" dataDxfId="12461"/>
    <tableColumn id="4079" xr3:uid="{1D6315E0-5D02-4A48-B746-B91B23337DC8}" name="Column4063" dataDxfId="12460"/>
    <tableColumn id="4080" xr3:uid="{24157306-3FC6-4637-865C-3330E6A66431}" name="Column4064" dataDxfId="12459"/>
    <tableColumn id="4081" xr3:uid="{E59AA145-E989-4E1C-9372-ECE6693801D1}" name="Column4065" dataDxfId="12458"/>
    <tableColumn id="4082" xr3:uid="{A9E34436-547D-4840-87CB-D4E8F58735BB}" name="Column4066" dataDxfId="12457"/>
    <tableColumn id="4083" xr3:uid="{979B4776-BF86-4815-8490-4835D04F46F1}" name="Column4067" dataDxfId="12456"/>
    <tableColumn id="4084" xr3:uid="{FB2FAD6C-9EE8-4261-BBDC-BEFE5C6A50A7}" name="Column4068" dataDxfId="12455"/>
    <tableColumn id="4085" xr3:uid="{A52E292D-5021-4DCE-A921-0C4235396A56}" name="Column4069" dataDxfId="12454"/>
    <tableColumn id="4086" xr3:uid="{53302895-96CF-4F7C-8D07-9DED8745E0F3}" name="Column4070" dataDxfId="12453"/>
    <tableColumn id="4087" xr3:uid="{C2612921-DC23-48B2-AFBC-57C7D50B4C56}" name="Column4071" dataDxfId="12452"/>
    <tableColumn id="4088" xr3:uid="{1CFBF4E0-D54F-4D9D-934F-3306FD3310E4}" name="Column4072" dataDxfId="12451"/>
    <tableColumn id="4089" xr3:uid="{F38A545E-DA62-4A6C-A9F6-8F445D561C88}" name="Column4073" dataDxfId="12450"/>
    <tableColumn id="4090" xr3:uid="{450CF0D9-3D6A-4159-A258-13A78F8E7D65}" name="Column4074" dataDxfId="12449"/>
    <tableColumn id="4091" xr3:uid="{31129468-BC11-4245-95BF-D1C7DEB40F25}" name="Column4075" dataDxfId="12448"/>
    <tableColumn id="4092" xr3:uid="{BCE8E606-9455-40EF-A8C6-0797207F7449}" name="Column4076" dataDxfId="12447"/>
    <tableColumn id="4093" xr3:uid="{ECB17111-2EE4-404A-BAAD-E8A6DD9E48F1}" name="Column4077" dataDxfId="12446"/>
    <tableColumn id="4094" xr3:uid="{2A161422-5EBA-44E4-B006-5892C2B24C43}" name="Column4078" dataDxfId="12445"/>
    <tableColumn id="4095" xr3:uid="{6350A41C-A5F9-4AC7-9ACE-96A6E0A352AD}" name="Column4079" dataDxfId="12444"/>
    <tableColumn id="4096" xr3:uid="{A2B55802-71C1-4E6E-880C-81A1B0A266B4}" name="Column4080" dataDxfId="12443"/>
    <tableColumn id="4097" xr3:uid="{DF75E039-1BBF-494B-A30D-FF7C3E3BD6CD}" name="Column4081" dataDxfId="12442"/>
    <tableColumn id="4098" xr3:uid="{89EBC037-E284-4A37-92CC-2765E11A6B3A}" name="Column4082" dataDxfId="12441"/>
    <tableColumn id="4099" xr3:uid="{B0AB819B-B7A7-4163-8751-9C7645823E39}" name="Column4083" dataDxfId="12440"/>
    <tableColumn id="4100" xr3:uid="{9BC59548-1E7B-4967-9D36-0A3E917E9593}" name="Column4084" dataDxfId="12439"/>
    <tableColumn id="4101" xr3:uid="{76ACBB8C-E775-41F0-95E5-7593FEFB753C}" name="Column4085" dataDxfId="12438"/>
    <tableColumn id="4102" xr3:uid="{B96185B4-1834-4EF6-9C07-D626BDCF97C6}" name="Column4086" dataDxfId="12437"/>
    <tableColumn id="4103" xr3:uid="{01CA1B35-8FC3-4A90-BCF6-41A0EEF663A1}" name="Column4087" dataDxfId="12436"/>
    <tableColumn id="4104" xr3:uid="{EA7C2F36-52C9-438C-BC57-99AC3F2F89BE}" name="Column4088" dataDxfId="12435"/>
    <tableColumn id="4105" xr3:uid="{9CE814D1-DB51-4997-9E77-363BB62DF6A6}" name="Column4089" dataDxfId="12434"/>
    <tableColumn id="4106" xr3:uid="{CD9DF995-5821-4727-AC13-E9ECE31E6314}" name="Column4090" dataDxfId="12433"/>
    <tableColumn id="4107" xr3:uid="{E6F95106-3479-4519-8986-4874A4E71810}" name="Column4091" dataDxfId="12432"/>
    <tableColumn id="4108" xr3:uid="{BC1D4E92-A0BA-4344-ABF4-BD614FF069BF}" name="Column4092" dataDxfId="12431"/>
    <tableColumn id="4109" xr3:uid="{C418ACA6-1125-4F10-9AFC-5DD67295C43C}" name="Column4093" dataDxfId="12430"/>
    <tableColumn id="4110" xr3:uid="{7D5CAF33-4A86-4DD3-8147-09470A3D1570}" name="Column4094" dataDxfId="12429"/>
    <tableColumn id="4111" xr3:uid="{80F13820-492E-4297-8341-E7DB3627087B}" name="Column4095" dataDxfId="12428"/>
    <tableColumn id="4112" xr3:uid="{C902E247-341A-471B-AB72-E61F9A3199A9}" name="Column4096" dataDxfId="12427"/>
    <tableColumn id="4113" xr3:uid="{108C3171-0BF8-458B-B191-9322CDBECBAE}" name="Column4097" dataDxfId="12426"/>
    <tableColumn id="4114" xr3:uid="{E5047CDD-86A8-46D6-81C7-32F41A6C7634}" name="Column4098" dataDxfId="12425"/>
    <tableColumn id="4115" xr3:uid="{E9A6A671-56BE-4635-8E07-B0B21BE855C4}" name="Column4099" dataDxfId="12424"/>
    <tableColumn id="4116" xr3:uid="{78D8B54C-188B-4AC6-9AF2-9C04B880ED8B}" name="Column4100" dataDxfId="12423"/>
    <tableColumn id="4117" xr3:uid="{F0FD6473-445A-4594-B671-D079E21A7252}" name="Column4101" dataDxfId="12422"/>
    <tableColumn id="4118" xr3:uid="{B14ABC7D-BC4B-4AEE-B4E6-EA5EFC3751CF}" name="Column4102" dataDxfId="12421"/>
    <tableColumn id="4119" xr3:uid="{CAE8508B-AF5E-4866-A968-9ED9C35B18FA}" name="Column4103" dataDxfId="12420"/>
    <tableColumn id="4120" xr3:uid="{6C876D71-2190-49F4-A971-015B281B47EE}" name="Column4104" dataDxfId="12419"/>
    <tableColumn id="4121" xr3:uid="{BEEC1965-8428-41C9-884A-483DEA7179AF}" name="Column4105" dataDxfId="12418"/>
    <tableColumn id="4122" xr3:uid="{3D0B9AE0-5087-49FA-9F74-5132EC36CC40}" name="Column4106" dataDxfId="12417"/>
    <tableColumn id="4123" xr3:uid="{4301760D-3745-4C51-80D4-6A49D2691474}" name="Column4107" dataDxfId="12416"/>
    <tableColumn id="4124" xr3:uid="{ABBB2762-919E-4270-8921-85B16AA06038}" name="Column4108" dataDxfId="12415"/>
    <tableColumn id="4125" xr3:uid="{447A0C36-3A34-4ED6-BCCB-5DB778662B15}" name="Column4109" dataDxfId="12414"/>
    <tableColumn id="4126" xr3:uid="{960DEB57-CE0B-4C82-A5C4-E30F85D0239C}" name="Column4110" dataDxfId="12413"/>
    <tableColumn id="4127" xr3:uid="{DDB36744-5D72-45C0-9C38-9CA2B9C6B15F}" name="Column4111" dataDxfId="12412"/>
    <tableColumn id="4128" xr3:uid="{B0A64BC6-E0CA-4829-A181-8AB3DDC586F7}" name="Column4112" dataDxfId="12411"/>
    <tableColumn id="4129" xr3:uid="{DD3B0378-30B6-4FD4-AB66-8201F5C27F5F}" name="Column4113" dataDxfId="12410"/>
    <tableColumn id="4130" xr3:uid="{28EB8A08-0B92-43CD-9811-F8AE96B7C825}" name="Column4114" dataDxfId="12409"/>
    <tableColumn id="4131" xr3:uid="{52929991-AA68-4C7E-85AA-935DD5742B10}" name="Column4115" dataDxfId="12408"/>
    <tableColumn id="4132" xr3:uid="{34BC5148-7D2B-4B05-B4C1-7177FEAC050C}" name="Column4116" dataDxfId="12407"/>
    <tableColumn id="4133" xr3:uid="{C630477C-D61F-4642-99F3-8F54172E8D39}" name="Column4117" dataDxfId="12406"/>
    <tableColumn id="4134" xr3:uid="{13A20CF3-EE8B-4CC7-B422-1DF27F29AE81}" name="Column4118" dataDxfId="12405"/>
    <tableColumn id="4135" xr3:uid="{B09D1C2B-CB8A-4C32-8AE7-54220AA30F22}" name="Column4119" dataDxfId="12404"/>
    <tableColumn id="4136" xr3:uid="{43962A04-4ADC-428A-9D63-186BA49B28A2}" name="Column4120" dataDxfId="12403"/>
    <tableColumn id="4137" xr3:uid="{C4977741-E385-4068-88B7-94141E54E1D8}" name="Column4121" dataDxfId="12402"/>
    <tableColumn id="4138" xr3:uid="{C784AC08-2F7A-4D27-8B2D-FDA10D20855B}" name="Column4122" dataDxfId="12401"/>
    <tableColumn id="4139" xr3:uid="{98B41F50-EED9-4FF7-BD75-61DEC83BDFCF}" name="Column4123" dataDxfId="12400"/>
    <tableColumn id="4140" xr3:uid="{EAD06E0F-2152-42C7-A8BA-922988E1DD9B}" name="Column4124" dataDxfId="12399"/>
    <tableColumn id="4141" xr3:uid="{A4509B45-4A23-4F83-8449-614247E5A672}" name="Column4125" dataDxfId="12398"/>
    <tableColumn id="4142" xr3:uid="{F39FB1BD-D5B7-491B-981D-C4F7AE9D057E}" name="Column4126" dataDxfId="12397"/>
    <tableColumn id="4143" xr3:uid="{34016C01-1A79-437D-93C4-4BA465029166}" name="Column4127" dataDxfId="12396"/>
    <tableColumn id="4144" xr3:uid="{06A4567A-AEFD-431E-B3F2-4828271D9E6F}" name="Column4128" dataDxfId="12395"/>
    <tableColumn id="4145" xr3:uid="{4E13C76D-3E5F-4E96-85FE-BF03CF4C6002}" name="Column4129" dataDxfId="12394"/>
    <tableColumn id="4146" xr3:uid="{EAFD81AB-F5CE-4D82-B6F2-E3371CAE66DD}" name="Column4130" dataDxfId="12393"/>
    <tableColumn id="4147" xr3:uid="{E7EC15DF-13BD-4BFD-BF00-A1943A951EC0}" name="Column4131" dataDxfId="12392"/>
    <tableColumn id="4148" xr3:uid="{EF0FD5DF-BCB6-49BF-97F7-C1A8B3B6128C}" name="Column4132" dataDxfId="12391"/>
    <tableColumn id="4149" xr3:uid="{6E1CB54C-42C3-45EA-ACC1-F20608BD267A}" name="Column4133" dataDxfId="12390"/>
    <tableColumn id="4150" xr3:uid="{CE959CC6-9342-4B1C-9075-3D912D4101EF}" name="Column4134" dataDxfId="12389"/>
    <tableColumn id="4151" xr3:uid="{07992415-3163-44CF-9100-37CBC954C4F0}" name="Column4135" dataDxfId="12388"/>
    <tableColumn id="4152" xr3:uid="{74C01DA4-E44A-4FB6-A256-90D32850FF94}" name="Column4136" dataDxfId="12387"/>
    <tableColumn id="4153" xr3:uid="{812938C1-9E1D-419F-99DA-8F3B43FE5095}" name="Column4137" dataDxfId="12386"/>
    <tableColumn id="4154" xr3:uid="{739CA522-E369-4643-AFB7-F829A65D808D}" name="Column4138" dataDxfId="12385"/>
    <tableColumn id="4155" xr3:uid="{DBB4450E-365B-4DB1-B5D3-5FA4BA7664FB}" name="Column4139" dataDxfId="12384"/>
    <tableColumn id="4156" xr3:uid="{6D21E446-FFF8-476A-96D4-27731FE46D9F}" name="Column4140" dataDxfId="12383"/>
    <tableColumn id="4157" xr3:uid="{B4F5BBBF-C87F-4024-A069-E58CCE14B804}" name="Column4141" dataDxfId="12382"/>
    <tableColumn id="4158" xr3:uid="{48DF987C-16B5-4A68-8D3B-F02ACECA0BE9}" name="Column4142" dataDxfId="12381"/>
    <tableColumn id="4159" xr3:uid="{4F9F90F3-7444-4CB3-BAFD-FEDF424651C7}" name="Column4143" dataDxfId="12380"/>
    <tableColumn id="4160" xr3:uid="{63962E51-A102-4590-B2A7-5040FBC2A2BA}" name="Column4144" dataDxfId="12379"/>
    <tableColumn id="4161" xr3:uid="{FEC33CFD-C68A-43EC-9793-EDAE54ACE691}" name="Column4145" dataDxfId="12378"/>
    <tableColumn id="4162" xr3:uid="{0A2AAEBD-DB12-4362-8F92-6631578428DB}" name="Column4146" dataDxfId="12377"/>
    <tableColumn id="4163" xr3:uid="{FBEE77AB-F7AB-4A3E-9F96-FE1E9999058D}" name="Column4147" dataDxfId="12376"/>
    <tableColumn id="4164" xr3:uid="{C383CE21-7D5B-4E7E-8AB8-1E240AAB2825}" name="Column4148" dataDxfId="12375"/>
    <tableColumn id="4165" xr3:uid="{8E44E554-118D-4335-87AD-57EAE2B1A4DF}" name="Column4149" dataDxfId="12374"/>
    <tableColumn id="4166" xr3:uid="{D4F245C8-87B7-449F-BCC6-1CB254E28E31}" name="Column4150" dataDxfId="12373"/>
    <tableColumn id="4167" xr3:uid="{267B5683-755F-4708-9FB2-A85ED4FC0BB1}" name="Column4151" dataDxfId="12372"/>
    <tableColumn id="4168" xr3:uid="{B8B8DB98-E058-4C18-B960-BF27E4ACDC7F}" name="Column4152" dataDxfId="12371"/>
    <tableColumn id="4169" xr3:uid="{F6D1AC57-97A6-46FB-B8E9-5601DBB6E3EA}" name="Column4153" dataDxfId="12370"/>
    <tableColumn id="4170" xr3:uid="{D44CB8A4-85C1-493A-BB45-0C76E8F28A4F}" name="Column4154" dataDxfId="12369"/>
    <tableColumn id="4171" xr3:uid="{99A28495-C242-426E-8B32-4C833BE2DFF4}" name="Column4155" dataDxfId="12368"/>
    <tableColumn id="4172" xr3:uid="{9A333FA1-0840-45E1-B345-5E1A6E7EEDBC}" name="Column4156" dataDxfId="12367"/>
    <tableColumn id="4173" xr3:uid="{B09C9232-7F4D-4678-A74D-5ECC416635D8}" name="Column4157" dataDxfId="12366"/>
    <tableColumn id="4174" xr3:uid="{B9D9B3BC-022C-4AD9-ACCB-B5012ACA886B}" name="Column4158" dataDxfId="12365"/>
    <tableColumn id="4175" xr3:uid="{321F8B9C-1A5F-4B88-BC59-129A5807069C}" name="Column4159" dataDxfId="12364"/>
    <tableColumn id="4176" xr3:uid="{8439026B-8012-4B4E-93C1-839FDA009A39}" name="Column4160" dataDxfId="12363"/>
    <tableColumn id="4177" xr3:uid="{A04E142F-B2AC-4DF3-ABDA-DA630FD47C6C}" name="Column4161" dataDxfId="12362"/>
    <tableColumn id="4178" xr3:uid="{C5C4D10C-C562-4188-A141-45711A1AE20C}" name="Column4162" dataDxfId="12361"/>
    <tableColumn id="4179" xr3:uid="{AD6EC693-BCAA-423F-BF42-2B4BDEC23445}" name="Column4163" dataDxfId="12360"/>
    <tableColumn id="4180" xr3:uid="{6B7813DB-9EF5-43A7-983A-6A28BDB25041}" name="Column4164" dataDxfId="12359"/>
    <tableColumn id="4181" xr3:uid="{2909C15D-A6AE-4807-9EB6-9669C031BC13}" name="Column4165" dataDxfId="12358"/>
    <tableColumn id="4182" xr3:uid="{B7759A34-10F0-42DB-8646-4B7C85645EB1}" name="Column4166" dataDxfId="12357"/>
    <tableColumn id="4183" xr3:uid="{31D09A4E-A69C-4796-ACA3-CF19B8834CF8}" name="Column4167" dataDxfId="12356"/>
    <tableColumn id="4184" xr3:uid="{3EBED64D-E8C3-4F76-940B-8870947DC64E}" name="Column4168" dataDxfId="12355"/>
    <tableColumn id="4185" xr3:uid="{C6650A8E-4F91-4782-9872-C74F431505D5}" name="Column4169" dataDxfId="12354"/>
    <tableColumn id="4186" xr3:uid="{71B2394E-C17B-4B2C-B6D5-E91D83ACD0F2}" name="Column4170" dataDxfId="12353"/>
    <tableColumn id="4187" xr3:uid="{B01BD7EB-47DA-4F94-8DA0-D52EA91A2818}" name="Column4171" dataDxfId="12352"/>
    <tableColumn id="4188" xr3:uid="{01B7C8E4-6023-4D20-BC56-8270B4B4B5A9}" name="Column4172" dataDxfId="12351"/>
    <tableColumn id="4189" xr3:uid="{714893CB-FCD3-4903-8CD6-CB42AA07102F}" name="Column4173" dataDxfId="12350"/>
    <tableColumn id="4190" xr3:uid="{A7D3711E-3463-4114-BB29-102524D11CD9}" name="Column4174" dataDxfId="12349"/>
    <tableColumn id="4191" xr3:uid="{C8E0B1E1-FE61-4C87-9CBB-AB4A90E5844A}" name="Column4175" dataDxfId="12348"/>
    <tableColumn id="4192" xr3:uid="{F025E243-089E-49D8-9655-C3E1F92700D4}" name="Column4176" dataDxfId="12347"/>
    <tableColumn id="4193" xr3:uid="{222835BD-1B88-46CB-80C5-35EBF7F39ACE}" name="Column4177" dataDxfId="12346"/>
    <tableColumn id="4194" xr3:uid="{84ECA711-D853-4E73-98DA-2CCFF9E9072B}" name="Column4178" dataDxfId="12345"/>
    <tableColumn id="4195" xr3:uid="{80E3A341-B895-49B0-AD93-C3C26DBB5E47}" name="Column4179" dataDxfId="12344"/>
    <tableColumn id="4196" xr3:uid="{DEFAB8A4-C9A5-4AB2-9DD5-6566D11CC79D}" name="Column4180" dataDxfId="12343"/>
    <tableColumn id="4197" xr3:uid="{27652034-7880-4BAF-B8F2-75C81E2974BD}" name="Column4181" dataDxfId="12342"/>
    <tableColumn id="4198" xr3:uid="{9A5C41E8-57B0-40B1-A877-AACA2637B799}" name="Column4182" dataDxfId="12341"/>
    <tableColumn id="4199" xr3:uid="{92D2CDB6-FC60-4F30-AF70-E3B03EBCB226}" name="Column4183" dataDxfId="12340"/>
    <tableColumn id="4200" xr3:uid="{DDB605E9-6ECD-4354-A7AC-B990230E2559}" name="Column4184" dataDxfId="12339"/>
    <tableColumn id="4201" xr3:uid="{32A246DF-80AF-4110-A39A-F7DCFCB7C8B0}" name="Column4185" dataDxfId="12338"/>
    <tableColumn id="4202" xr3:uid="{3F7B7A16-42F8-4189-BA30-64C6255EA5DC}" name="Column4186" dataDxfId="12337"/>
    <tableColumn id="4203" xr3:uid="{80CA829F-AD60-43BB-9644-C90EC133C09C}" name="Column4187" dataDxfId="12336"/>
    <tableColumn id="4204" xr3:uid="{64135D5C-9ED4-4FDE-B102-F6FF5B580A15}" name="Column4188" dataDxfId="12335"/>
    <tableColumn id="4205" xr3:uid="{4171BF46-593A-4D43-A271-3496A02EFFDC}" name="Column4189" dataDxfId="12334"/>
    <tableColumn id="4206" xr3:uid="{616A3E3B-D466-4889-8083-69234E4D3630}" name="Column4190" dataDxfId="12333"/>
    <tableColumn id="4207" xr3:uid="{CF59D9DF-2151-4C9A-AD48-266E51707132}" name="Column4191" dataDxfId="12332"/>
    <tableColumn id="4208" xr3:uid="{3CA85357-F86D-432B-BF6D-1DEADB4D26B0}" name="Column4192" dataDxfId="12331"/>
    <tableColumn id="4209" xr3:uid="{75865D3B-4183-4906-9EC1-0CFCAC355EE6}" name="Column4193" dataDxfId="12330"/>
    <tableColumn id="4210" xr3:uid="{B7151F55-65C5-4718-84E0-5916822D1B07}" name="Column4194" dataDxfId="12329"/>
    <tableColumn id="4211" xr3:uid="{4204BEF6-34BE-4F25-AFC0-E95CCA209481}" name="Column4195" dataDxfId="12328"/>
    <tableColumn id="4212" xr3:uid="{0F6504F3-86D1-4508-BC6A-D3565D495DAB}" name="Column4196" dataDxfId="12327"/>
    <tableColumn id="4213" xr3:uid="{421FE2DF-F476-4AD8-A3FD-44D899413CE6}" name="Column4197" dataDxfId="12326"/>
    <tableColumn id="4214" xr3:uid="{757C46D0-8448-41DF-B1F4-22B71FE5B2ED}" name="Column4198" dataDxfId="12325"/>
    <tableColumn id="4215" xr3:uid="{1795FB7B-567D-4CB4-89DE-EC8942301EC0}" name="Column4199" dataDxfId="12324"/>
    <tableColumn id="4216" xr3:uid="{A52396B0-2F83-4D69-AB7B-92620902DF70}" name="Column4200" dataDxfId="12323"/>
    <tableColumn id="4217" xr3:uid="{3B1615E4-5658-424C-88BD-4DC131E52854}" name="Column4201" dataDxfId="12322"/>
    <tableColumn id="4218" xr3:uid="{A27CD70A-BFB4-4C6D-B2B9-5397E0B7F158}" name="Column4202" dataDxfId="12321"/>
    <tableColumn id="4219" xr3:uid="{879CD346-7DD3-448A-9428-195ECA2E64C2}" name="Column4203" dataDxfId="12320"/>
    <tableColumn id="4220" xr3:uid="{E30E0CB8-4B78-4775-93DF-8E1E88D66BA6}" name="Column4204" dataDxfId="12319"/>
    <tableColumn id="4221" xr3:uid="{88EC99DF-A2BE-48D6-BF1D-5A9387A09746}" name="Column4205" dataDxfId="12318"/>
    <tableColumn id="4222" xr3:uid="{BE72DD2A-5F86-4C22-841C-D90B2769AFB5}" name="Column4206" dataDxfId="12317"/>
    <tableColumn id="4223" xr3:uid="{226A14E3-B1F4-45B4-9FF1-04B227C01B3C}" name="Column4207" dataDxfId="12316"/>
    <tableColumn id="4224" xr3:uid="{71D52690-D85F-41EC-93D5-A893811E61C9}" name="Column4208" dataDxfId="12315"/>
    <tableColumn id="4225" xr3:uid="{CDCCCACF-6AE0-4210-8B49-D1282BDBE395}" name="Column4209" dataDxfId="12314"/>
    <tableColumn id="4226" xr3:uid="{DF1F50ED-3695-4458-9E1C-1A24619EF7BC}" name="Column4210" dataDxfId="12313"/>
    <tableColumn id="4227" xr3:uid="{504D311B-E89B-4CA8-9348-4CABB1571E06}" name="Column4211" dataDxfId="12312"/>
    <tableColumn id="4228" xr3:uid="{8E5A6363-11EB-47DD-8CBD-6A8ADA2B27D5}" name="Column4212" dataDxfId="12311"/>
    <tableColumn id="4229" xr3:uid="{AE601780-6C0E-42BD-9F0B-C82AE8019FD8}" name="Column4213" dataDxfId="12310"/>
    <tableColumn id="4230" xr3:uid="{17A10B12-7DA0-4903-99B0-91F47BD65A8D}" name="Column4214" dataDxfId="12309"/>
    <tableColumn id="4231" xr3:uid="{35379FEB-D076-495C-A721-F5DBE8E4A217}" name="Column4215" dataDxfId="12308"/>
    <tableColumn id="4232" xr3:uid="{65008D0F-A750-4C9F-A75C-00BECAF92C93}" name="Column4216" dataDxfId="12307"/>
    <tableColumn id="4233" xr3:uid="{296CD049-7060-4B73-8262-CD0D13B4B8AC}" name="Column4217" dataDxfId="12306"/>
    <tableColumn id="4234" xr3:uid="{C378D9D3-2F55-4861-8429-E22D2DED3FCB}" name="Column4218" dataDxfId="12305"/>
    <tableColumn id="4235" xr3:uid="{F39572B0-8962-4C22-ACDF-996ACBE25141}" name="Column4219" dataDxfId="12304"/>
    <tableColumn id="4236" xr3:uid="{59AAFF8F-4DEF-4155-B7C5-6C52656DFF05}" name="Column4220" dataDxfId="12303"/>
    <tableColumn id="4237" xr3:uid="{5D4E1073-4161-462F-B7CA-B1410A0C7163}" name="Column4221" dataDxfId="12302"/>
    <tableColumn id="4238" xr3:uid="{B7C7F4D9-4284-44EA-AF9D-C5E6A36F6D33}" name="Column4222" dataDxfId="12301"/>
    <tableColumn id="4239" xr3:uid="{60CCD4DC-11E7-482D-AC8B-94D104534DA6}" name="Column4223" dataDxfId="12300"/>
    <tableColumn id="4240" xr3:uid="{2566C8AB-2AA4-4302-A4B8-C393C6B5F9D7}" name="Column4224" dataDxfId="12299"/>
    <tableColumn id="4241" xr3:uid="{8575B74C-E6F5-4708-B106-547D660097B7}" name="Column4225" dataDxfId="12298"/>
    <tableColumn id="4242" xr3:uid="{142EA32A-600B-44FA-8764-3DD7804C70D4}" name="Column4226" dataDxfId="12297"/>
    <tableColumn id="4243" xr3:uid="{6EA9FF24-92E3-4D99-A83E-C8C2B0F538E5}" name="Column4227" dataDxfId="12296"/>
    <tableColumn id="4244" xr3:uid="{F6096069-F01C-4864-83E0-86B2985AEA3E}" name="Column4228" dataDxfId="12295"/>
    <tableColumn id="4245" xr3:uid="{AC405C84-5650-44DF-96B8-C341891638D8}" name="Column4229" dataDxfId="12294"/>
    <tableColumn id="4246" xr3:uid="{235EF2AD-AE96-47CB-80CC-4A3E724170D0}" name="Column4230" dataDxfId="12293"/>
    <tableColumn id="4247" xr3:uid="{69E2F0F3-DFE2-4282-A114-0738D16230A1}" name="Column4231" dataDxfId="12292"/>
    <tableColumn id="4248" xr3:uid="{B5293523-2CC5-4F90-AA53-AD008D29C2BD}" name="Column4232" dataDxfId="12291"/>
    <tableColumn id="4249" xr3:uid="{B0966A8B-F3F2-4313-A81F-62D516D601F6}" name="Column4233" dataDxfId="12290"/>
    <tableColumn id="4250" xr3:uid="{BB95B91E-941D-45CE-8548-8B93C6C67532}" name="Column4234" dataDxfId="12289"/>
    <tableColumn id="4251" xr3:uid="{D5CEF0C2-B6C2-45E2-BF2B-AC01F2D62B18}" name="Column4235" dataDxfId="12288"/>
    <tableColumn id="4252" xr3:uid="{09EBE297-C142-45E2-830A-1BBFCE320200}" name="Column4236" dataDxfId="12287"/>
    <tableColumn id="4253" xr3:uid="{C138D8F4-076A-40C1-8065-A63BB5DAFE3A}" name="Column4237" dataDxfId="12286"/>
    <tableColumn id="4254" xr3:uid="{59799915-ED3B-4E10-93E1-0193B9E4158A}" name="Column4238" dataDxfId="12285"/>
    <tableColumn id="4255" xr3:uid="{0CDB54AF-DD7A-42A8-B7AE-A6F9E75E3B81}" name="Column4239" dataDxfId="12284"/>
    <tableColumn id="4256" xr3:uid="{4B450942-F07A-447B-82EF-B77EBB952FAD}" name="Column4240" dataDxfId="12283"/>
    <tableColumn id="4257" xr3:uid="{12010AAD-9EFF-4F08-8D76-3A67027E6C61}" name="Column4241" dataDxfId="12282"/>
    <tableColumn id="4258" xr3:uid="{A6ED667F-425B-451F-8DAF-ECB9FBA0ADF4}" name="Column4242" dataDxfId="12281"/>
    <tableColumn id="4259" xr3:uid="{CFF87A98-BCC2-4F36-BACB-6AC7CC3485B7}" name="Column4243" dataDxfId="12280"/>
    <tableColumn id="4260" xr3:uid="{6ED3A0BA-83A3-44A1-8C01-5D0E6BC1F8D7}" name="Column4244" dataDxfId="12279"/>
    <tableColumn id="4261" xr3:uid="{17DB8B04-65AF-4B83-B182-3F504C9C419F}" name="Column4245" dataDxfId="12278"/>
    <tableColumn id="4262" xr3:uid="{FE93011F-1F16-4DA2-81D6-E15522BD58A5}" name="Column4246" dataDxfId="12277"/>
    <tableColumn id="4263" xr3:uid="{F31DB3E8-6ACB-43BA-BE86-0A3DD530A71D}" name="Column4247" dataDxfId="12276"/>
    <tableColumn id="4264" xr3:uid="{4A9E8E8F-06F8-4098-9B8D-36A67BF86C36}" name="Column4248" dataDxfId="12275"/>
    <tableColumn id="4265" xr3:uid="{C4FD43FF-0A66-42FE-8B94-74BA7583D772}" name="Column4249" dataDxfId="12274"/>
    <tableColumn id="4266" xr3:uid="{324802AC-732F-4E73-97F1-F755F73C10CD}" name="Column4250" dataDxfId="12273"/>
    <tableColumn id="4267" xr3:uid="{BDE2B16D-2CD4-4F15-859D-BBF78D547C7E}" name="Column4251" dataDxfId="12272"/>
    <tableColumn id="4268" xr3:uid="{4CB05A6D-36CF-4DD6-BA0F-A584489DA4C9}" name="Column4252" dataDxfId="12271"/>
    <tableColumn id="4269" xr3:uid="{B5211B75-4526-4D6F-A8A8-E3058A7C3851}" name="Column4253" dataDxfId="12270"/>
    <tableColumn id="4270" xr3:uid="{FBD83939-66F1-4F9F-A932-56EF745EC1A3}" name="Column4254" dataDxfId="12269"/>
    <tableColumn id="4271" xr3:uid="{D628E160-5C70-47B7-9B5A-F85CE3AF976C}" name="Column4255" dataDxfId="12268"/>
    <tableColumn id="4272" xr3:uid="{04DD8E2A-5BB2-46C8-BC92-FC5884648B67}" name="Column4256" dataDxfId="12267"/>
    <tableColumn id="4273" xr3:uid="{FBF040E1-CC20-4553-91C4-6137A59868BB}" name="Column4257" dataDxfId="12266"/>
    <tableColumn id="4274" xr3:uid="{A81B7172-5EB4-41C9-9AA5-3028A04B0E36}" name="Column4258" dataDxfId="12265"/>
    <tableColumn id="4275" xr3:uid="{075751E4-2C4E-4DB3-A4B7-5E76D748CBAF}" name="Column4259" dataDxfId="12264"/>
    <tableColumn id="4276" xr3:uid="{39D382F5-89D7-4107-8757-35412C8DDD18}" name="Column4260" dataDxfId="12263"/>
    <tableColumn id="4277" xr3:uid="{1FD56490-C587-40CE-99C3-AF5940795833}" name="Column4261" dataDxfId="12262"/>
    <tableColumn id="4278" xr3:uid="{0D1FAAF4-0254-4401-9771-D3C0A65884D4}" name="Column4262" dataDxfId="12261"/>
    <tableColumn id="4279" xr3:uid="{71713EE4-A7F3-4BF6-A5FB-DD643271A196}" name="Column4263" dataDxfId="12260"/>
    <tableColumn id="4280" xr3:uid="{593C93CB-C861-40DC-A47E-5DDE029F6070}" name="Column4264" dataDxfId="12259"/>
    <tableColumn id="4281" xr3:uid="{09E670DB-A287-4A2E-B3D6-1ABFA52490C6}" name="Column4265" dataDxfId="12258"/>
    <tableColumn id="4282" xr3:uid="{44849EE7-D86A-47D1-BEE3-7E5EF75778B3}" name="Column4266" dataDxfId="12257"/>
    <tableColumn id="4283" xr3:uid="{88BE2817-9D1B-472B-9BF2-21B68523DA66}" name="Column4267" dataDxfId="12256"/>
    <tableColumn id="4284" xr3:uid="{EC34B715-594F-4269-91BD-9A2525FB6AA9}" name="Column4268" dataDxfId="12255"/>
    <tableColumn id="4285" xr3:uid="{4AE84DDD-59B7-4D32-B36B-00EE7AEF55C1}" name="Column4269" dataDxfId="12254"/>
    <tableColumn id="4286" xr3:uid="{F79DDBE8-2C80-452B-81D6-46B5D0AD23E3}" name="Column4270" dataDxfId="12253"/>
    <tableColumn id="4287" xr3:uid="{C26DBE17-0A8D-4F7C-872B-B7BA4C635490}" name="Column4271" dataDxfId="12252"/>
    <tableColumn id="4288" xr3:uid="{F87B3A04-C4D4-45D0-ADE2-E22B13F72F2B}" name="Column4272" dataDxfId="12251"/>
    <tableColumn id="4289" xr3:uid="{114004C7-D342-47E3-A271-3AAD876B7413}" name="Column4273" dataDxfId="12250"/>
    <tableColumn id="4290" xr3:uid="{F2AB8342-FD1E-4CF3-AA8D-801478713A4C}" name="Column4274" dataDxfId="12249"/>
    <tableColumn id="4291" xr3:uid="{6169DD0C-4F2D-4493-A5F2-0A39C8F43862}" name="Column4275" dataDxfId="12248"/>
    <tableColumn id="4292" xr3:uid="{03306486-BBD1-4864-B2F9-946CFF5BAA13}" name="Column4276" dataDxfId="12247"/>
    <tableColumn id="4293" xr3:uid="{4BFE65BC-296B-446F-8322-C45BF2844CB2}" name="Column4277" dataDxfId="12246"/>
    <tableColumn id="4294" xr3:uid="{CC7C4F01-BC76-4F10-AC9F-2368A77D5C16}" name="Column4278" dataDxfId="12245"/>
    <tableColumn id="4295" xr3:uid="{79B9EE19-926D-4A14-BE66-FB8EBF9CCC09}" name="Column4279" dataDxfId="12244"/>
    <tableColumn id="4296" xr3:uid="{F5A9CB59-717D-438F-BC0E-857044968D9B}" name="Column4280" dataDxfId="12243"/>
    <tableColumn id="4297" xr3:uid="{38D7E26B-756B-46F0-852E-B22F4AA7A046}" name="Column4281" dataDxfId="12242"/>
    <tableColumn id="4298" xr3:uid="{03C58B35-AD89-4D3E-835C-6EE0533DBFF2}" name="Column4282" dataDxfId="12241"/>
    <tableColumn id="4299" xr3:uid="{7E2ACFD6-9C0C-4AD8-8830-109363C154E6}" name="Column4283" dataDxfId="12240"/>
    <tableColumn id="4300" xr3:uid="{E3C83B41-90B8-49CD-9C6B-478595C7366A}" name="Column4284" dataDxfId="12239"/>
    <tableColumn id="4301" xr3:uid="{EFF96E00-5CFE-486C-9B8C-74D166D39E18}" name="Column4285" dataDxfId="12238"/>
    <tableColumn id="4302" xr3:uid="{73DE375B-5642-460E-97B3-4050251BA697}" name="Column4286" dataDxfId="12237"/>
    <tableColumn id="4303" xr3:uid="{13E1822A-0679-4C67-81FA-2F6B9BF9AF13}" name="Column4287" dataDxfId="12236"/>
    <tableColumn id="4304" xr3:uid="{B4EC8082-37C8-4040-A20D-175C04290EC3}" name="Column4288" dataDxfId="12235"/>
    <tableColumn id="4305" xr3:uid="{047D796D-C64F-4040-8C81-BDF5298906EB}" name="Column4289" dataDxfId="12234"/>
    <tableColumn id="4306" xr3:uid="{178537B0-417F-41D8-833B-4EDC717EA382}" name="Column4290" dataDxfId="12233"/>
    <tableColumn id="4307" xr3:uid="{B8C44BF7-7CC8-4E3A-9D5E-61C128970DDC}" name="Column4291" dataDxfId="12232"/>
    <tableColumn id="4308" xr3:uid="{06DBC28D-36FE-4F29-A392-1F6307099876}" name="Column4292" dataDxfId="12231"/>
    <tableColumn id="4309" xr3:uid="{1310C3C0-9ADD-47EE-821D-F8E24EEF7227}" name="Column4293" dataDxfId="12230"/>
    <tableColumn id="4310" xr3:uid="{2DF0D05E-7E5A-4731-B6CF-B54C2F4758DC}" name="Column4294" dataDxfId="12229"/>
    <tableColumn id="4311" xr3:uid="{9F920478-DBCA-440A-9F80-29AD811CF404}" name="Column4295" dataDxfId="12228"/>
    <tableColumn id="4312" xr3:uid="{2B3B0D5D-5045-4EC4-9E59-C359BEE00281}" name="Column4296" dataDxfId="12227"/>
    <tableColumn id="4313" xr3:uid="{3CB0C41E-817F-48BF-BE99-29BA42C9845F}" name="Column4297" dataDxfId="12226"/>
    <tableColumn id="4314" xr3:uid="{508C673E-C356-4273-8E53-88D21CC5D54D}" name="Column4298" dataDxfId="12225"/>
    <tableColumn id="4315" xr3:uid="{87698D9F-61D3-4875-8F84-19B93712934C}" name="Column4299" dataDxfId="12224"/>
    <tableColumn id="4316" xr3:uid="{E8C731F9-3FBD-4A5B-BFF9-E5DAD80DD5A7}" name="Column4300" dataDxfId="12223"/>
    <tableColumn id="4317" xr3:uid="{FBB0776C-09C7-40A6-B246-7AB1D492F59A}" name="Column4301" dataDxfId="12222"/>
    <tableColumn id="4318" xr3:uid="{3658E288-ADE2-4333-822D-BF51EF41F54C}" name="Column4302" dataDxfId="12221"/>
    <tableColumn id="4319" xr3:uid="{EDB9E23C-3F90-45E4-B09D-6FE546913751}" name="Column4303" dataDxfId="12220"/>
    <tableColumn id="4320" xr3:uid="{84F3CF06-6975-4893-81C2-469DED04867F}" name="Column4304" dataDxfId="12219"/>
    <tableColumn id="4321" xr3:uid="{A2F11AEE-A2BD-4B9F-81E3-0D4E61963D52}" name="Column4305" dataDxfId="12218"/>
    <tableColumn id="4322" xr3:uid="{5D972590-AAB3-48E1-AD2B-58D23CBB4D94}" name="Column4306" dataDxfId="12217"/>
    <tableColumn id="4323" xr3:uid="{86A23EBB-1D28-4D47-A75A-1774DC309378}" name="Column4307" dataDxfId="12216"/>
    <tableColumn id="4324" xr3:uid="{7E383683-2C92-4116-9719-C9E0D53F3EDF}" name="Column4308" dataDxfId="12215"/>
    <tableColumn id="4325" xr3:uid="{97787BB2-73C8-4C70-B6C4-9A86384A69B3}" name="Column4309" dataDxfId="12214"/>
    <tableColumn id="4326" xr3:uid="{12178659-5EE0-4F2B-B67E-263353FB56C9}" name="Column4310" dataDxfId="12213"/>
    <tableColumn id="4327" xr3:uid="{A25799B2-63D1-403C-8F1D-AB5DC90B8262}" name="Column4311" dataDxfId="12212"/>
    <tableColumn id="4328" xr3:uid="{A44C9AF3-3C11-4D91-9C86-FFAD48C7C476}" name="Column4312" dataDxfId="12211"/>
    <tableColumn id="4329" xr3:uid="{124E8182-41AE-4566-B50A-9B49CC191F46}" name="Column4313" dataDxfId="12210"/>
    <tableColumn id="4330" xr3:uid="{B686E7A5-90EF-4643-B7B7-8BD147F81B30}" name="Column4314" dataDxfId="12209"/>
    <tableColumn id="4331" xr3:uid="{1165C481-6EFF-4483-BDB9-6D01FA84BB95}" name="Column4315" dataDxfId="12208"/>
    <tableColumn id="4332" xr3:uid="{7C19B9D2-615B-49FF-B26A-16EDE10CB41F}" name="Column4316" dataDxfId="12207"/>
    <tableColumn id="4333" xr3:uid="{294AD3E0-E085-4A65-A47B-B3475840F3FD}" name="Column4317" dataDxfId="12206"/>
    <tableColumn id="4334" xr3:uid="{259B43E3-D884-4EAF-9FB0-82FB15D294B3}" name="Column4318" dataDxfId="12205"/>
    <tableColumn id="4335" xr3:uid="{13C2839B-9AB6-457E-A27E-53684368CE97}" name="Column4319" dataDxfId="12204"/>
    <tableColumn id="4336" xr3:uid="{5976FE85-9156-4346-A17A-253EC5D21CD8}" name="Column4320" dataDxfId="12203"/>
    <tableColumn id="4337" xr3:uid="{D2754504-7F45-45A2-BC19-E25A2B6D3B15}" name="Column4321" dataDxfId="12202"/>
    <tableColumn id="4338" xr3:uid="{D179A705-4855-4E53-BBB8-4CF8FEC3D294}" name="Column4322" dataDxfId="12201"/>
    <tableColumn id="4339" xr3:uid="{D8AEC347-5AA1-47CF-9CE6-8297508E2209}" name="Column4323" dataDxfId="12200"/>
    <tableColumn id="4340" xr3:uid="{CEE72F96-13DB-4A27-A38F-F897C4B37B15}" name="Column4324" dataDxfId="12199"/>
    <tableColumn id="4341" xr3:uid="{F1992B0C-343A-4060-8CF0-CA028B9818FE}" name="Column4325" dataDxfId="12198"/>
    <tableColumn id="4342" xr3:uid="{259D1578-A758-4184-82B5-F8C989AE0E1A}" name="Column4326" dataDxfId="12197"/>
    <tableColumn id="4343" xr3:uid="{B07EE55C-DE6D-4439-AAD1-E9435EE20682}" name="Column4327" dataDxfId="12196"/>
    <tableColumn id="4344" xr3:uid="{099ACE50-99DD-4BFE-B35E-20AE309D8367}" name="Column4328" dataDxfId="12195"/>
    <tableColumn id="4345" xr3:uid="{648719FE-9431-4DE4-9F12-8A7FB5FF6644}" name="Column4329" dataDxfId="12194"/>
    <tableColumn id="4346" xr3:uid="{5052EFD6-1262-4A44-B6E4-53848AC1D417}" name="Column4330" dataDxfId="12193"/>
    <tableColumn id="4347" xr3:uid="{D3028EC4-5E17-4E01-A52D-9A77791106B3}" name="Column4331" dataDxfId="12192"/>
    <tableColumn id="4348" xr3:uid="{B8B091D2-FCA2-4C66-8EE6-51B94A693A74}" name="Column4332" dataDxfId="12191"/>
    <tableColumn id="4349" xr3:uid="{618FDC8D-89F8-41C9-80EB-591B1DDC0908}" name="Column4333" dataDxfId="12190"/>
    <tableColumn id="4350" xr3:uid="{28092D90-838C-454A-8BEB-CAC2F7068ED4}" name="Column4334" dataDxfId="12189"/>
    <tableColumn id="4351" xr3:uid="{A7ABD68F-F17C-4A5C-A6A2-D6B545C85100}" name="Column4335" dataDxfId="12188"/>
    <tableColumn id="4352" xr3:uid="{5F8CDE54-7E33-44D3-BA22-C97EE717885F}" name="Column4336" dataDxfId="12187"/>
    <tableColumn id="4353" xr3:uid="{0575B0DE-31B2-4809-86FD-782D778E7BAD}" name="Column4337" dataDxfId="12186"/>
    <tableColumn id="4354" xr3:uid="{610F2BDC-B509-4D6E-861D-8BDE563F334A}" name="Column4338" dataDxfId="12185"/>
    <tableColumn id="4355" xr3:uid="{91A17968-81BD-4ED5-853A-235592C36037}" name="Column4339" dataDxfId="12184"/>
    <tableColumn id="4356" xr3:uid="{F44945E3-0B1B-4B12-804E-1F239C7418ED}" name="Column4340" dataDxfId="12183"/>
    <tableColumn id="4357" xr3:uid="{AC917306-B17A-497A-BEFF-D797E09A5107}" name="Column4341" dataDxfId="12182"/>
    <tableColumn id="4358" xr3:uid="{05D5A06F-F192-40BA-A389-8F5404F5B7D3}" name="Column4342" dataDxfId="12181"/>
    <tableColumn id="4359" xr3:uid="{D1646E25-0B7F-4A28-B4C9-20C47F952356}" name="Column4343" dataDxfId="12180"/>
    <tableColumn id="4360" xr3:uid="{22C62934-8CE9-4BDF-854D-A4F0FA7DB666}" name="Column4344" dataDxfId="12179"/>
    <tableColumn id="4361" xr3:uid="{7D85C797-615D-4DCC-A9E0-671849EB0C18}" name="Column4345" dataDxfId="12178"/>
    <tableColumn id="4362" xr3:uid="{D8F55721-E38B-468B-99CF-9787886F43E3}" name="Column4346" dataDxfId="12177"/>
    <tableColumn id="4363" xr3:uid="{C62D9F92-6F7E-44A4-8B17-606B45B4693A}" name="Column4347" dataDxfId="12176"/>
    <tableColumn id="4364" xr3:uid="{3337AD69-0BB3-47B3-BF42-5B87F730AE0A}" name="Column4348" dataDxfId="12175"/>
    <tableColumn id="4365" xr3:uid="{29856CA8-CAE1-4DDD-AA69-A8E54445CDEB}" name="Column4349" dataDxfId="12174"/>
    <tableColumn id="4366" xr3:uid="{72F1AAE1-8656-46A2-81A8-4F56DA45AA6B}" name="Column4350" dataDxfId="12173"/>
    <tableColumn id="4367" xr3:uid="{E3D8D093-A77C-48C6-B7FF-6247BF590BB5}" name="Column4351" dataDxfId="12172"/>
    <tableColumn id="4368" xr3:uid="{466A2B66-7CCE-4F61-BB3D-4D376C99C3EA}" name="Column4352" dataDxfId="12171"/>
    <tableColumn id="4369" xr3:uid="{3B8E508A-C7F7-404A-84FF-9A4A48F0FED8}" name="Column4353" dataDxfId="12170"/>
    <tableColumn id="4370" xr3:uid="{3C9B3541-0A4D-4C11-A99C-643C800FA90D}" name="Column4354" dataDxfId="12169"/>
    <tableColumn id="4371" xr3:uid="{065F315F-ED28-4047-8659-EC32E416BAED}" name="Column4355" dataDxfId="12168"/>
    <tableColumn id="4372" xr3:uid="{68E4464E-6E01-47CB-9691-94EA7E260698}" name="Column4356" dataDxfId="12167"/>
    <tableColumn id="4373" xr3:uid="{ED13351F-780B-4C54-BAF7-500CB52A788E}" name="Column4357" dataDxfId="12166"/>
    <tableColumn id="4374" xr3:uid="{2DC35542-62EF-4259-B3A1-AE6240D14976}" name="Column4358" dataDxfId="12165"/>
    <tableColumn id="4375" xr3:uid="{B02E7C54-9401-4B98-8830-4B175EC43E78}" name="Column4359" dataDxfId="12164"/>
    <tableColumn id="4376" xr3:uid="{AF02E7AD-648E-46D5-B0A0-D7F9ECA3C89F}" name="Column4360" dataDxfId="12163"/>
    <tableColumn id="4377" xr3:uid="{B38BFE99-5E22-4557-9563-11683CCBDA5F}" name="Column4361" dataDxfId="12162"/>
    <tableColumn id="4378" xr3:uid="{073FBC61-BFFB-4D9D-A202-12279E67A3F9}" name="Column4362" dataDxfId="12161"/>
    <tableColumn id="4379" xr3:uid="{4F913770-1C12-4EDD-9CD4-97EE89BD733C}" name="Column4363" dataDxfId="12160"/>
    <tableColumn id="4380" xr3:uid="{70A74A98-CD0D-47D3-8E20-800DE619428D}" name="Column4364" dataDxfId="12159"/>
    <tableColumn id="4381" xr3:uid="{FCC5C5EE-0658-4EF9-B66C-D5BB659F5819}" name="Column4365" dataDxfId="12158"/>
    <tableColumn id="4382" xr3:uid="{BA812C00-6DD5-494B-8A01-4276C3D6EA6C}" name="Column4366" dataDxfId="12157"/>
    <tableColumn id="4383" xr3:uid="{CEDC1115-4F6E-4890-BA87-306A06F5BEA8}" name="Column4367" dataDxfId="12156"/>
    <tableColumn id="4384" xr3:uid="{18033DD3-71D5-4F22-9536-B75D1BE3A2EA}" name="Column4368" dataDxfId="12155"/>
    <tableColumn id="4385" xr3:uid="{E0E3572E-1E9A-4FD0-920F-F80CD7FB1D2B}" name="Column4369" dataDxfId="12154"/>
    <tableColumn id="4386" xr3:uid="{0BDECDC9-8004-4F0F-833F-F65CFB58E2C1}" name="Column4370" dataDxfId="12153"/>
    <tableColumn id="4387" xr3:uid="{4FA0CD34-897B-4DB6-84F7-E4FE8BAF0CCB}" name="Column4371" dataDxfId="12152"/>
    <tableColumn id="4388" xr3:uid="{F7F24E99-42B5-451D-B950-80D57B6E12D6}" name="Column4372" dataDxfId="12151"/>
    <tableColumn id="4389" xr3:uid="{9790CFA7-C7B8-458F-B8D0-55C830035A49}" name="Column4373" dataDxfId="12150"/>
    <tableColumn id="4390" xr3:uid="{1ADA6861-AE94-4F40-8456-29661342E81C}" name="Column4374" dataDxfId="12149"/>
    <tableColumn id="4391" xr3:uid="{2BA1B659-92CC-45C7-A8CA-5B46B18C5458}" name="Column4375" dataDxfId="12148"/>
    <tableColumn id="4392" xr3:uid="{718BC8AC-4886-479F-9B9E-9DBC555B793E}" name="Column4376" dataDxfId="12147"/>
    <tableColumn id="4393" xr3:uid="{C50573AD-61AF-4D27-9BC0-42FE22AACDDF}" name="Column4377" dataDxfId="12146"/>
    <tableColumn id="4394" xr3:uid="{5FA1BA94-E6E6-46C7-A68F-B795D76FC53A}" name="Column4378" dataDxfId="12145"/>
    <tableColumn id="4395" xr3:uid="{5947A799-0AE6-4C78-86A8-3A274B17D7D5}" name="Column4379" dataDxfId="12144"/>
    <tableColumn id="4396" xr3:uid="{F987D206-03BE-4564-9EEE-F58315673AED}" name="Column4380" dataDxfId="12143"/>
    <tableColumn id="4397" xr3:uid="{D3A5A5E9-614E-4720-912D-9040C42198CF}" name="Column4381" dataDxfId="12142"/>
    <tableColumn id="4398" xr3:uid="{FA566988-0AD1-40B9-8EFF-3BC6BB596D5E}" name="Column4382" dataDxfId="12141"/>
    <tableColumn id="4399" xr3:uid="{4C718A99-BE2E-4A88-82E6-1C00E65552F7}" name="Column4383" dataDxfId="12140"/>
    <tableColumn id="4400" xr3:uid="{01BD73CB-11D5-414F-B32B-BF6D556C5405}" name="Column4384" dataDxfId="12139"/>
    <tableColumn id="4401" xr3:uid="{BEB7AFDB-859A-4572-BBD9-FF02F95DB019}" name="Column4385" dataDxfId="12138"/>
    <tableColumn id="4402" xr3:uid="{5911B0EE-AA41-48D2-B819-550F8E9F25A7}" name="Column4386" dataDxfId="12137"/>
    <tableColumn id="4403" xr3:uid="{6F1EAC44-AFA2-44F7-9987-B590171C8121}" name="Column4387" dataDxfId="12136"/>
    <tableColumn id="4404" xr3:uid="{7CA2E4DD-BA1C-4626-A52C-A44D0B20E9D7}" name="Column4388" dataDxfId="12135"/>
    <tableColumn id="4405" xr3:uid="{D9293AB0-3770-4209-9493-E540620978B0}" name="Column4389" dataDxfId="12134"/>
    <tableColumn id="4406" xr3:uid="{506EFF9E-5786-4503-B041-A472FEE2AECD}" name="Column4390" dataDxfId="12133"/>
    <tableColumn id="4407" xr3:uid="{1256E03A-0F6B-4BCB-AAC3-3ECD6768CA42}" name="Column4391" dataDxfId="12132"/>
    <tableColumn id="4408" xr3:uid="{385DB5DD-B557-48BB-8954-A38FE58775F7}" name="Column4392" dataDxfId="12131"/>
    <tableColumn id="4409" xr3:uid="{05AE5708-9DF8-4525-BCFB-38F3041FFBCE}" name="Column4393" dataDxfId="12130"/>
    <tableColumn id="4410" xr3:uid="{35D9E1CC-B264-4B80-A0AF-E614B56BB20F}" name="Column4394" dataDxfId="12129"/>
    <tableColumn id="4411" xr3:uid="{7822FC98-AE42-4580-AC17-D6C9958ED1E1}" name="Column4395" dataDxfId="12128"/>
    <tableColumn id="4412" xr3:uid="{FE4C0894-EF18-4E5A-9FB5-C125FFF07D2A}" name="Column4396" dataDxfId="12127"/>
    <tableColumn id="4413" xr3:uid="{A38F5541-384E-49EC-92F1-6F90A63FB259}" name="Column4397" dataDxfId="12126"/>
    <tableColumn id="4414" xr3:uid="{7233675E-D852-490B-8958-8223ABA20EDE}" name="Column4398" dataDxfId="12125"/>
    <tableColumn id="4415" xr3:uid="{63C1684B-3274-42F6-BF50-230EBE1E9F26}" name="Column4399" dataDxfId="12124"/>
    <tableColumn id="4416" xr3:uid="{93BF877A-3D8B-41F0-859D-A6EEBFD2BC95}" name="Column4400" dataDxfId="12123"/>
    <tableColumn id="4417" xr3:uid="{F3A7B3EC-E03C-40D2-92A0-2465A3D60472}" name="Column4401" dataDxfId="12122"/>
    <tableColumn id="4418" xr3:uid="{DB3237F8-1F58-4BB6-B9A5-94DF6F1B8042}" name="Column4402" dataDxfId="12121"/>
    <tableColumn id="4419" xr3:uid="{13001EDF-8D37-4B78-BBD0-719E47027767}" name="Column4403" dataDxfId="12120"/>
    <tableColumn id="4420" xr3:uid="{4A52297F-B36E-46DD-8E0A-3921F3D81A8F}" name="Column4404" dataDxfId="12119"/>
    <tableColumn id="4421" xr3:uid="{4D019B55-C69E-4E3E-9B61-EFB8E0887A22}" name="Column4405" dataDxfId="12118"/>
    <tableColumn id="4422" xr3:uid="{456F8BB3-A184-4FB5-AE18-1CD4D08243AF}" name="Column4406" dataDxfId="12117"/>
    <tableColumn id="4423" xr3:uid="{C117FEC4-A92C-4598-A70C-3F82E0360AEA}" name="Column4407" dataDxfId="12116"/>
    <tableColumn id="4424" xr3:uid="{4FA03EA9-1AFC-4DEB-80EA-216E94E51707}" name="Column4408" dataDxfId="12115"/>
    <tableColumn id="4425" xr3:uid="{CFBA489A-983B-46EA-8C63-35A6223FB410}" name="Column4409" dataDxfId="12114"/>
    <tableColumn id="4426" xr3:uid="{62820428-4C89-4C35-844D-7B054E65C1BC}" name="Column4410" dataDxfId="12113"/>
    <tableColumn id="4427" xr3:uid="{A1474B00-D128-4BC7-970D-9D427B14095C}" name="Column4411" dataDxfId="12112"/>
    <tableColumn id="4428" xr3:uid="{7F123C68-3958-4A12-8F5E-587A1928B995}" name="Column4412" dataDxfId="12111"/>
    <tableColumn id="4429" xr3:uid="{FA57820A-FC25-4B8A-A199-C7BF91203BAC}" name="Column4413" dataDxfId="12110"/>
    <tableColumn id="4430" xr3:uid="{DE610916-F148-4370-AFC1-454A3C33360F}" name="Column4414" dataDxfId="12109"/>
    <tableColumn id="4431" xr3:uid="{990C5010-B465-42B9-9BE8-4AA049EF32D0}" name="Column4415" dataDxfId="12108"/>
    <tableColumn id="4432" xr3:uid="{E4819562-B2CC-48BF-8023-17F44E11F35B}" name="Column4416" dataDxfId="12107"/>
    <tableColumn id="4433" xr3:uid="{DDBE7973-72B8-4650-B01F-8E9FC66BE573}" name="Column4417" dataDxfId="12106"/>
    <tableColumn id="4434" xr3:uid="{9DC99BF4-0488-467E-8955-9E2CE0994655}" name="Column4418" dataDxfId="12105"/>
    <tableColumn id="4435" xr3:uid="{5FBD5B58-1836-4C21-B4B5-FCF2EBBCEE35}" name="Column4419" dataDxfId="12104"/>
    <tableColumn id="4436" xr3:uid="{FE83CAD1-B595-4243-AE10-85AE398479DE}" name="Column4420" dataDxfId="12103"/>
    <tableColumn id="4437" xr3:uid="{1BB9DD14-8E77-4334-9EB6-510F7A2B4F1C}" name="Column4421" dataDxfId="12102"/>
    <tableColumn id="4438" xr3:uid="{9276346C-2162-4B9E-BE36-B0DD3C43C8B4}" name="Column4422" dataDxfId="12101"/>
    <tableColumn id="4439" xr3:uid="{F65F70DC-33EB-4C5F-B76F-E232E7539432}" name="Column4423" dataDxfId="12100"/>
    <tableColumn id="4440" xr3:uid="{86592886-75C2-4FA4-AA84-045C560036E9}" name="Column4424" dataDxfId="12099"/>
    <tableColumn id="4441" xr3:uid="{5BEEC032-66C1-4868-B987-E3E59F5E160E}" name="Column4425" dataDxfId="12098"/>
    <tableColumn id="4442" xr3:uid="{8D9A43B4-B0C5-476A-A8FA-EFE1C726A900}" name="Column4426" dataDxfId="12097"/>
    <tableColumn id="4443" xr3:uid="{A385BD94-8E9B-4AF9-BBF8-5BEE537B62F5}" name="Column4427" dataDxfId="12096"/>
    <tableColumn id="4444" xr3:uid="{2535547D-34EF-405D-ACA4-B4A3269A0E37}" name="Column4428" dataDxfId="12095"/>
    <tableColumn id="4445" xr3:uid="{8710D113-4DF9-4546-AE9C-09E47BCD5DCE}" name="Column4429" dataDxfId="12094"/>
    <tableColumn id="4446" xr3:uid="{A9C131B9-FCD2-4FD1-95B7-14DBC07D5587}" name="Column4430" dataDxfId="12093"/>
    <tableColumn id="4447" xr3:uid="{9D970D38-5C99-4753-B810-8F3A9D78FFAB}" name="Column4431" dataDxfId="12092"/>
    <tableColumn id="4448" xr3:uid="{811F4A15-3D33-4EA5-B603-AEB12B6D7C78}" name="Column4432" dataDxfId="12091"/>
    <tableColumn id="4449" xr3:uid="{CD067E27-7C2A-4A48-BF0C-965CBB8EBD8C}" name="Column4433" dataDxfId="12090"/>
    <tableColumn id="4450" xr3:uid="{CEAF843A-D486-42D4-902E-9464F4677AE8}" name="Column4434" dataDxfId="12089"/>
    <tableColumn id="4451" xr3:uid="{F40A5D56-92E4-41B0-A72E-BD974FC6525E}" name="Column4435" dataDxfId="12088"/>
    <tableColumn id="4452" xr3:uid="{44E3F6F9-D3EB-4570-8223-41C43809F3FD}" name="Column4436" dataDxfId="12087"/>
    <tableColumn id="4453" xr3:uid="{C7B396C9-15CB-4345-BA9E-3F90AA024ABB}" name="Column4437" dataDxfId="12086"/>
    <tableColumn id="4454" xr3:uid="{EA0F23F4-DC65-4EAA-A04C-3313BDBB42B5}" name="Column4438" dataDxfId="12085"/>
    <tableColumn id="4455" xr3:uid="{9170ED70-A8B4-47C0-8808-6C2CCEFF3B2A}" name="Column4439" dataDxfId="12084"/>
    <tableColumn id="4456" xr3:uid="{D7D18431-FD7F-48EF-A4B2-C4347A06F9ED}" name="Column4440" dataDxfId="12083"/>
    <tableColumn id="4457" xr3:uid="{06B7429C-9F94-44E1-8028-03F5FF9401F3}" name="Column4441" dataDxfId="12082"/>
    <tableColumn id="4458" xr3:uid="{DD7B64B6-3914-4221-A72A-A71B3A622E15}" name="Column4442" dataDxfId="12081"/>
    <tableColumn id="4459" xr3:uid="{F4B430EB-C08D-4B0B-B7DD-71189EAAC075}" name="Column4443" dataDxfId="12080"/>
    <tableColumn id="4460" xr3:uid="{3606C645-38F9-4C20-9CFB-85DF311BD86A}" name="Column4444" dataDxfId="12079"/>
    <tableColumn id="4461" xr3:uid="{94A1B813-6EED-406E-B67B-816AD2A0E6A3}" name="Column4445" dataDxfId="12078"/>
    <tableColumn id="4462" xr3:uid="{7D2BC73E-B8DA-413C-8F94-80805ABEA752}" name="Column4446" dataDxfId="12077"/>
    <tableColumn id="4463" xr3:uid="{818639A6-C37A-488F-B9CD-CC16D7B7AB6D}" name="Column4447" dataDxfId="12076"/>
    <tableColumn id="4464" xr3:uid="{D3B62BFB-52E5-4BD4-92C6-4439DA62B725}" name="Column4448" dataDxfId="12075"/>
    <tableColumn id="4465" xr3:uid="{0CDB4DE7-5C17-4B31-A4F2-DB05D50FE96B}" name="Column4449" dataDxfId="12074"/>
    <tableColumn id="4466" xr3:uid="{41780721-FF30-46C0-90FC-3353D2CF685E}" name="Column4450" dataDxfId="12073"/>
    <tableColumn id="4467" xr3:uid="{30E6FF83-3238-437D-8AE2-8399265B8047}" name="Column4451" dataDxfId="12072"/>
    <tableColumn id="4468" xr3:uid="{B52050E3-366F-4022-947A-C7210EABADBF}" name="Column4452" dataDxfId="12071"/>
    <tableColumn id="4469" xr3:uid="{401D0C38-732B-40ED-8FF4-4199635D82F3}" name="Column4453" dataDxfId="12070"/>
    <tableColumn id="4470" xr3:uid="{7CE34B88-10E4-4D17-A0CD-050FA31E3F28}" name="Column4454" dataDxfId="12069"/>
    <tableColumn id="4471" xr3:uid="{B4932644-88C4-4C4C-AA76-3C2B67402BB2}" name="Column4455" dataDxfId="12068"/>
    <tableColumn id="4472" xr3:uid="{215C7989-51A0-4182-B67A-6A31613FEBB2}" name="Column4456" dataDxfId="12067"/>
    <tableColumn id="4473" xr3:uid="{4B5C56FC-3858-4CEE-BFF6-A09F0EEBA0D2}" name="Column4457" dataDxfId="12066"/>
    <tableColumn id="4474" xr3:uid="{153BFADE-ABC4-497A-9174-303A3AF30E43}" name="Column4458" dataDxfId="12065"/>
    <tableColumn id="4475" xr3:uid="{D12B5029-7AB5-468B-9DA8-20A23D87ADAD}" name="Column4459" dataDxfId="12064"/>
    <tableColumn id="4476" xr3:uid="{397186F4-B1CC-4E1E-8E1E-4116313D1C25}" name="Column4460" dataDxfId="12063"/>
    <tableColumn id="4477" xr3:uid="{76FB112B-DCD6-4099-B4B1-B87F8BB4F43B}" name="Column4461" dataDxfId="12062"/>
    <tableColumn id="4478" xr3:uid="{DB143699-0326-4345-AC4B-27D7B17FAA8A}" name="Column4462" dataDxfId="12061"/>
    <tableColumn id="4479" xr3:uid="{6C6749A3-4BD0-4F88-954C-0BC3E56EE1B9}" name="Column4463" dataDxfId="12060"/>
    <tableColumn id="4480" xr3:uid="{20B338C8-CD7B-448C-BB5B-6D33920596F9}" name="Column4464" dataDxfId="12059"/>
    <tableColumn id="4481" xr3:uid="{45E0157E-86EF-4FEA-BA7C-A160DA729A33}" name="Column4465" dataDxfId="12058"/>
    <tableColumn id="4482" xr3:uid="{3CB14B9D-0D92-4659-BCAE-7610EBBC07C3}" name="Column4466" dataDxfId="12057"/>
    <tableColumn id="4483" xr3:uid="{25D4877B-D151-4067-8BFD-25E9DAAE7335}" name="Column4467" dataDxfId="12056"/>
    <tableColumn id="4484" xr3:uid="{2470A0D8-AC47-4E92-8B18-B3479E78DD02}" name="Column4468" dataDxfId="12055"/>
    <tableColumn id="4485" xr3:uid="{2C08712E-73D8-4C09-9B06-A726174E9E05}" name="Column4469" dataDxfId="12054"/>
    <tableColumn id="4486" xr3:uid="{402CB1EC-38F5-47FD-A0FB-E83E64F3D468}" name="Column4470" dataDxfId="12053"/>
    <tableColumn id="4487" xr3:uid="{7C8B649F-D403-435B-9FDD-6B06D7A332B3}" name="Column4471" dataDxfId="12052"/>
    <tableColumn id="4488" xr3:uid="{8C7225B3-00D9-467D-BF4D-4504C7B31799}" name="Column4472" dataDxfId="12051"/>
    <tableColumn id="4489" xr3:uid="{A73CF35A-6F73-4D47-8ACD-E57E94936D26}" name="Column4473" dataDxfId="12050"/>
    <tableColumn id="4490" xr3:uid="{EEB5A684-05E9-4CAA-8911-2D49D37D123D}" name="Column4474" dataDxfId="12049"/>
    <tableColumn id="4491" xr3:uid="{B175283E-6308-4B2E-919C-78D0EB19D114}" name="Column4475" dataDxfId="12048"/>
    <tableColumn id="4492" xr3:uid="{BCC95BCA-AC52-4278-B9F3-D250C5164FE8}" name="Column4476" dataDxfId="12047"/>
    <tableColumn id="4493" xr3:uid="{6711ADD1-3FC2-40B5-A5B1-3E4F516C710A}" name="Column4477" dataDxfId="12046"/>
    <tableColumn id="4494" xr3:uid="{B12567F3-7AA5-44D9-B437-751F163FE830}" name="Column4478" dataDxfId="12045"/>
    <tableColumn id="4495" xr3:uid="{1558ADA1-9B8C-4C98-99D4-ACD822F1F029}" name="Column4479" dataDxfId="12044"/>
    <tableColumn id="4496" xr3:uid="{E7A6D6B2-B66C-4076-B591-6A4EAC132479}" name="Column4480" dataDxfId="12043"/>
    <tableColumn id="4497" xr3:uid="{0A114A6F-0C6F-4B4F-81A7-F3C4F90E27AC}" name="Column4481" dataDxfId="12042"/>
    <tableColumn id="4498" xr3:uid="{984F7BF7-38A8-4EA7-BA7D-922C548EC1EA}" name="Column4482" dataDxfId="12041"/>
    <tableColumn id="4499" xr3:uid="{0719FB4F-1A62-4ED5-8FBB-80E34C7DA7E2}" name="Column4483" dataDxfId="12040"/>
    <tableColumn id="4500" xr3:uid="{5CD3DF59-3CEA-4155-81C3-A0E2B49B0206}" name="Column4484" dataDxfId="12039"/>
    <tableColumn id="4501" xr3:uid="{28BC178F-CA32-4CA8-AA0A-85FEEAE8EC19}" name="Column4485" dataDxfId="12038"/>
    <tableColumn id="4502" xr3:uid="{7F858C39-030E-4E82-8F56-B877D91E9B53}" name="Column4486" dataDxfId="12037"/>
    <tableColumn id="4503" xr3:uid="{9AA42200-11E4-4378-80BD-32E5E0035895}" name="Column4487" dataDxfId="12036"/>
    <tableColumn id="4504" xr3:uid="{01275C0A-656B-4663-B648-336F53655527}" name="Column4488" dataDxfId="12035"/>
    <tableColumn id="4505" xr3:uid="{77AD7366-7E2D-4605-953C-20E30EF79129}" name="Column4489" dataDxfId="12034"/>
    <tableColumn id="4506" xr3:uid="{439C9E3C-9813-4847-AD4A-1A58D9886217}" name="Column4490" dataDxfId="12033"/>
    <tableColumn id="4507" xr3:uid="{60D4B508-8770-4085-B52D-EF2FDD8066BF}" name="Column4491" dataDxfId="12032"/>
    <tableColumn id="4508" xr3:uid="{D73D2E16-ECD9-4959-9BB6-4F2DB8C328E5}" name="Column4492" dataDxfId="12031"/>
    <tableColumn id="4509" xr3:uid="{FA877C2F-8661-44AF-BF07-B702912F3255}" name="Column4493" dataDxfId="12030"/>
    <tableColumn id="4510" xr3:uid="{C5427AD8-F27F-497E-9A4C-210A8A576AB5}" name="Column4494" dataDxfId="12029"/>
    <tableColumn id="4511" xr3:uid="{85EDB926-424D-4F9E-8E15-18C472C4FC09}" name="Column4495" dataDxfId="12028"/>
    <tableColumn id="4512" xr3:uid="{ED61A011-1E8B-4881-81E0-A7BC0AE79139}" name="Column4496" dataDxfId="12027"/>
    <tableColumn id="4513" xr3:uid="{44062664-7E0D-4A47-9718-8FCE79F89F57}" name="Column4497" dataDxfId="12026"/>
    <tableColumn id="4514" xr3:uid="{49A7F13C-570C-41DE-8672-D70B8F7A012D}" name="Column4498" dataDxfId="12025"/>
    <tableColumn id="4515" xr3:uid="{E935FC19-1F58-4399-AA59-FFDCCDC1B266}" name="Column4499" dataDxfId="12024"/>
    <tableColumn id="4516" xr3:uid="{EB8BA1C8-F9FE-475D-B9F2-C1B0BE71A535}" name="Column4500" dataDxfId="12023"/>
    <tableColumn id="4517" xr3:uid="{5823C46B-CB8A-4870-A650-EFA8C2ABCBE0}" name="Column4501" dataDxfId="12022"/>
    <tableColumn id="4518" xr3:uid="{471DEE8E-7AEA-4A0A-86ED-BE970CEE308E}" name="Column4502" dataDxfId="12021"/>
    <tableColumn id="4519" xr3:uid="{1277A2FB-F188-4F41-AE0E-EAE72D2D3665}" name="Column4503" dataDxfId="12020"/>
    <tableColumn id="4520" xr3:uid="{09ED0FE4-F01A-4459-BC81-76E4BC99CDF7}" name="Column4504" dataDxfId="12019"/>
    <tableColumn id="4521" xr3:uid="{8B81F9B7-A33C-4911-AA7D-01B509228236}" name="Column4505" dataDxfId="12018"/>
    <tableColumn id="4522" xr3:uid="{CA579DE3-3A00-4CE4-A1E3-9DADB743F1AD}" name="Column4506" dataDxfId="12017"/>
    <tableColumn id="4523" xr3:uid="{4CF150F0-07A8-4DED-B2E2-EBB859BF9951}" name="Column4507" dataDxfId="12016"/>
    <tableColumn id="4524" xr3:uid="{D35FDA4C-D4FA-4E5E-93BC-0304D9421AC9}" name="Column4508" dataDxfId="12015"/>
    <tableColumn id="4525" xr3:uid="{BF950BD8-2A8E-421D-9E3A-98AC9567BAD8}" name="Column4509" dataDxfId="12014"/>
    <tableColumn id="4526" xr3:uid="{DCC4C7F3-B9B8-4121-A39B-0DA387BF0F4A}" name="Column4510" dataDxfId="12013"/>
    <tableColumn id="4527" xr3:uid="{C7692EDC-132C-4957-9357-EC1A22AC0EC7}" name="Column4511" dataDxfId="12012"/>
    <tableColumn id="4528" xr3:uid="{45F2E74A-600A-4E7B-874E-FA5570F01A94}" name="Column4512" dataDxfId="12011"/>
    <tableColumn id="4529" xr3:uid="{C7855591-77E7-44F9-AEF3-C656C60D5329}" name="Column4513" dataDxfId="12010"/>
    <tableColumn id="4530" xr3:uid="{1C3CFE03-8EA6-4F73-B8E7-CE9668AA4F47}" name="Column4514" dataDxfId="12009"/>
    <tableColumn id="4531" xr3:uid="{E524121C-132D-4273-952C-9518E48A6FBE}" name="Column4515" dataDxfId="12008"/>
    <tableColumn id="4532" xr3:uid="{F18A8A93-8384-4B41-9044-8F1701CD6C22}" name="Column4516" dataDxfId="12007"/>
    <tableColumn id="4533" xr3:uid="{44FD265B-A8B2-4A6D-9331-2F52FDE8DCDA}" name="Column4517" dataDxfId="12006"/>
    <tableColumn id="4534" xr3:uid="{D74BA54D-C29E-40FC-B48F-ACAC8CB1D3CA}" name="Column4518" dataDxfId="12005"/>
    <tableColumn id="4535" xr3:uid="{F3326545-F8C6-42BD-A943-55CDFA18E19E}" name="Column4519" dataDxfId="12004"/>
    <tableColumn id="4536" xr3:uid="{0680E47A-03A5-4176-8038-E63EE838D210}" name="Column4520" dataDxfId="12003"/>
    <tableColumn id="4537" xr3:uid="{FF34ED9A-B6AB-4763-9B3E-45783E88F7EF}" name="Column4521" dataDxfId="12002"/>
    <tableColumn id="4538" xr3:uid="{C7C59073-3A4F-4940-8B2C-C3073B6211DB}" name="Column4522" dataDxfId="12001"/>
    <tableColumn id="4539" xr3:uid="{20EA2F8A-661A-48E7-AAD8-424A712B742D}" name="Column4523" dataDxfId="12000"/>
    <tableColumn id="4540" xr3:uid="{186B438A-39B6-4C0E-958B-D0A0FA595195}" name="Column4524" dataDxfId="11999"/>
    <tableColumn id="4541" xr3:uid="{FBEE91CA-8223-493E-BBAC-516CFB597071}" name="Column4525" dataDxfId="11998"/>
    <tableColumn id="4542" xr3:uid="{154F6ED0-BFD3-4CFB-BB17-3508C9A657DB}" name="Column4526" dataDxfId="11997"/>
    <tableColumn id="4543" xr3:uid="{B6FFB3C7-6136-4B41-BE9E-EA168ECA818D}" name="Column4527" dataDxfId="11996"/>
    <tableColumn id="4544" xr3:uid="{407AF86B-025A-43A5-8A47-991F51807B12}" name="Column4528" dataDxfId="11995"/>
    <tableColumn id="4545" xr3:uid="{D8C71874-6D07-45D6-94A8-FF278CE861E8}" name="Column4529" dataDxfId="11994"/>
    <tableColumn id="4546" xr3:uid="{E24E3496-76BE-406D-9D7A-79FE9C0A6760}" name="Column4530" dataDxfId="11993"/>
    <tableColumn id="4547" xr3:uid="{61346FCB-9EDC-42A0-B3D4-9CF797465B33}" name="Column4531" dataDxfId="11992"/>
    <tableColumn id="4548" xr3:uid="{027960B6-184F-4D72-8210-D51FC193ED0D}" name="Column4532" dataDxfId="11991"/>
    <tableColumn id="4549" xr3:uid="{4EE7BF19-A8F8-418E-B4CB-96B07C94A801}" name="Column4533" dataDxfId="11990"/>
    <tableColumn id="4550" xr3:uid="{20E4097E-C999-4276-9471-530804EACEF8}" name="Column4534" dataDxfId="11989"/>
    <tableColumn id="4551" xr3:uid="{5242AD7E-BE18-46B5-BE20-9ADC11644DCF}" name="Column4535" dataDxfId="11988"/>
    <tableColumn id="4552" xr3:uid="{F5709BA5-D0D4-4AC5-9BFD-77BDD2DCD75C}" name="Column4536" dataDxfId="11987"/>
    <tableColumn id="4553" xr3:uid="{A546DDE3-B1BD-4763-8FB8-EE7F96BF0F6E}" name="Column4537" dataDxfId="11986"/>
    <tableColumn id="4554" xr3:uid="{B67E6B92-55FE-4A2A-A4B7-44F0227A0C36}" name="Column4538" dataDxfId="11985"/>
    <tableColumn id="4555" xr3:uid="{8CBEBFFB-BCE3-4C60-B208-5B527242A1FE}" name="Column4539" dataDxfId="11984"/>
    <tableColumn id="4556" xr3:uid="{2895FDD5-B1B3-4CCB-8359-434104F3F693}" name="Column4540" dataDxfId="11983"/>
    <tableColumn id="4557" xr3:uid="{486D822A-E35E-4AB0-96BF-BEE8DD1B2AC7}" name="Column4541" dataDxfId="11982"/>
    <tableColumn id="4558" xr3:uid="{F9EDE7CD-9DE4-4654-82E5-E167A1A67AF6}" name="Column4542" dataDxfId="11981"/>
    <tableColumn id="4559" xr3:uid="{65EB1EC8-EB1D-46B6-8FEB-3BAB106168F6}" name="Column4543" dataDxfId="11980"/>
    <tableColumn id="4560" xr3:uid="{260B0C51-BC8F-4103-A9C6-BC2E324F6B1E}" name="Column4544" dataDxfId="11979"/>
    <tableColumn id="4561" xr3:uid="{4C5FEB7A-B9B1-4FE7-A65A-C15820B96118}" name="Column4545" dataDxfId="11978"/>
    <tableColumn id="4562" xr3:uid="{07A7E350-6318-40FA-867E-C0EB6B159AC8}" name="Column4546" dataDxfId="11977"/>
    <tableColumn id="4563" xr3:uid="{ACC322B0-DC7E-43A1-9F38-430E3A1FF741}" name="Column4547" dataDxfId="11976"/>
    <tableColumn id="4564" xr3:uid="{256A4E8A-4FDE-4762-8F0D-E0B48C680658}" name="Column4548" dataDxfId="11975"/>
    <tableColumn id="4565" xr3:uid="{5F8C72FF-7874-4EB8-9DDE-96D48EB8ACFC}" name="Column4549" dataDxfId="11974"/>
    <tableColumn id="4566" xr3:uid="{C093F0C7-4DFD-4F2B-BD98-2D76395BE878}" name="Column4550" dataDxfId="11973"/>
    <tableColumn id="4567" xr3:uid="{1A02B658-D0E0-43B1-8071-F570668CAB50}" name="Column4551" dataDxfId="11972"/>
    <tableColumn id="4568" xr3:uid="{FA071D84-5620-4953-B3FC-EC60D39A27C6}" name="Column4552" dataDxfId="11971"/>
    <tableColumn id="4569" xr3:uid="{B4631B47-D52A-459B-84B0-81EB0166995B}" name="Column4553" dataDxfId="11970"/>
    <tableColumn id="4570" xr3:uid="{6C7C80FD-2490-4199-9B95-C02B75B8D56F}" name="Column4554" dataDxfId="11969"/>
    <tableColumn id="4571" xr3:uid="{5F701F85-7126-4A21-83CD-99C9C03303EE}" name="Column4555" dataDxfId="11968"/>
    <tableColumn id="4572" xr3:uid="{41F4A521-179A-424F-80DF-AC68E4C45FE2}" name="Column4556" dataDxfId="11967"/>
    <tableColumn id="4573" xr3:uid="{7C28E1D1-4A14-411E-A971-020324EB89F6}" name="Column4557" dataDxfId="11966"/>
    <tableColumn id="4574" xr3:uid="{B3565ADC-80B1-44FF-90DD-744A7919A808}" name="Column4558" dataDxfId="11965"/>
    <tableColumn id="4575" xr3:uid="{97431915-4836-4759-9214-B3F833834D2F}" name="Column4559" dataDxfId="11964"/>
    <tableColumn id="4576" xr3:uid="{680975CE-CE8E-41FB-B164-412A0D64754F}" name="Column4560" dataDxfId="11963"/>
    <tableColumn id="4577" xr3:uid="{182809D9-A4C0-4592-B614-7700B85D28FE}" name="Column4561" dataDxfId="11962"/>
    <tableColumn id="4578" xr3:uid="{7796C21C-C975-4FAB-B818-439AB9A8C3AD}" name="Column4562" dataDxfId="11961"/>
    <tableColumn id="4579" xr3:uid="{8FB0F3FF-38B2-4463-97B7-DA57F08DF1AE}" name="Column4563" dataDxfId="11960"/>
    <tableColumn id="4580" xr3:uid="{2C36F909-020A-4821-98AC-654D0FB2460B}" name="Column4564" dataDxfId="11959"/>
    <tableColumn id="4581" xr3:uid="{0C5BE934-EA87-4D43-9D3C-242CEFC2896C}" name="Column4565" dataDxfId="11958"/>
    <tableColumn id="4582" xr3:uid="{7B8F2CCA-77C6-4B15-A88F-C6F3F9F15CB9}" name="Column4566" dataDxfId="11957"/>
    <tableColumn id="4583" xr3:uid="{F1FDAF5E-05AA-4A27-A12A-669018C0E192}" name="Column4567" dataDxfId="11956"/>
    <tableColumn id="4584" xr3:uid="{9FD5C5FA-551D-499B-9FC0-12DCA5EC88CE}" name="Column4568" dataDxfId="11955"/>
    <tableColumn id="4585" xr3:uid="{A7394A9B-03DE-4252-AA5E-6AE84F589E49}" name="Column4569" dataDxfId="11954"/>
    <tableColumn id="4586" xr3:uid="{07A753CF-F006-433E-9915-B94A3966AF79}" name="Column4570" dataDxfId="11953"/>
    <tableColumn id="4587" xr3:uid="{8B2EAF17-216C-40D2-BEC0-68B54A4CD113}" name="Column4571" dataDxfId="11952"/>
    <tableColumn id="4588" xr3:uid="{C737149D-743C-45E1-BB09-89DBB538183A}" name="Column4572" dataDxfId="11951"/>
    <tableColumn id="4589" xr3:uid="{5BED306A-8FD7-4E01-8E5D-008B1241A9BD}" name="Column4573" dataDxfId="11950"/>
    <tableColumn id="4590" xr3:uid="{8B519272-E383-49D3-9856-C60B8B98F301}" name="Column4574" dataDxfId="11949"/>
    <tableColumn id="4591" xr3:uid="{C15FD854-028F-41C5-9F4D-56065FA16C2D}" name="Column4575" dataDxfId="11948"/>
    <tableColumn id="4592" xr3:uid="{10D957CE-F669-40F5-B913-5CBC74183E98}" name="Column4576" dataDxfId="11947"/>
    <tableColumn id="4593" xr3:uid="{396B0B89-3A14-4088-947D-8E4539F00CCC}" name="Column4577" dataDxfId="11946"/>
    <tableColumn id="4594" xr3:uid="{BB71B75E-2379-487E-8D01-DD8A732C64A4}" name="Column4578" dataDxfId="11945"/>
    <tableColumn id="4595" xr3:uid="{8735AA7C-BA73-4DE1-881A-C51C1444EA64}" name="Column4579" dataDxfId="11944"/>
    <tableColumn id="4596" xr3:uid="{EE50797C-30C8-4B29-82D1-3D6C9AC47B99}" name="Column4580" dataDxfId="11943"/>
    <tableColumn id="4597" xr3:uid="{C31CB65A-7D19-4EAB-9CFF-9B324EC60F7D}" name="Column4581" dataDxfId="11942"/>
    <tableColumn id="4598" xr3:uid="{C684853A-5A4C-4B52-9E78-ECE4F69963C8}" name="Column4582" dataDxfId="11941"/>
    <tableColumn id="4599" xr3:uid="{ED92E07B-297B-4FE4-9E83-ED2B4CC46C8D}" name="Column4583" dataDxfId="11940"/>
    <tableColumn id="4600" xr3:uid="{783C6287-9861-4DE4-B2D1-4155D0428BFC}" name="Column4584" dataDxfId="11939"/>
    <tableColumn id="4601" xr3:uid="{C516DB60-393B-4C99-916A-A1A5370366E6}" name="Column4585" dataDxfId="11938"/>
    <tableColumn id="4602" xr3:uid="{73C65406-D759-4209-9EE6-D4F7F68E1AB1}" name="Column4586" dataDxfId="11937"/>
    <tableColumn id="4603" xr3:uid="{42B826E7-1A3D-4E52-A3D7-43B369D692D3}" name="Column4587" dataDxfId="11936"/>
    <tableColumn id="4604" xr3:uid="{415C2834-7064-44D7-983F-45F5B046EEFC}" name="Column4588" dataDxfId="11935"/>
    <tableColumn id="4605" xr3:uid="{3CC30B80-EEDA-4F05-B6FC-5C49C4820497}" name="Column4589" dataDxfId="11934"/>
    <tableColumn id="4606" xr3:uid="{B0750DED-4CF0-4285-A42A-1014E7E5B7DF}" name="Column4590" dataDxfId="11933"/>
    <tableColumn id="4607" xr3:uid="{87C7D2D9-8F67-43CF-B74C-43C3556F324E}" name="Column4591" dataDxfId="11932"/>
    <tableColumn id="4608" xr3:uid="{4EC8868F-DBC7-4E03-985C-A59FD373874E}" name="Column4592" dataDxfId="11931"/>
    <tableColumn id="4609" xr3:uid="{C5339903-8896-4C84-A3C0-E85B91794330}" name="Column4593" dataDxfId="11930"/>
    <tableColumn id="4610" xr3:uid="{AEC3D918-D476-4161-94FA-9B8599B0270E}" name="Column4594" dataDxfId="11929"/>
    <tableColumn id="4611" xr3:uid="{1B4622A9-6780-44B9-99AF-5B74E6BD7BB8}" name="Column4595" dataDxfId="11928"/>
    <tableColumn id="4612" xr3:uid="{2E07D6B8-9D2B-40E4-8173-DAE5799B43F5}" name="Column4596" dataDxfId="11927"/>
    <tableColumn id="4613" xr3:uid="{A018284B-817F-4D54-8CC2-8F12BCAD7EF3}" name="Column4597" dataDxfId="11926"/>
    <tableColumn id="4614" xr3:uid="{B8468062-25E4-4824-A828-540B1A7942B3}" name="Column4598" dataDxfId="11925"/>
    <tableColumn id="4615" xr3:uid="{9FAFC26B-4072-4BD9-B5B2-BBC192F27892}" name="Column4599" dataDxfId="11924"/>
    <tableColumn id="4616" xr3:uid="{A1ACAAF8-5349-4B82-A7ED-84568AB3ADA2}" name="Column4600" dataDxfId="11923"/>
    <tableColumn id="4617" xr3:uid="{B6E11011-FA86-41CE-9122-5E757CBF1479}" name="Column4601" dataDxfId="11922"/>
    <tableColumn id="4618" xr3:uid="{452FC905-4BAE-43A7-8088-FD325D682052}" name="Column4602" dataDxfId="11921"/>
    <tableColumn id="4619" xr3:uid="{2CBAA099-2F70-4E43-8B73-EBF4CCD3050E}" name="Column4603" dataDxfId="11920"/>
    <tableColumn id="4620" xr3:uid="{4CACA095-EB0A-493F-841E-760CA7EA0D7C}" name="Column4604" dataDxfId="11919"/>
    <tableColumn id="4621" xr3:uid="{2ACB9F98-EACB-4A74-9435-D65092003B43}" name="Column4605" dataDxfId="11918"/>
    <tableColumn id="4622" xr3:uid="{4F3C8698-C266-4A93-9501-1E523F7DD3C3}" name="Column4606" dataDxfId="11917"/>
    <tableColumn id="4623" xr3:uid="{1E15EF9B-7501-4C3E-AB1C-3C112F267ADC}" name="Column4607" dataDxfId="11916"/>
    <tableColumn id="4624" xr3:uid="{A0441DD5-EB89-4BE6-ACD6-EB018A26CC58}" name="Column4608" dataDxfId="11915"/>
    <tableColumn id="4625" xr3:uid="{B99177E4-2413-4678-9201-06EC1E53F017}" name="Column4609" dataDxfId="11914"/>
    <tableColumn id="4626" xr3:uid="{A0EE20CD-B8ED-4268-A7B2-4EB393CB960F}" name="Column4610" dataDxfId="11913"/>
    <tableColumn id="4627" xr3:uid="{CCEE7A04-871A-4664-A647-4E05127817D5}" name="Column4611" dataDxfId="11912"/>
    <tableColumn id="4628" xr3:uid="{B716EECA-67EA-4EB7-ACD1-7D9307311FAF}" name="Column4612" dataDxfId="11911"/>
    <tableColumn id="4629" xr3:uid="{8DBEF1BD-9580-4016-BF62-12FA6628D726}" name="Column4613" dataDxfId="11910"/>
    <tableColumn id="4630" xr3:uid="{9919A870-FB20-4B85-AF22-D0AED3F594A3}" name="Column4614" dataDxfId="11909"/>
    <tableColumn id="4631" xr3:uid="{4CFE06F0-DB2F-4A61-AA50-1F523690B7CF}" name="Column4615" dataDxfId="11908"/>
    <tableColumn id="4632" xr3:uid="{E26047D3-1DDA-4063-A858-E92D3FA3F5ED}" name="Column4616" dataDxfId="11907"/>
    <tableColumn id="4633" xr3:uid="{6CB6DCCD-F830-44CC-BCA5-7FF8D2AEAF67}" name="Column4617" dataDxfId="11906"/>
    <tableColumn id="4634" xr3:uid="{58A1E56A-88C6-42FD-84F1-76D005802DB3}" name="Column4618" dataDxfId="11905"/>
    <tableColumn id="4635" xr3:uid="{16C7AC7A-8829-4884-B747-19F81A78C818}" name="Column4619" dataDxfId="11904"/>
    <tableColumn id="4636" xr3:uid="{F8608D75-A52B-4C37-B6E9-51EFE8AF49B9}" name="Column4620" dataDxfId="11903"/>
    <tableColumn id="4637" xr3:uid="{242156F5-6C43-4CC3-BD58-7F30C194ECAE}" name="Column4621" dataDxfId="11902"/>
    <tableColumn id="4638" xr3:uid="{D65A6783-5EEE-45A8-A06E-C8F267D6385B}" name="Column4622" dataDxfId="11901"/>
    <tableColumn id="4639" xr3:uid="{8437ABFD-3FE6-4A4A-89EC-AFE3C115E5F9}" name="Column4623" dataDxfId="11900"/>
    <tableColumn id="4640" xr3:uid="{8C470B15-6D7C-458F-9A91-C416D3F0D416}" name="Column4624" dataDxfId="11899"/>
    <tableColumn id="4641" xr3:uid="{49E78029-1110-485E-9C59-3E61E5BD6D7B}" name="Column4625" dataDxfId="11898"/>
    <tableColumn id="4642" xr3:uid="{997530DA-BA1A-46EB-89D5-2742577292CA}" name="Column4626" dataDxfId="11897"/>
    <tableColumn id="4643" xr3:uid="{E4D27C50-47A1-494C-96BB-95BD8DC235DE}" name="Column4627" dataDxfId="11896"/>
    <tableColumn id="4644" xr3:uid="{0906B679-30ED-429D-8AF6-590342DB4D6E}" name="Column4628" dataDxfId="11895"/>
    <tableColumn id="4645" xr3:uid="{80711ECC-5F50-4CAD-8A89-C3B97A47241A}" name="Column4629" dataDxfId="11894"/>
    <tableColumn id="4646" xr3:uid="{F5ABA771-F52A-4DB3-9604-82AA844B5833}" name="Column4630" dataDxfId="11893"/>
    <tableColumn id="4647" xr3:uid="{1C7096CA-EDB9-4DDD-B0EB-159378B4F75B}" name="Column4631" dataDxfId="11892"/>
    <tableColumn id="4648" xr3:uid="{953A5A7B-143D-4B94-98F9-FC553E4707FD}" name="Column4632" dataDxfId="11891"/>
    <tableColumn id="4649" xr3:uid="{1E4A7A0B-0EC2-440E-8C48-09FA8BA8FC9F}" name="Column4633" dataDxfId="11890"/>
    <tableColumn id="4650" xr3:uid="{CA512C4A-B832-48EA-9A7F-8574153504AB}" name="Column4634" dataDxfId="11889"/>
    <tableColumn id="4651" xr3:uid="{1934F731-CE00-4AA3-AAB8-C4C3F3792122}" name="Column4635" dataDxfId="11888"/>
    <tableColumn id="4652" xr3:uid="{E712BBA6-72B5-41DC-80CD-B9921C1992B6}" name="Column4636" dataDxfId="11887"/>
    <tableColumn id="4653" xr3:uid="{6CB10CD7-40F3-4797-9396-CCE75746070D}" name="Column4637" dataDxfId="11886"/>
    <tableColumn id="4654" xr3:uid="{55B9F007-A37F-413A-803C-3EACDA16B0A2}" name="Column4638" dataDxfId="11885"/>
    <tableColumn id="4655" xr3:uid="{0EFA4957-F0F9-4857-9988-02FD9B502436}" name="Column4639" dataDxfId="11884"/>
    <tableColumn id="4656" xr3:uid="{C88CC913-C916-4426-85AE-BFFCBB4443BD}" name="Column4640" dataDxfId="11883"/>
    <tableColumn id="4657" xr3:uid="{E324F954-64D2-485E-A46F-044352D1DA92}" name="Column4641" dataDxfId="11882"/>
    <tableColumn id="4658" xr3:uid="{2A372F81-4A7E-46A8-BBCD-A81E061827BB}" name="Column4642" dataDxfId="11881"/>
    <tableColumn id="4659" xr3:uid="{C9DC97A7-099C-45C9-A8BF-8BDB542C4DCD}" name="Column4643" dataDxfId="11880"/>
    <tableColumn id="4660" xr3:uid="{9FED9DC5-E1B4-4321-AF70-365BBD4B530E}" name="Column4644" dataDxfId="11879"/>
    <tableColumn id="4661" xr3:uid="{EDFFD167-9FF8-48C3-8DC6-3F02745430FF}" name="Column4645" dataDxfId="11878"/>
    <tableColumn id="4662" xr3:uid="{E1753D0F-7E74-4E20-898C-84A037C0179F}" name="Column4646" dataDxfId="11877"/>
    <tableColumn id="4663" xr3:uid="{ABAC5B32-073C-4D12-A1CC-C761520C45E6}" name="Column4647" dataDxfId="11876"/>
    <tableColumn id="4664" xr3:uid="{3152739D-5A1B-4BD7-927F-5A9CD1AA41C9}" name="Column4648" dataDxfId="11875"/>
    <tableColumn id="4665" xr3:uid="{939BBF8E-4E9B-4A2C-8EDC-719FFDCCB260}" name="Column4649" dataDxfId="11874"/>
    <tableColumn id="4666" xr3:uid="{774357CB-FB1E-445B-9161-241B149CB045}" name="Column4650" dataDxfId="11873"/>
    <tableColumn id="4667" xr3:uid="{443B81D3-B0B4-499A-B0B9-EF21E1DDAEBA}" name="Column4651" dataDxfId="11872"/>
    <tableColumn id="4668" xr3:uid="{C5C5D773-D3E1-4459-A856-FBEDBC26272A}" name="Column4652" dataDxfId="11871"/>
    <tableColumn id="4669" xr3:uid="{C76BDBB3-AA3F-4AC8-99F1-D3371BC824DA}" name="Column4653" dataDxfId="11870"/>
    <tableColumn id="4670" xr3:uid="{732E2668-3ED1-4B23-B33E-71AC084556CD}" name="Column4654" dataDxfId="11869"/>
    <tableColumn id="4671" xr3:uid="{1F07A458-0CD6-499C-B2E6-20AE1D569C35}" name="Column4655" dataDxfId="11868"/>
    <tableColumn id="4672" xr3:uid="{F4721508-F5DC-4A37-BAA5-5121AC815A64}" name="Column4656" dataDxfId="11867"/>
    <tableColumn id="4673" xr3:uid="{43F47D85-AF8E-47AC-A62E-1158BB2D584C}" name="Column4657" dataDxfId="11866"/>
    <tableColumn id="4674" xr3:uid="{15F9E304-0E55-48E5-AA0B-9E8D03AB148E}" name="Column4658" dataDxfId="11865"/>
    <tableColumn id="4675" xr3:uid="{06141D68-794D-4D7E-A6E7-F17153FE8584}" name="Column4659" dataDxfId="11864"/>
    <tableColumn id="4676" xr3:uid="{A511D65E-E7F5-4203-A71F-308798E4C974}" name="Column4660" dataDxfId="11863"/>
    <tableColumn id="4677" xr3:uid="{B6AF873F-0D71-4E84-BE6F-1E6AD07AD52E}" name="Column4661" dataDxfId="11862"/>
    <tableColumn id="4678" xr3:uid="{B1146A43-0A0E-4F76-AC44-D581EBE218B7}" name="Column4662" dataDxfId="11861"/>
    <tableColumn id="4679" xr3:uid="{D144522E-FF3C-4EA6-81A2-8554BEFC2655}" name="Column4663" dataDxfId="11860"/>
    <tableColumn id="4680" xr3:uid="{E8CC6E0A-2FD8-4EB0-9BB4-3BE462CF065A}" name="Column4664" dataDxfId="11859"/>
    <tableColumn id="4681" xr3:uid="{77D4860F-B199-44E9-B14A-9CBBD4BE95A7}" name="Column4665" dataDxfId="11858"/>
    <tableColumn id="4682" xr3:uid="{7E01284D-F8E8-4245-A4F4-E2F98F7C08A9}" name="Column4666" dataDxfId="11857"/>
    <tableColumn id="4683" xr3:uid="{51665C74-900B-4D58-AF36-51591F714F72}" name="Column4667" dataDxfId="11856"/>
    <tableColumn id="4684" xr3:uid="{7B1F8745-F1A7-49A0-BBF9-D4E754393183}" name="Column4668" dataDxfId="11855"/>
    <tableColumn id="4685" xr3:uid="{B91E7F9E-7663-4780-A0DF-F429F2530EDF}" name="Column4669" dataDxfId="11854"/>
    <tableColumn id="4686" xr3:uid="{45947A0F-92AD-456E-85F0-80BF927BA9DF}" name="Column4670" dataDxfId="11853"/>
    <tableColumn id="4687" xr3:uid="{4B926FB7-6863-4895-A3C6-28FA651ACEF9}" name="Column4671" dataDxfId="11852"/>
    <tableColumn id="4688" xr3:uid="{7E6E1730-73CA-414E-87AD-38889647D8D7}" name="Column4672" dataDxfId="11851"/>
    <tableColumn id="4689" xr3:uid="{7B819021-92B7-4F2C-8C9D-F4EA2573EA81}" name="Column4673" dataDxfId="11850"/>
    <tableColumn id="4690" xr3:uid="{390CEF58-82BF-4775-B03B-B4D6AD0FF059}" name="Column4674" dataDxfId="11849"/>
    <tableColumn id="4691" xr3:uid="{6AE3EEEE-947C-4E5A-8595-9B4B42C04071}" name="Column4675" dataDxfId="11848"/>
    <tableColumn id="4692" xr3:uid="{5B24787B-0B1B-4D15-B835-09B8613842FB}" name="Column4676" dataDxfId="11847"/>
    <tableColumn id="4693" xr3:uid="{551ED410-D20A-4CA2-B835-97C1E994B549}" name="Column4677" dataDxfId="11846"/>
    <tableColumn id="4694" xr3:uid="{96F86F62-28B4-4199-B3EE-788B265639F4}" name="Column4678" dataDxfId="11845"/>
    <tableColumn id="4695" xr3:uid="{884EB0F5-8A83-4DD9-BEC4-32D564FBA760}" name="Column4679" dataDxfId="11844"/>
    <tableColumn id="4696" xr3:uid="{7622529B-EF3B-4BE8-861E-3473F3E9C14E}" name="Column4680" dataDxfId="11843"/>
    <tableColumn id="4697" xr3:uid="{84B5BCE2-DE4D-4A46-8C99-83DADCD6077C}" name="Column4681" dataDxfId="11842"/>
    <tableColumn id="4698" xr3:uid="{82760C2C-2C16-42DB-B92E-DC8FA0BF1952}" name="Column4682" dataDxfId="11841"/>
    <tableColumn id="4699" xr3:uid="{3291C93B-09FE-4C7F-A7D6-8AEE58992832}" name="Column4683" dataDxfId="11840"/>
    <tableColumn id="4700" xr3:uid="{12892A4E-E4A2-45C8-9A37-EE0D65DA5719}" name="Column4684" dataDxfId="11839"/>
    <tableColumn id="4701" xr3:uid="{5FC9528D-BBD4-49D8-AB2A-F68084DD599F}" name="Column4685" dataDxfId="11838"/>
    <tableColumn id="4702" xr3:uid="{6A9DF5D5-39F0-4E1F-8D07-3E77FE7DF8FD}" name="Column4686" dataDxfId="11837"/>
    <tableColumn id="4703" xr3:uid="{66765CA5-2A01-429E-82F8-7FF6A16A0054}" name="Column4687" dataDxfId="11836"/>
    <tableColumn id="4704" xr3:uid="{B88FFC92-BDF5-42C2-B497-A624B91A0B5E}" name="Column4688" dataDxfId="11835"/>
    <tableColumn id="4705" xr3:uid="{8D41A2BE-94D4-47F7-B2FF-C6876B94E5AF}" name="Column4689" dataDxfId="11834"/>
    <tableColumn id="4706" xr3:uid="{44B1360A-3713-4736-8D51-3E2634FAC1A1}" name="Column4690" dataDxfId="11833"/>
    <tableColumn id="4707" xr3:uid="{BA409427-0EC2-463C-B456-31F26616562A}" name="Column4691" dataDxfId="11832"/>
    <tableColumn id="4708" xr3:uid="{C7B6DBDE-D061-4EDB-A667-03D248598C06}" name="Column4692" dataDxfId="11831"/>
    <tableColumn id="4709" xr3:uid="{0EF6C2D7-7925-47C1-B0B8-4FF71BE296E6}" name="Column4693" dataDxfId="11830"/>
    <tableColumn id="4710" xr3:uid="{BF6E68F2-FF91-4049-90C3-5DD6A570A122}" name="Column4694" dataDxfId="11829"/>
    <tableColumn id="4711" xr3:uid="{57F76569-4876-4A31-B433-224A3D4553FF}" name="Column4695" dataDxfId="11828"/>
    <tableColumn id="4712" xr3:uid="{5239FAFE-29FE-4EF8-B8AB-01E37BF70642}" name="Column4696" dataDxfId="11827"/>
    <tableColumn id="4713" xr3:uid="{027A8A1D-E574-4AC4-820F-4CE851439918}" name="Column4697" dataDxfId="11826"/>
    <tableColumn id="4714" xr3:uid="{433F6FF0-B416-40C3-BCED-FCE5E738EC71}" name="Column4698" dataDxfId="11825"/>
    <tableColumn id="4715" xr3:uid="{43179AE2-D45B-496A-8F58-0AE43C109769}" name="Column4699" dataDxfId="11824"/>
    <tableColumn id="4716" xr3:uid="{CDF6D5B7-A5A4-41D8-A293-EA34EDABC525}" name="Column4700" dataDxfId="11823"/>
    <tableColumn id="4717" xr3:uid="{D3E22E4B-0883-4FAD-AAE6-0E04C0C024B7}" name="Column4701" dataDxfId="11822"/>
    <tableColumn id="4718" xr3:uid="{9BE33B35-9C38-4D11-979A-BC5C70F75EDD}" name="Column4702" dataDxfId="11821"/>
    <tableColumn id="4719" xr3:uid="{AE44C00C-FC04-488C-9779-3A171CF26528}" name="Column4703" dataDxfId="11820"/>
    <tableColumn id="4720" xr3:uid="{5B85B78F-10B2-4C44-9C89-A967BB4A6CEC}" name="Column4704" dataDxfId="11819"/>
    <tableColumn id="4721" xr3:uid="{48E7DF80-5D30-4F04-80AE-5B4B0A370923}" name="Column4705" dataDxfId="11818"/>
    <tableColumn id="4722" xr3:uid="{927B67F4-F3DA-420A-9A2F-94601F0F86CE}" name="Column4706" dataDxfId="11817"/>
    <tableColumn id="4723" xr3:uid="{9188A785-8498-4BFA-9045-21B290C9E1ED}" name="Column4707" dataDxfId="11816"/>
    <tableColumn id="4724" xr3:uid="{BE87DD87-C118-4F43-92F6-4F79B4415775}" name="Column4708" dataDxfId="11815"/>
    <tableColumn id="4725" xr3:uid="{12C3A12B-FADE-4836-9DF7-3EE07451A8D0}" name="Column4709" dataDxfId="11814"/>
    <tableColumn id="4726" xr3:uid="{51B8D3D8-1748-4F94-AC60-676CE37A2A3B}" name="Column4710" dataDxfId="11813"/>
    <tableColumn id="4727" xr3:uid="{310C2FC2-7167-49BA-9778-CD447D7751FA}" name="Column4711" dataDxfId="11812"/>
    <tableColumn id="4728" xr3:uid="{569076D2-C24D-4EA1-85F6-0C124AB67331}" name="Column4712" dataDxfId="11811"/>
    <tableColumn id="4729" xr3:uid="{269097EE-D940-4AE2-80C1-A72F324177FF}" name="Column4713" dataDxfId="11810"/>
    <tableColumn id="4730" xr3:uid="{C370A9BC-1B23-463E-AF12-1E3F765D610A}" name="Column4714" dataDxfId="11809"/>
    <tableColumn id="4731" xr3:uid="{3AC11C19-80F5-40BB-A3BE-D55E7B165100}" name="Column4715" dataDxfId="11808"/>
    <tableColumn id="4732" xr3:uid="{998B3F38-D165-4115-A5F9-0D38E89DAC2D}" name="Column4716" dataDxfId="11807"/>
    <tableColumn id="4733" xr3:uid="{92AD10C6-B2BB-4E09-9E7A-3500A31DC781}" name="Column4717" dataDxfId="11806"/>
    <tableColumn id="4734" xr3:uid="{9A557031-B7B7-4AEC-A269-D890CF514ED9}" name="Column4718" dataDxfId="11805"/>
    <tableColumn id="4735" xr3:uid="{D9B27F70-F084-407E-A08F-69CF623AB849}" name="Column4719" dataDxfId="11804"/>
    <tableColumn id="4736" xr3:uid="{CDE74459-B731-4DE5-9D2C-A356F3886BC0}" name="Column4720" dataDxfId="11803"/>
    <tableColumn id="4737" xr3:uid="{1F621F40-DEFD-4893-BD98-70B88294AC8C}" name="Column4721" dataDxfId="11802"/>
    <tableColumn id="4738" xr3:uid="{0D3B435A-6725-48BF-98BD-483A81B2B608}" name="Column4722" dataDxfId="11801"/>
    <tableColumn id="4739" xr3:uid="{A1FD47DE-7DD1-4DBC-9087-CACE20BAB60C}" name="Column4723" dataDxfId="11800"/>
    <tableColumn id="4740" xr3:uid="{45E74312-7502-4D7B-B1EB-CAE85BB9A29A}" name="Column4724" dataDxfId="11799"/>
    <tableColumn id="4741" xr3:uid="{48BE8F2D-86D9-4DAA-8785-BBFBC4533AEE}" name="Column4725" dataDxfId="11798"/>
    <tableColumn id="4742" xr3:uid="{4AEF9AFB-44B5-415B-8885-B7B12F8836B6}" name="Column4726" dataDxfId="11797"/>
    <tableColumn id="4743" xr3:uid="{3566E75E-BACC-4C06-B819-63570CE5AF49}" name="Column4727" dataDxfId="11796"/>
    <tableColumn id="4744" xr3:uid="{B5DBB066-3C71-4FCA-A69C-41EF6FA0EBB2}" name="Column4728" dataDxfId="11795"/>
    <tableColumn id="4745" xr3:uid="{151979DE-8457-4990-9A28-0EA9F5C2607A}" name="Column4729" dataDxfId="11794"/>
    <tableColumn id="4746" xr3:uid="{3C6BE4E1-07BE-4730-9B62-A451A2F1142B}" name="Column4730" dataDxfId="11793"/>
    <tableColumn id="4747" xr3:uid="{0C3172A9-6331-40F9-A72F-D193C3201C71}" name="Column4731" dataDxfId="11792"/>
    <tableColumn id="4748" xr3:uid="{05DF006A-58B2-4652-AFB2-97BF5D4DFECB}" name="Column4732" dataDxfId="11791"/>
    <tableColumn id="4749" xr3:uid="{94F505D1-555F-4820-A9F9-8B16E4D285A4}" name="Column4733" dataDxfId="11790"/>
    <tableColumn id="4750" xr3:uid="{EEDA0CA5-696B-4C69-AF33-CAC25FD3D05A}" name="Column4734" dataDxfId="11789"/>
    <tableColumn id="4751" xr3:uid="{CF56E004-4FE3-4405-9071-E02886C7BBDF}" name="Column4735" dataDxfId="11788"/>
    <tableColumn id="4752" xr3:uid="{94711F4B-B45F-4604-80D7-E7D9C0DAF0D1}" name="Column4736" dataDxfId="11787"/>
    <tableColumn id="4753" xr3:uid="{130FB1E0-BFA8-4067-BFE9-5EF872300C8A}" name="Column4737" dataDxfId="11786"/>
    <tableColumn id="4754" xr3:uid="{6F248FC4-89E6-4AE8-8D08-8A16020FFBE9}" name="Column4738" dataDxfId="11785"/>
    <tableColumn id="4755" xr3:uid="{6F82DA57-2A0A-48DD-B22D-98E657BE4468}" name="Column4739" dataDxfId="11784"/>
    <tableColumn id="4756" xr3:uid="{E4CD9537-3CCE-4B90-A9C8-8087AFB3EFDD}" name="Column4740" dataDxfId="11783"/>
    <tableColumn id="4757" xr3:uid="{4D9F9A2C-018F-41D1-9E39-51AFF29B3A8C}" name="Column4741" dataDxfId="11782"/>
    <tableColumn id="4758" xr3:uid="{77148A52-5C54-4542-BDD5-5317CFA3B471}" name="Column4742" dataDxfId="11781"/>
    <tableColumn id="4759" xr3:uid="{573CDF4C-0B14-4245-92DC-709BC7E0488E}" name="Column4743" dataDxfId="11780"/>
    <tableColumn id="4760" xr3:uid="{6AE5E021-1EFB-432E-ABD3-B5D089FE627A}" name="Column4744" dataDxfId="11779"/>
    <tableColumn id="4761" xr3:uid="{903941AF-7C76-41B9-8943-80F3593880AE}" name="Column4745" dataDxfId="11778"/>
    <tableColumn id="4762" xr3:uid="{3D7E520F-38E4-4E69-9C50-E16E69C5926C}" name="Column4746" dataDxfId="11777"/>
    <tableColumn id="4763" xr3:uid="{FEE268F2-72E7-4B20-A226-28069D0E7B2D}" name="Column4747" dataDxfId="11776"/>
    <tableColumn id="4764" xr3:uid="{8D61EF71-C312-41C8-979C-92B62C660A92}" name="Column4748" dataDxfId="11775"/>
    <tableColumn id="4765" xr3:uid="{03B134D4-EEF1-4CA3-B168-5A261BB7D055}" name="Column4749" dataDxfId="11774"/>
    <tableColumn id="4766" xr3:uid="{237CDCC0-577A-40B8-A0E3-E02ABCBA2ED2}" name="Column4750" dataDxfId="11773"/>
    <tableColumn id="4767" xr3:uid="{991CE4C8-08C5-4253-9C43-1B8D345B2DCD}" name="Column4751" dataDxfId="11772"/>
    <tableColumn id="4768" xr3:uid="{6ECD6528-4811-4E2F-A594-54470682DC4C}" name="Column4752" dataDxfId="11771"/>
    <tableColumn id="4769" xr3:uid="{DD92FDD3-092C-4A16-872D-8E218058050A}" name="Column4753" dataDxfId="11770"/>
    <tableColumn id="4770" xr3:uid="{CF133F6E-CC60-4266-8302-A94AC13A7DE2}" name="Column4754" dataDxfId="11769"/>
    <tableColumn id="4771" xr3:uid="{E465D2D4-480A-4812-8627-497B6846E2C5}" name="Column4755" dataDxfId="11768"/>
    <tableColumn id="4772" xr3:uid="{1A77CFB6-331C-4D92-A808-1D9D681F3912}" name="Column4756" dataDxfId="11767"/>
    <tableColumn id="4773" xr3:uid="{A443FA1C-426A-4149-945C-34BA48B5A391}" name="Column4757" dataDxfId="11766"/>
    <tableColumn id="4774" xr3:uid="{9445A354-9EB3-49CE-85E7-33C05CF02C8D}" name="Column4758" dataDxfId="11765"/>
    <tableColumn id="4775" xr3:uid="{B64DD853-0B21-45FF-9314-F77CE6CEF270}" name="Column4759" dataDxfId="11764"/>
    <tableColumn id="4776" xr3:uid="{4CE6AB86-4719-4FED-8D27-1C52A33EE950}" name="Column4760" dataDxfId="11763"/>
    <tableColumn id="4777" xr3:uid="{4F075EA9-0D3F-48F4-BD60-B23A836B4F41}" name="Column4761" dataDxfId="11762"/>
    <tableColumn id="4778" xr3:uid="{98DE1BD9-0511-4AE2-A9DB-543D68222373}" name="Column4762" dataDxfId="11761"/>
    <tableColumn id="4779" xr3:uid="{BDA84945-9A43-45BB-8A70-ACB4244F80E8}" name="Column4763" dataDxfId="11760"/>
    <tableColumn id="4780" xr3:uid="{7CCA935C-A92A-403E-82C1-7172D6B15EFE}" name="Column4764" dataDxfId="11759"/>
    <tableColumn id="4781" xr3:uid="{BFADED55-DCF8-4A5F-B979-945A7029CB12}" name="Column4765" dataDxfId="11758"/>
    <tableColumn id="4782" xr3:uid="{7316ADEB-FA56-4E67-8936-3A34C7A6FAA8}" name="Column4766" dataDxfId="11757"/>
    <tableColumn id="4783" xr3:uid="{AFB537EE-2F24-4E33-998D-A9C638434F5A}" name="Column4767" dataDxfId="11756"/>
    <tableColumn id="4784" xr3:uid="{D46D014A-5B2E-4445-92A5-03E8FA788CC7}" name="Column4768" dataDxfId="11755"/>
    <tableColumn id="4785" xr3:uid="{F0C1CD02-37EC-4771-95C7-59D8B554A9B2}" name="Column4769" dataDxfId="11754"/>
    <tableColumn id="4786" xr3:uid="{06307AA9-7DE7-4A35-A9DA-83FAF2C49B1D}" name="Column4770" dataDxfId="11753"/>
    <tableColumn id="4787" xr3:uid="{CD044DD8-943E-4B70-902E-FA80F9A72140}" name="Column4771" dataDxfId="11752"/>
    <tableColumn id="4788" xr3:uid="{3B781527-1678-4511-A4AD-695900A9322A}" name="Column4772" dataDxfId="11751"/>
    <tableColumn id="4789" xr3:uid="{CDA7BE80-F845-47F7-9D2D-385971A26600}" name="Column4773" dataDxfId="11750"/>
    <tableColumn id="4790" xr3:uid="{4E210F8A-8B2E-4DCE-8EA7-B7A57DB64B36}" name="Column4774" dataDxfId="11749"/>
    <tableColumn id="4791" xr3:uid="{F2AD2195-3BAE-4FAD-96A1-00D306DA122E}" name="Column4775" dataDxfId="11748"/>
    <tableColumn id="4792" xr3:uid="{E610BAF4-E0AD-4411-BCF5-63A9E0DE5E06}" name="Column4776" dataDxfId="11747"/>
    <tableColumn id="4793" xr3:uid="{515BF8A5-6DC0-43D6-BBB5-5FDA3ACA4C61}" name="Column4777" dataDxfId="11746"/>
    <tableColumn id="4794" xr3:uid="{BEA0E877-FEA0-4608-B356-D92093BB9871}" name="Column4778" dataDxfId="11745"/>
    <tableColumn id="4795" xr3:uid="{066BCFBD-F405-4CAB-90D3-EE29AAB221D7}" name="Column4779" dataDxfId="11744"/>
    <tableColumn id="4796" xr3:uid="{BEBE3C77-954C-417A-A1E1-09D371A2C9B4}" name="Column4780" dataDxfId="11743"/>
    <tableColumn id="4797" xr3:uid="{2961623D-F9B9-4942-A4C1-EDB6DBCDF280}" name="Column4781" dataDxfId="11742"/>
    <tableColumn id="4798" xr3:uid="{A3AD1136-4EF3-4F34-BBDA-7660AD90CF4D}" name="Column4782" dataDxfId="11741"/>
    <tableColumn id="4799" xr3:uid="{F0914073-A08D-456A-A1EC-8F3B22A44ED7}" name="Column4783" dataDxfId="11740"/>
    <tableColumn id="4800" xr3:uid="{19700037-62A6-49E9-A846-AE0EE823E039}" name="Column4784" dataDxfId="11739"/>
    <tableColumn id="4801" xr3:uid="{0DB3682A-5E3C-4D06-B781-3770080B9054}" name="Column4785" dataDxfId="11738"/>
    <tableColumn id="4802" xr3:uid="{BC99F28B-C885-4510-B45A-288C71ECC690}" name="Column4786" dataDxfId="11737"/>
    <tableColumn id="4803" xr3:uid="{1900C7A2-D90B-49F7-986D-9A30F55B6669}" name="Column4787" dataDxfId="11736"/>
    <tableColumn id="4804" xr3:uid="{59CD337F-CAC9-4836-B4F9-E61204086388}" name="Column4788" dataDxfId="11735"/>
    <tableColumn id="4805" xr3:uid="{689E1DD4-895A-4719-9F34-2D8CA84F8F04}" name="Column4789" dataDxfId="11734"/>
    <tableColumn id="4806" xr3:uid="{D008E426-E380-44CF-9B6F-453AED6D2C6E}" name="Column4790" dataDxfId="11733"/>
    <tableColumn id="4807" xr3:uid="{29E97785-9A1A-4AC0-A9E2-345452D7CB62}" name="Column4791" dataDxfId="11732"/>
    <tableColumn id="4808" xr3:uid="{97F791B9-04EF-47D2-8E52-798D5F35B7CF}" name="Column4792" dataDxfId="11731"/>
    <tableColumn id="4809" xr3:uid="{74CEF909-247F-445F-9398-4969F6BB4DEE}" name="Column4793" dataDxfId="11730"/>
    <tableColumn id="4810" xr3:uid="{5DC7B3DE-3367-46F3-942A-76B68FB1B554}" name="Column4794" dataDxfId="11729"/>
    <tableColumn id="4811" xr3:uid="{7ED83697-8472-425D-AD5D-08F44BD0C88C}" name="Column4795" dataDxfId="11728"/>
    <tableColumn id="4812" xr3:uid="{A1824130-1FD4-470F-B35F-3E348299D77B}" name="Column4796" dataDxfId="11727"/>
    <tableColumn id="4813" xr3:uid="{A0F5341B-0D73-4330-96E0-A5FD9676B00C}" name="Column4797" dataDxfId="11726"/>
    <tableColumn id="4814" xr3:uid="{098781A5-A1B0-4A68-8376-95071DA20694}" name="Column4798" dataDxfId="11725"/>
    <tableColumn id="4815" xr3:uid="{0CAEC3D4-3413-4657-8171-58CE73B2E1BD}" name="Column4799" dataDxfId="11724"/>
    <tableColumn id="4816" xr3:uid="{E646DCF3-358E-4CAD-8F6E-1E9DB5A7090C}" name="Column4800" dataDxfId="11723"/>
    <tableColumn id="4817" xr3:uid="{219C2A7F-DD67-4810-BFDC-81D795B844E2}" name="Column4801" dataDxfId="11722"/>
    <tableColumn id="4818" xr3:uid="{DE8D3790-91A2-49EE-A6F0-950168946958}" name="Column4802" dataDxfId="11721"/>
    <tableColumn id="4819" xr3:uid="{B181FF65-22D7-41C4-A9C6-31A3F712A5D2}" name="Column4803" dataDxfId="11720"/>
    <tableColumn id="4820" xr3:uid="{1C2A5E74-3477-4CC1-BB56-6A91077F7321}" name="Column4804" dataDxfId="11719"/>
    <tableColumn id="4821" xr3:uid="{1F0AA9BD-C4F9-49F6-A297-0B4C27D5539A}" name="Column4805" dataDxfId="11718"/>
    <tableColumn id="4822" xr3:uid="{5B91AC84-0764-4FD5-91A5-AF1DB837DB1B}" name="Column4806" dataDxfId="11717"/>
    <tableColumn id="4823" xr3:uid="{C43C8F09-B1C9-4A1D-A899-C4C0B875DB37}" name="Column4807" dataDxfId="11716"/>
    <tableColumn id="4824" xr3:uid="{1916465C-25E1-4FA7-A123-C9483C29CF90}" name="Column4808" dataDxfId="11715"/>
    <tableColumn id="4825" xr3:uid="{74D00036-3036-469A-B1BF-0C13E65DD932}" name="Column4809" dataDxfId="11714"/>
    <tableColumn id="4826" xr3:uid="{CAC36FEC-6906-40D7-AFF6-6A24622F774A}" name="Column4810" dataDxfId="11713"/>
    <tableColumn id="4827" xr3:uid="{7042CD19-FE66-4CB4-B6E9-D2C407A08EF5}" name="Column4811" dataDxfId="11712"/>
    <tableColumn id="4828" xr3:uid="{77257A95-BE29-4DBF-AF43-4BB3AD15D9A7}" name="Column4812" dataDxfId="11711"/>
    <tableColumn id="4829" xr3:uid="{908CC943-1F77-4B6D-8EFF-6015907159C2}" name="Column4813" dataDxfId="11710"/>
    <tableColumn id="4830" xr3:uid="{BDB65B37-6F2E-4A0E-AF32-40B8A39DD767}" name="Column4814" dataDxfId="11709"/>
    <tableColumn id="4831" xr3:uid="{E3B0936B-4922-4477-B6B5-1B9D8389EAF7}" name="Column4815" dataDxfId="11708"/>
    <tableColumn id="4832" xr3:uid="{4D8A23C2-FFE5-4BBD-AC7C-80998D89A192}" name="Column4816" dataDxfId="11707"/>
    <tableColumn id="4833" xr3:uid="{A5E54EC3-76E2-47B5-B030-3401BBABB44D}" name="Column4817" dataDxfId="11706"/>
    <tableColumn id="4834" xr3:uid="{21A52453-E96C-47A2-95B7-E920FB1DABAD}" name="Column4818" dataDxfId="11705"/>
    <tableColumn id="4835" xr3:uid="{83FFB592-5CCC-4F67-A840-05C4DD963E4B}" name="Column4819" dataDxfId="11704"/>
    <tableColumn id="4836" xr3:uid="{61B85539-4733-4066-91C3-E83F6CC47849}" name="Column4820" dataDxfId="11703"/>
    <tableColumn id="4837" xr3:uid="{C4CD0F3A-3C2C-4254-A7D2-3149EAECC0C0}" name="Column4821" dataDxfId="11702"/>
    <tableColumn id="4838" xr3:uid="{B1F749C8-613F-4672-AC18-BA8A6F92F8C6}" name="Column4822" dataDxfId="11701"/>
    <tableColumn id="4839" xr3:uid="{E2988DCF-9488-4944-BAD2-92480DDADCED}" name="Column4823" dataDxfId="11700"/>
    <tableColumn id="4840" xr3:uid="{271DB5A1-99D9-42AD-992E-9A3BA059E272}" name="Column4824" dataDxfId="11699"/>
    <tableColumn id="4841" xr3:uid="{AFA09CC6-7340-4A86-8B77-346DA222DA09}" name="Column4825" dataDxfId="11698"/>
    <tableColumn id="4842" xr3:uid="{8D4CA496-C0BC-4F66-BF05-45C168278A86}" name="Column4826" dataDxfId="11697"/>
    <tableColumn id="4843" xr3:uid="{D6B15CF3-5F90-4B1E-B700-0DBBE88CF28B}" name="Column4827" dataDxfId="11696"/>
    <tableColumn id="4844" xr3:uid="{A2801398-1B52-4DFB-94C5-DA698E370394}" name="Column4828" dataDxfId="11695"/>
    <tableColumn id="4845" xr3:uid="{FD7C5554-4E0B-430E-BB91-84D29C3C6C75}" name="Column4829" dataDxfId="11694"/>
    <tableColumn id="4846" xr3:uid="{E63BA340-BCFC-40CD-B2C6-3E07AD09E840}" name="Column4830" dataDxfId="11693"/>
    <tableColumn id="4847" xr3:uid="{7246E0B0-BB72-4D94-B5AF-6FA8DF56FFC6}" name="Column4831" dataDxfId="11692"/>
    <tableColumn id="4848" xr3:uid="{F207B612-8AB4-4C61-B3C5-D85A333352C3}" name="Column4832" dataDxfId="11691"/>
    <tableColumn id="4849" xr3:uid="{DCAAB3C8-03C1-4AAC-B7B1-F52C4CC309E6}" name="Column4833" dataDxfId="11690"/>
    <tableColumn id="4850" xr3:uid="{B22D6897-E78A-49BC-BFAA-ABDF7F4D710A}" name="Column4834" dataDxfId="11689"/>
    <tableColumn id="4851" xr3:uid="{A50DF92C-9F09-481B-A5EE-6DEAB8D25CB4}" name="Column4835" dataDxfId="11688"/>
    <tableColumn id="4852" xr3:uid="{85564910-430C-453F-955E-8EC9C8F3E235}" name="Column4836" dataDxfId="11687"/>
    <tableColumn id="4853" xr3:uid="{7154CF8F-63F4-4883-85AB-4284B13D43A0}" name="Column4837" dataDxfId="11686"/>
    <tableColumn id="4854" xr3:uid="{510A8C65-78C5-4F48-AA7F-88D4F3A40DCB}" name="Column4838" dataDxfId="11685"/>
    <tableColumn id="4855" xr3:uid="{8348085F-E252-4091-96F8-789FA9B45B08}" name="Column4839" dataDxfId="11684"/>
    <tableColumn id="4856" xr3:uid="{DD792312-241A-4AF2-8FDF-5EA0CCA6ECD9}" name="Column4840" dataDxfId="11683"/>
    <tableColumn id="4857" xr3:uid="{2836C2EB-0B01-4B5E-AFCB-41DABEF1451C}" name="Column4841" dataDxfId="11682"/>
    <tableColumn id="4858" xr3:uid="{86257C09-0948-4EC6-8A27-CE638BDF080D}" name="Column4842" dataDxfId="11681"/>
    <tableColumn id="4859" xr3:uid="{20278357-13BA-4BF5-8CA2-0AB098E4C34C}" name="Column4843" dataDxfId="11680"/>
    <tableColumn id="4860" xr3:uid="{96A9071E-A164-4A72-B493-6D6E267EB03E}" name="Column4844" dataDxfId="11679"/>
    <tableColumn id="4861" xr3:uid="{9EA866C5-A346-4EC3-B6D0-84C4282E5347}" name="Column4845" dataDxfId="11678"/>
    <tableColumn id="4862" xr3:uid="{073FEF8C-6D8A-4AA3-AA0B-453CAC83428B}" name="Column4846" dataDxfId="11677"/>
    <tableColumn id="4863" xr3:uid="{5F558A5E-6B07-4397-A88E-D6C33DEE0168}" name="Column4847" dataDxfId="11676"/>
    <tableColumn id="4864" xr3:uid="{9E2A6C00-BF57-4E92-8D21-015A5A973C1D}" name="Column4848" dataDxfId="11675"/>
    <tableColumn id="4865" xr3:uid="{BA521B08-B37E-4F96-9D43-04EED9DC5BA9}" name="Column4849" dataDxfId="11674"/>
    <tableColumn id="4866" xr3:uid="{2A8F80B8-5740-4947-AC4B-DD7BCC001714}" name="Column4850" dataDxfId="11673"/>
    <tableColumn id="4867" xr3:uid="{DE889EAD-065C-4460-A1CC-A81322C671DD}" name="Column4851" dataDxfId="11672"/>
    <tableColumn id="4868" xr3:uid="{32FA9053-246B-4E3F-9078-D02FBEAC1318}" name="Column4852" dataDxfId="11671"/>
    <tableColumn id="4869" xr3:uid="{55E69EC2-77BF-4DB3-8093-A0C7FCA4220E}" name="Column4853" dataDxfId="11670"/>
    <tableColumn id="4870" xr3:uid="{32AFAB67-5E0B-4F55-8CAC-6C13DBCFEA4C}" name="Column4854" dataDxfId="11669"/>
    <tableColumn id="4871" xr3:uid="{C8AB11F0-214A-4108-BB71-C835A426EDA1}" name="Column4855" dataDxfId="11668"/>
    <tableColumn id="4872" xr3:uid="{4EDC5A0F-CCE1-4E62-BFCD-EBF36279D623}" name="Column4856" dataDxfId="11667"/>
    <tableColumn id="4873" xr3:uid="{D6C71C5A-D8EE-489C-B503-F46FFAAB05CE}" name="Column4857" dataDxfId="11666"/>
    <tableColumn id="4874" xr3:uid="{F543F1C6-0DEA-44DC-92B1-7565FE5B55B9}" name="Column4858" dataDxfId="11665"/>
    <tableColumn id="4875" xr3:uid="{41EB760C-9106-4111-A68E-865AB0853DA4}" name="Column4859" dataDxfId="11664"/>
    <tableColumn id="4876" xr3:uid="{E3E7EBA7-9E63-41DC-864D-101984ADE7D8}" name="Column4860" dataDxfId="11663"/>
    <tableColumn id="4877" xr3:uid="{A6A2A808-3C66-4EFB-8488-BF9731437CBA}" name="Column4861" dataDxfId="11662"/>
    <tableColumn id="4878" xr3:uid="{14A1132F-AE3D-4007-ADDC-1D20F6C14A70}" name="Column4862" dataDxfId="11661"/>
    <tableColumn id="4879" xr3:uid="{23B00400-9A28-4D39-9C69-5E820919443A}" name="Column4863" dataDxfId="11660"/>
    <tableColumn id="4880" xr3:uid="{DCFD483F-7C32-4750-8114-DCA8A00C3EAE}" name="Column4864" dataDxfId="11659"/>
    <tableColumn id="4881" xr3:uid="{31ACFD09-F762-4FDD-9707-B159FAF0D189}" name="Column4865" dataDxfId="11658"/>
    <tableColumn id="4882" xr3:uid="{AFB237E5-9557-4BE0-A692-44CB27451764}" name="Column4866" dataDxfId="11657"/>
    <tableColumn id="4883" xr3:uid="{E54530A4-1DFF-4CD1-9AF5-F78DD9FBAF5A}" name="Column4867" dataDxfId="11656"/>
    <tableColumn id="4884" xr3:uid="{30E8DC41-6319-4877-AEB8-4EFB976C9320}" name="Column4868" dataDxfId="11655"/>
    <tableColumn id="4885" xr3:uid="{14897B0B-1195-4A19-94FC-82ADB5510BBF}" name="Column4869" dataDxfId="11654"/>
    <tableColumn id="4886" xr3:uid="{C3161F57-2989-41F2-8033-34CA49D70750}" name="Column4870" dataDxfId="11653"/>
    <tableColumn id="4887" xr3:uid="{8CDE9E49-D007-495A-BF1E-E643EE070153}" name="Column4871" dataDxfId="11652"/>
    <tableColumn id="4888" xr3:uid="{AE378AC5-16B4-4EAE-8185-FAB5AAADA500}" name="Column4872" dataDxfId="11651"/>
    <tableColumn id="4889" xr3:uid="{4BFCA69D-5582-44F8-A77C-2F0B77DA4F60}" name="Column4873" dataDxfId="11650"/>
    <tableColumn id="4890" xr3:uid="{A288AD44-CA01-4777-B6D8-7C08ED2949E6}" name="Column4874" dataDxfId="11649"/>
    <tableColumn id="4891" xr3:uid="{E0A66F2D-F19B-4978-8199-00C2E0F04716}" name="Column4875" dataDxfId="11648"/>
    <tableColumn id="4892" xr3:uid="{060B698C-C0B6-4AA6-819D-C8EEE2B6542D}" name="Column4876" dataDxfId="11647"/>
    <tableColumn id="4893" xr3:uid="{7304DE75-0EAA-4183-8F84-B182ACD99A9A}" name="Column4877" dataDxfId="11646"/>
    <tableColumn id="4894" xr3:uid="{3A60A99F-CB15-403A-AD71-4162E1AB8290}" name="Column4878" dataDxfId="11645"/>
    <tableColumn id="4895" xr3:uid="{2D5B2677-4A6A-4F3E-8D3E-C22550A234FA}" name="Column4879" dataDxfId="11644"/>
    <tableColumn id="4896" xr3:uid="{4961B8C4-17C9-4F18-B2A7-CE676C14A4DB}" name="Column4880" dataDxfId="11643"/>
    <tableColumn id="4897" xr3:uid="{7265ADE2-9ACC-4709-B377-81E692137E67}" name="Column4881" dataDxfId="11642"/>
    <tableColumn id="4898" xr3:uid="{E5EA1716-9EFE-4B17-951E-A3291A4FF73B}" name="Column4882" dataDxfId="11641"/>
    <tableColumn id="4899" xr3:uid="{7585DDEC-ADBD-4151-B4D6-FA6B9FF43E91}" name="Column4883" dataDxfId="11640"/>
    <tableColumn id="4900" xr3:uid="{09B5C2CF-6EB5-4B0E-AC0A-E7D9408A1518}" name="Column4884" dataDxfId="11639"/>
    <tableColumn id="4901" xr3:uid="{1A0BD5F8-C540-42EA-B1F0-A12ED3342E50}" name="Column4885" dataDxfId="11638"/>
    <tableColumn id="4902" xr3:uid="{B21919A0-4256-4733-937B-3A3CA1ABA114}" name="Column4886" dataDxfId="11637"/>
    <tableColumn id="4903" xr3:uid="{9E6453D1-9C93-45B5-9E08-D0FDBC11A4A5}" name="Column4887" dataDxfId="11636"/>
    <tableColumn id="4904" xr3:uid="{A8686199-A5C5-4222-B71F-82A08E428697}" name="Column4888" dataDxfId="11635"/>
    <tableColumn id="4905" xr3:uid="{F3DA5E22-ED52-4AF0-91D9-046D216392B3}" name="Column4889" dataDxfId="11634"/>
    <tableColumn id="4906" xr3:uid="{6DB6136F-CE67-44E6-9309-6B10C56B90AA}" name="Column4890" dataDxfId="11633"/>
    <tableColumn id="4907" xr3:uid="{568DE4C3-E8E7-4F5C-83A5-CA6B1FC09B23}" name="Column4891" dataDxfId="11632"/>
    <tableColumn id="4908" xr3:uid="{7E744497-FB66-4578-A304-E28F24274227}" name="Column4892" dataDxfId="11631"/>
    <tableColumn id="4909" xr3:uid="{FA2EA1BA-66F6-49A7-BC03-5DACC2B46779}" name="Column4893" dataDxfId="11630"/>
    <tableColumn id="4910" xr3:uid="{CAF108CE-4EC7-47BB-B0D6-6D3D1837921A}" name="Column4894" dataDxfId="11629"/>
    <tableColumn id="4911" xr3:uid="{C4421019-EFE6-42A6-8A30-7FAF679AFD84}" name="Column4895" dataDxfId="11628"/>
    <tableColumn id="4912" xr3:uid="{BF0C7AE3-E064-4CB3-9BAB-C0EF25954EB5}" name="Column4896" dataDxfId="11627"/>
    <tableColumn id="4913" xr3:uid="{18681CD3-6B9D-4B7B-BEAC-546257472149}" name="Column4897" dataDxfId="11626"/>
    <tableColumn id="4914" xr3:uid="{436EB2B7-10DB-4BA5-A1C6-93838DA55A26}" name="Column4898" dataDxfId="11625"/>
    <tableColumn id="4915" xr3:uid="{3A416841-DFB1-498E-843C-8A80020E2D60}" name="Column4899" dataDxfId="11624"/>
    <tableColumn id="4916" xr3:uid="{8527D474-BC65-4100-A415-3043A0ABAF18}" name="Column4900" dataDxfId="11623"/>
    <tableColumn id="4917" xr3:uid="{EADCF319-7F46-4F3A-96A4-215BACD82CB5}" name="Column4901" dataDxfId="11622"/>
    <tableColumn id="4918" xr3:uid="{D05E7512-E81A-492A-9A4A-3E8EB1B5F59D}" name="Column4902" dataDxfId="11621"/>
    <tableColumn id="4919" xr3:uid="{D65CD731-DC80-4B21-AC20-C32D9A94E550}" name="Column4903" dataDxfId="11620"/>
    <tableColumn id="4920" xr3:uid="{3ECE3CC3-EF2F-4712-B6FC-C3ACE69010F1}" name="Column4904" dataDxfId="11619"/>
    <tableColumn id="4921" xr3:uid="{9CD71EB0-89A1-48D8-9993-4103AF0F31CB}" name="Column4905" dataDxfId="11618"/>
    <tableColumn id="4922" xr3:uid="{8138CD29-1D28-406E-B0F4-34C353B46328}" name="Column4906" dataDxfId="11617"/>
    <tableColumn id="4923" xr3:uid="{0A8AD449-EA9E-4967-8820-B1FC4D31B75B}" name="Column4907" dataDxfId="11616"/>
    <tableColumn id="4924" xr3:uid="{B887F7B3-402A-4C87-B0D8-48F876FF9593}" name="Column4908" dataDxfId="11615"/>
    <tableColumn id="4925" xr3:uid="{EF4604FA-9430-4130-A83F-41F5AEE4910B}" name="Column4909" dataDxfId="11614"/>
    <tableColumn id="4926" xr3:uid="{190EEB50-CA82-476F-A91C-2371963624AA}" name="Column4910" dataDxfId="11613"/>
    <tableColumn id="4927" xr3:uid="{06344C4B-8D55-4704-8F8D-2789AF61CE7B}" name="Column4911" dataDxfId="11612"/>
    <tableColumn id="4928" xr3:uid="{6D58EB00-8C20-4888-B846-3A19BD92A541}" name="Column4912" dataDxfId="11611"/>
    <tableColumn id="4929" xr3:uid="{B61533DC-EAC7-486D-B44F-471F11D4C2B6}" name="Column4913" dataDxfId="11610"/>
    <tableColumn id="4930" xr3:uid="{5D54316D-9AA1-49C1-8DE4-11130FE92389}" name="Column4914" dataDxfId="11609"/>
    <tableColumn id="4931" xr3:uid="{CB5CCD98-6FA6-4679-9512-C459B9B19B93}" name="Column4915" dataDxfId="11608"/>
    <tableColumn id="4932" xr3:uid="{158D5E5D-606D-4B79-960B-3C6C6B0A854D}" name="Column4916" dataDxfId="11607"/>
    <tableColumn id="4933" xr3:uid="{58D4C251-73FB-4989-8966-0B736675F025}" name="Column4917" dataDxfId="11606"/>
    <tableColumn id="4934" xr3:uid="{7CE28840-DFFF-4D61-98EE-38A5EB483D5C}" name="Column4918" dataDxfId="11605"/>
    <tableColumn id="4935" xr3:uid="{4F12890A-0657-47A0-A3FC-0F780F5E6A62}" name="Column4919" dataDxfId="11604"/>
    <tableColumn id="4936" xr3:uid="{DB67A68A-569A-4D15-A3A8-4F19893EF868}" name="Column4920" dataDxfId="11603"/>
    <tableColumn id="4937" xr3:uid="{360D3F21-6D56-45AF-96B4-4025E018474B}" name="Column4921" dataDxfId="11602"/>
    <tableColumn id="4938" xr3:uid="{162B4185-EBE6-44C2-B0D3-1077078CDAD5}" name="Column4922" dataDxfId="11601"/>
    <tableColumn id="4939" xr3:uid="{B84D3F5B-6470-4E99-AC03-0C0EA99DEB08}" name="Column4923" dataDxfId="11600"/>
    <tableColumn id="4940" xr3:uid="{3B2E499D-B089-4734-836A-0F8E01491DE2}" name="Column4924" dataDxfId="11599"/>
    <tableColumn id="4941" xr3:uid="{EC10F5AE-41F2-4DED-A225-DD8CB94B0112}" name="Column4925" dataDxfId="11598"/>
    <tableColumn id="4942" xr3:uid="{A4142E75-36A3-4C08-BE08-E210636E34FD}" name="Column4926" dataDxfId="11597"/>
    <tableColumn id="4943" xr3:uid="{6D6E929D-5AA2-4FF7-B11E-B5CCE7C6B2C8}" name="Column4927" dataDxfId="11596"/>
    <tableColumn id="4944" xr3:uid="{63838B01-5D05-4CA1-B1B7-6DEA839894C3}" name="Column4928" dataDxfId="11595"/>
    <tableColumn id="4945" xr3:uid="{49A25381-2D65-4309-9912-5AD62F828013}" name="Column4929" dataDxfId="11594"/>
    <tableColumn id="4946" xr3:uid="{1907239E-96CD-4F4F-A8DF-3AD69F723890}" name="Column4930" dataDxfId="11593"/>
    <tableColumn id="4947" xr3:uid="{F032A848-AF13-4760-AC74-D18CFDE18154}" name="Column4931" dataDxfId="11592"/>
    <tableColumn id="4948" xr3:uid="{AC07ED4E-11D9-4DD4-80AD-EF85B995CB60}" name="Column4932" dataDxfId="11591"/>
    <tableColumn id="4949" xr3:uid="{3DADE1C4-F0AD-4082-83AA-05F4F853F744}" name="Column4933" dataDxfId="11590"/>
    <tableColumn id="4950" xr3:uid="{438CB350-802E-481F-B2CE-B05E6AA48EE1}" name="Column4934" dataDxfId="11589"/>
    <tableColumn id="4951" xr3:uid="{697B3816-57B3-4140-80F4-2FF536098C90}" name="Column4935" dataDxfId="11588"/>
    <tableColumn id="4952" xr3:uid="{E4B2C76F-390F-42E7-949E-C3979E7F87CD}" name="Column4936" dataDxfId="11587"/>
    <tableColumn id="4953" xr3:uid="{A6F015D7-BA4A-48C5-875B-B9C58873B138}" name="Column4937" dataDxfId="11586"/>
    <tableColumn id="4954" xr3:uid="{30073013-7AAA-4085-853E-5546719A164D}" name="Column4938" dataDxfId="11585"/>
    <tableColumn id="4955" xr3:uid="{56756E22-5341-4042-977D-6649DEB3D5A0}" name="Column4939" dataDxfId="11584"/>
    <tableColumn id="4956" xr3:uid="{20014795-68CA-4093-BAC7-0CC9E60BA113}" name="Column4940" dataDxfId="11583"/>
    <tableColumn id="4957" xr3:uid="{6473EB6D-4C93-4E88-AF2F-D005FF87AC15}" name="Column4941" dataDxfId="11582"/>
    <tableColumn id="4958" xr3:uid="{A6398A27-5382-4A0B-8A8D-1132354F0FD2}" name="Column4942" dataDxfId="11581"/>
    <tableColumn id="4959" xr3:uid="{DBC73AC9-842B-4791-B240-D62593BD4E05}" name="Column4943" dataDxfId="11580"/>
    <tableColumn id="4960" xr3:uid="{419C08E1-08D5-4B60-A1FB-F06446AD14CB}" name="Column4944" dataDxfId="11579"/>
    <tableColumn id="4961" xr3:uid="{AB28D9FF-30A7-4AF5-8CA2-CAE3AF3492F2}" name="Column4945" dataDxfId="11578"/>
    <tableColumn id="4962" xr3:uid="{E148D466-53F1-4830-BB93-2ABF989494CE}" name="Column4946" dataDxfId="11577"/>
    <tableColumn id="4963" xr3:uid="{324F3B5C-8684-4B32-8C41-05ECE9F9142D}" name="Column4947" dataDxfId="11576"/>
    <tableColumn id="4964" xr3:uid="{B83B6EFB-E775-4BBC-AD4E-1BF006A553D8}" name="Column4948" dataDxfId="11575"/>
    <tableColumn id="4965" xr3:uid="{3DD54E84-B885-4FCD-8062-8A6FA9EE8672}" name="Column4949" dataDxfId="11574"/>
    <tableColumn id="4966" xr3:uid="{1D6506DE-98E2-4276-A369-BCC54A30A0DD}" name="Column4950" dataDxfId="11573"/>
    <tableColumn id="4967" xr3:uid="{D750BA83-38DF-4239-ACB9-B151605E4395}" name="Column4951" dataDxfId="11572"/>
    <tableColumn id="4968" xr3:uid="{5D72950F-8143-4137-A3A1-CDDCE43B944F}" name="Column4952" dataDxfId="11571"/>
    <tableColumn id="4969" xr3:uid="{D6306F44-A60C-4E93-80F0-4A214B52D5CD}" name="Column4953" dataDxfId="11570"/>
    <tableColumn id="4970" xr3:uid="{AD70E719-7644-44D9-AEBA-3408EF741659}" name="Column4954" dataDxfId="11569"/>
    <tableColumn id="4971" xr3:uid="{04F6B56B-335B-4B70-93D3-1AC427AE0FDD}" name="Column4955" dataDxfId="11568"/>
    <tableColumn id="4972" xr3:uid="{27C2CA9D-3FED-48E0-85AC-3BCA7565AF88}" name="Column4956" dataDxfId="11567"/>
    <tableColumn id="4973" xr3:uid="{EC885AA2-BEFB-434E-A87D-B88523F825E6}" name="Column4957" dataDxfId="11566"/>
    <tableColumn id="4974" xr3:uid="{4B0A6D5F-CAF7-4C4B-AB0B-5D72B3C10781}" name="Column4958" dataDxfId="11565"/>
    <tableColumn id="4975" xr3:uid="{64355548-8012-4486-A99F-0F51DED18ED2}" name="Column4959" dataDxfId="11564"/>
    <tableColumn id="4976" xr3:uid="{8C2F5A57-AD3E-4A48-B27F-1971BE4F55A5}" name="Column4960" dataDxfId="11563"/>
    <tableColumn id="4977" xr3:uid="{3002203A-7CA3-41EB-9CAE-A69CA04B4704}" name="Column4961" dataDxfId="11562"/>
    <tableColumn id="4978" xr3:uid="{73A70FE6-5B6F-46B4-A702-B41E5E1888DD}" name="Column4962" dataDxfId="11561"/>
    <tableColumn id="4979" xr3:uid="{10B01ADF-2C0C-42CB-A568-B034F0A9EA66}" name="Column4963" dataDxfId="11560"/>
    <tableColumn id="4980" xr3:uid="{0C139971-9655-49A2-9D53-B90D730F1930}" name="Column4964" dataDxfId="11559"/>
    <tableColumn id="4981" xr3:uid="{790D8EF5-3549-430F-893B-FE702F0EA1B0}" name="Column4965" dataDxfId="11558"/>
    <tableColumn id="4982" xr3:uid="{DFD312F9-ED54-4613-A656-2B29671BCEE1}" name="Column4966" dataDxfId="11557"/>
    <tableColumn id="4983" xr3:uid="{371E7C45-6BE8-44D5-A8E5-A5DF3722F828}" name="Column4967" dataDxfId="11556"/>
    <tableColumn id="4984" xr3:uid="{2134EA01-7557-4BA7-9997-36A6A45CE2A2}" name="Column4968" dataDxfId="11555"/>
    <tableColumn id="4985" xr3:uid="{E2026E30-523D-4E63-8978-B845270F572C}" name="Column4969" dataDxfId="11554"/>
    <tableColumn id="4986" xr3:uid="{4B5E6F74-9B6A-4B21-87E0-4E557E3F4E47}" name="Column4970" dataDxfId="11553"/>
    <tableColumn id="4987" xr3:uid="{7A2D4805-02A6-42D4-8C7B-5EFD95CB8D50}" name="Column4971" dataDxfId="11552"/>
    <tableColumn id="4988" xr3:uid="{DE6C55E2-75B4-49AC-A3C2-8C35DDBB5B7E}" name="Column4972" dataDxfId="11551"/>
    <tableColumn id="4989" xr3:uid="{AB7DC048-8779-4DEF-A3A4-28B674A2F157}" name="Column4973" dataDxfId="11550"/>
    <tableColumn id="4990" xr3:uid="{E447B6E0-E188-491B-9C19-A3C95B0227F4}" name="Column4974" dataDxfId="11549"/>
    <tableColumn id="4991" xr3:uid="{EC358FCC-979F-43B8-A7F5-1D6CEA125CEF}" name="Column4975" dataDxfId="11548"/>
    <tableColumn id="4992" xr3:uid="{ABEEB5E8-FBE5-469C-B646-4EE3CBA906D8}" name="Column4976" dataDxfId="11547"/>
    <tableColumn id="4993" xr3:uid="{1FC04947-8588-41E6-9DDB-F52B44F28BA0}" name="Column4977" dataDxfId="11546"/>
    <tableColumn id="4994" xr3:uid="{4E1DAAC7-BD56-470F-826C-11D10B25658F}" name="Column4978" dataDxfId="11545"/>
    <tableColumn id="4995" xr3:uid="{595BCA3C-6E43-4AB6-8269-68A604042B0C}" name="Column4979" dataDxfId="11544"/>
    <tableColumn id="4996" xr3:uid="{4B740DB5-EA58-4F3F-B786-E7030F9E5079}" name="Column4980" dataDxfId="11543"/>
    <tableColumn id="4997" xr3:uid="{399F789B-4667-4D0B-9641-0FE9F64FCCC7}" name="Column4981" dataDxfId="11542"/>
    <tableColumn id="4998" xr3:uid="{408D2AF3-D1FF-4625-AEDB-45628D8F2FBB}" name="Column4982" dataDxfId="11541"/>
    <tableColumn id="4999" xr3:uid="{EFE62303-7C8C-453A-914F-14FB938D83BA}" name="Column4983" dataDxfId="11540"/>
    <tableColumn id="5000" xr3:uid="{9FA15EC4-71E0-4F21-AEF1-98BF79A840BC}" name="Column4984" dataDxfId="11539"/>
    <tableColumn id="5001" xr3:uid="{538E8783-2F0D-48A9-8F44-5216BD860E70}" name="Column4985" dataDxfId="11538"/>
    <tableColumn id="5002" xr3:uid="{7E3EA529-3822-46FB-B111-FCB1818D63F6}" name="Column4986" dataDxfId="11537"/>
    <tableColumn id="5003" xr3:uid="{5B8C5E67-0238-4AEF-810E-B4AE33725F53}" name="Column4987" dataDxfId="11536"/>
    <tableColumn id="5004" xr3:uid="{7F50344D-8BC2-4F82-A09E-DBA86D53A044}" name="Column4988" dataDxfId="11535"/>
    <tableColumn id="5005" xr3:uid="{0209143D-5F8F-4DFC-9035-7548A002088D}" name="Column4989" dataDxfId="11534"/>
    <tableColumn id="5006" xr3:uid="{2898FD99-4A81-4067-A969-42F21968B350}" name="Column4990" dataDxfId="11533"/>
    <tableColumn id="5007" xr3:uid="{822D6420-89BB-4E46-A683-6868D4F2A8D9}" name="Column4991" dataDxfId="11532"/>
    <tableColumn id="5008" xr3:uid="{3EC78C24-CFE5-46A3-8E67-17D12BA1F79A}" name="Column4992" dataDxfId="11531"/>
    <tableColumn id="5009" xr3:uid="{E60106DE-F2C7-481F-8D3D-3A008DA4E610}" name="Column4993" dataDxfId="11530"/>
    <tableColumn id="5010" xr3:uid="{4128046C-F967-4FB1-81C7-05955BECD5B2}" name="Column4994" dataDxfId="11529"/>
    <tableColumn id="5011" xr3:uid="{BC37D4DC-E534-4B56-AF3A-6308CA52B356}" name="Column4995" dataDxfId="11528"/>
    <tableColumn id="5012" xr3:uid="{927BDCCD-8986-4BD7-B540-9C9C89F20CDB}" name="Column4996" dataDxfId="11527"/>
    <tableColumn id="5013" xr3:uid="{54ABB09F-F032-4F88-908A-336D990198A7}" name="Column4997" dataDxfId="11526"/>
    <tableColumn id="5014" xr3:uid="{01153263-DCD6-4D80-93E7-649B34F6975A}" name="Column4998" dataDxfId="11525"/>
    <tableColumn id="5015" xr3:uid="{DFD2E582-796D-4B43-B2DF-E8BAA8603027}" name="Column4999" dataDxfId="11524"/>
    <tableColumn id="5016" xr3:uid="{349A6954-1741-437D-8257-2CB586959E69}" name="Column5000" dataDxfId="11523"/>
    <tableColumn id="5017" xr3:uid="{70F1DAD5-0AF7-4018-814E-C71FA8BA8714}" name="Column5001" dataDxfId="11522"/>
    <tableColumn id="5018" xr3:uid="{82376FC1-2A20-4321-A2DC-AAA59BB54A47}" name="Column5002" dataDxfId="11521"/>
    <tableColumn id="5019" xr3:uid="{40F7C3E6-E03C-4590-9F09-B9DC272BD38B}" name="Column5003" dataDxfId="11520"/>
    <tableColumn id="5020" xr3:uid="{F7366AF7-B4BA-4673-8C95-8C7740B57373}" name="Column5004" dataDxfId="11519"/>
    <tableColumn id="5021" xr3:uid="{231C882B-DA99-4304-B916-75B4156262BD}" name="Column5005" dataDxfId="11518"/>
    <tableColumn id="5022" xr3:uid="{84EEDF61-D155-4232-9940-6BA6843A261F}" name="Column5006" dataDxfId="11517"/>
    <tableColumn id="5023" xr3:uid="{87477A47-378E-448C-8729-D97B8A95E43C}" name="Column5007" dataDxfId="11516"/>
    <tableColumn id="5024" xr3:uid="{70937B7E-318F-409C-A4B0-B1255872FCB0}" name="Column5008" dataDxfId="11515"/>
    <tableColumn id="5025" xr3:uid="{8AD66516-F2A4-40FE-8FE0-8A188B6DBB9D}" name="Column5009" dataDxfId="11514"/>
    <tableColumn id="5026" xr3:uid="{F18C1D0B-C3D5-49E2-9067-8F7DA964A487}" name="Column5010" dataDxfId="11513"/>
    <tableColumn id="5027" xr3:uid="{BAB2D592-D804-4A99-B0ED-9280FC6B4D66}" name="Column5011" dataDxfId="11512"/>
    <tableColumn id="5028" xr3:uid="{C73C8C1B-0938-485F-8150-C3D090DB1CD7}" name="Column5012" dataDxfId="11511"/>
    <tableColumn id="5029" xr3:uid="{F803F110-C106-4E3B-9BC4-D9B052BCA710}" name="Column5013" dataDxfId="11510"/>
    <tableColumn id="5030" xr3:uid="{537735E9-D2C0-4B29-A023-9CF4BE99B504}" name="Column5014" dataDxfId="11509"/>
    <tableColumn id="5031" xr3:uid="{59F914C0-9243-4410-881E-43DFB1A9853D}" name="Column5015" dataDxfId="11508"/>
    <tableColumn id="5032" xr3:uid="{FCCF7BD2-8ACB-49E3-AE28-8CCE953EF92F}" name="Column5016" dataDxfId="11507"/>
    <tableColumn id="5033" xr3:uid="{689ED48C-8B3B-4D0B-B98E-B483CAC16BC6}" name="Column5017" dataDxfId="11506"/>
    <tableColumn id="5034" xr3:uid="{332E1A3F-BC17-4472-B8B1-F8F5EAFBA1E4}" name="Column5018" dataDxfId="11505"/>
    <tableColumn id="5035" xr3:uid="{9BF2C61F-648E-4D32-873D-BF57D778BDB1}" name="Column5019" dataDxfId="11504"/>
    <tableColumn id="5036" xr3:uid="{BA67EEFE-B09A-481A-9B5F-1ADD071C9030}" name="Column5020" dataDxfId="11503"/>
    <tableColumn id="5037" xr3:uid="{3F84FC68-0703-442F-818B-91B9461E7937}" name="Column5021" dataDxfId="11502"/>
    <tableColumn id="5038" xr3:uid="{B00763C6-0B2D-4224-ACB9-4101BAE3334E}" name="Column5022" dataDxfId="11501"/>
    <tableColumn id="5039" xr3:uid="{28B9AF74-2334-4D74-A295-3EEB88384E93}" name="Column5023" dataDxfId="11500"/>
    <tableColumn id="5040" xr3:uid="{6ED406C4-21F2-4BBE-9414-D09EA6ECD223}" name="Column5024" dataDxfId="11499"/>
    <tableColumn id="5041" xr3:uid="{D61E6B85-DB53-43F2-9634-EA0EE464C791}" name="Column5025" dataDxfId="11498"/>
    <tableColumn id="5042" xr3:uid="{BA78C36E-0F4A-4FE6-B48D-B617BE1C8FBF}" name="Column5026" dataDxfId="11497"/>
    <tableColumn id="5043" xr3:uid="{6C880A07-1D29-4253-8869-80E57BF8837E}" name="Column5027" dataDxfId="11496"/>
    <tableColumn id="5044" xr3:uid="{F15F7928-0510-47C5-A3E8-2EF5D3FE78AF}" name="Column5028" dataDxfId="11495"/>
    <tableColumn id="5045" xr3:uid="{4AF38C58-AA5E-4AC5-940B-AEC142BBACFB}" name="Column5029" dataDxfId="11494"/>
    <tableColumn id="5046" xr3:uid="{140DFE6F-5FA6-4404-B609-869F94529FB6}" name="Column5030" dataDxfId="11493"/>
    <tableColumn id="5047" xr3:uid="{E4B104C0-99AD-4261-932A-B774B51D9F39}" name="Column5031" dataDxfId="11492"/>
    <tableColumn id="5048" xr3:uid="{D22E096C-7FB3-46A7-9833-A4DDBC424010}" name="Column5032" dataDxfId="11491"/>
    <tableColumn id="5049" xr3:uid="{30C41F12-FE6E-42B1-8AE6-DFC46C495794}" name="Column5033" dataDxfId="11490"/>
    <tableColumn id="5050" xr3:uid="{83D15439-FD83-44B3-9C47-65082490156F}" name="Column5034" dataDxfId="11489"/>
    <tableColumn id="5051" xr3:uid="{18FB140C-F709-4DF3-8B44-6D4A27FABF29}" name="Column5035" dataDxfId="11488"/>
    <tableColumn id="5052" xr3:uid="{88C07A3B-460D-48FE-A01C-C471F152DFA0}" name="Column5036" dataDxfId="11487"/>
    <tableColumn id="5053" xr3:uid="{0915FD4F-E0A7-4C32-98B5-441F64C18A4C}" name="Column5037" dataDxfId="11486"/>
    <tableColumn id="5054" xr3:uid="{7B36CE15-5C60-4475-8072-4BA356D738CD}" name="Column5038" dataDxfId="11485"/>
    <tableColumn id="5055" xr3:uid="{3DC2D3E6-84A6-4118-B50E-CDD457B9369A}" name="Column5039" dataDxfId="11484"/>
    <tableColumn id="5056" xr3:uid="{949B89C4-D0F6-495B-ACCE-AB3A9BF53463}" name="Column5040" dataDxfId="11483"/>
    <tableColumn id="5057" xr3:uid="{3CA67CDB-6884-4F7E-970E-314E92774332}" name="Column5041" dataDxfId="11482"/>
    <tableColumn id="5058" xr3:uid="{BFAD2C40-5C27-4440-B4A2-A0A6BAD03729}" name="Column5042" dataDxfId="11481"/>
    <tableColumn id="5059" xr3:uid="{217ACBE3-1FE4-4718-AA2A-168A78AE32CD}" name="Column5043" dataDxfId="11480"/>
    <tableColumn id="5060" xr3:uid="{20222B87-65D7-40BA-B207-16DDF1906C6E}" name="Column5044" dataDxfId="11479"/>
    <tableColumn id="5061" xr3:uid="{2AC3D21B-29A0-4571-A0F7-AAC310AD7355}" name="Column5045" dataDxfId="11478"/>
    <tableColumn id="5062" xr3:uid="{920F56EC-8325-4148-96C5-B4719075DD3F}" name="Column5046" dataDxfId="11477"/>
    <tableColumn id="5063" xr3:uid="{9E273066-F7F4-439D-9E4A-DD1671C43519}" name="Column5047" dataDxfId="11476"/>
    <tableColumn id="5064" xr3:uid="{296EDD46-9EAA-4378-800A-46B38368E521}" name="Column5048" dataDxfId="11475"/>
    <tableColumn id="5065" xr3:uid="{EC0D7BBB-FEB7-4D79-A2F3-3897D866341B}" name="Column5049" dataDxfId="11474"/>
    <tableColumn id="5066" xr3:uid="{57917396-9926-497A-B29E-CB46AA1E2CA2}" name="Column5050" dataDxfId="11473"/>
    <tableColumn id="5067" xr3:uid="{56F20D01-52DA-44BA-AB6D-81C3400FCC87}" name="Column5051" dataDxfId="11472"/>
    <tableColumn id="5068" xr3:uid="{5C8EBE56-9971-4E5C-A6D0-E8D660B05E42}" name="Column5052" dataDxfId="11471"/>
    <tableColumn id="5069" xr3:uid="{398CD51D-E541-4B9E-9159-3D3C0EF96013}" name="Column5053" dataDxfId="11470"/>
    <tableColumn id="5070" xr3:uid="{94507B92-6E73-425F-AE9F-EF2B1E6D9562}" name="Column5054" dataDxfId="11469"/>
    <tableColumn id="5071" xr3:uid="{E0E1CB29-7660-4E09-9FBB-C2D00F9A0DAC}" name="Column5055" dataDxfId="11468"/>
    <tableColumn id="5072" xr3:uid="{0277636C-0C07-4FC5-86DA-A991955ECA87}" name="Column5056" dataDxfId="11467"/>
    <tableColumn id="5073" xr3:uid="{83455C98-7A68-4508-99FE-ED6F1730E1C0}" name="Column5057" dataDxfId="11466"/>
    <tableColumn id="5074" xr3:uid="{9FA02588-3BB1-464F-BF56-06860EA45EB1}" name="Column5058" dataDxfId="11465"/>
    <tableColumn id="5075" xr3:uid="{EECE3C36-64FB-429D-B93F-D536297D6A0D}" name="Column5059" dataDxfId="11464"/>
    <tableColumn id="5076" xr3:uid="{187123E0-4A74-40D0-8656-D4FB4A008FF8}" name="Column5060" dataDxfId="11463"/>
    <tableColumn id="5077" xr3:uid="{4110A0C3-ABC1-4C6F-B920-F38A5F4CA6DA}" name="Column5061" dataDxfId="11462"/>
    <tableColumn id="5078" xr3:uid="{DEB94D22-CCF7-4DFE-948A-CA3CEA71D277}" name="Column5062" dataDxfId="11461"/>
    <tableColumn id="5079" xr3:uid="{F01B7D8B-4766-45BE-BB20-EBDCE60A9CE1}" name="Column5063" dataDxfId="11460"/>
    <tableColumn id="5080" xr3:uid="{BB0B7F9C-801F-4511-B376-551A7E4BBCA6}" name="Column5064" dataDxfId="11459"/>
    <tableColumn id="5081" xr3:uid="{F9EB0953-1748-48CA-AE44-73AED50B925C}" name="Column5065" dataDxfId="11458"/>
    <tableColumn id="5082" xr3:uid="{99871F47-D4B8-44BD-B324-774D2D4DF819}" name="Column5066" dataDxfId="11457"/>
    <tableColumn id="5083" xr3:uid="{4464F453-5798-47D0-8E01-2F2E9C602FF3}" name="Column5067" dataDxfId="11456"/>
    <tableColumn id="5084" xr3:uid="{90ADAEF1-C107-4222-A7A5-3FAEFB5AA521}" name="Column5068" dataDxfId="11455"/>
    <tableColumn id="5085" xr3:uid="{09A83668-C507-4716-BEEF-5978CE7DCFE9}" name="Column5069" dataDxfId="11454"/>
    <tableColumn id="5086" xr3:uid="{06147E15-BABD-42D4-B61B-89D18E37E1F4}" name="Column5070" dataDxfId="11453"/>
    <tableColumn id="5087" xr3:uid="{DA0BB220-676B-4F3C-A1C2-BE379B8F4A30}" name="Column5071" dataDxfId="11452"/>
    <tableColumn id="5088" xr3:uid="{2516F861-AD17-4798-811A-1FA6E5234038}" name="Column5072" dataDxfId="11451"/>
    <tableColumn id="5089" xr3:uid="{92C258F5-F471-49F5-8B9F-2E3DC2400C6B}" name="Column5073" dataDxfId="11450"/>
    <tableColumn id="5090" xr3:uid="{30447D4D-B62B-48B7-8C4E-5F2DCE44424B}" name="Column5074" dataDxfId="11449"/>
    <tableColumn id="5091" xr3:uid="{BFEEA63C-DF5B-4544-81DE-39F87CE96E2C}" name="Column5075" dataDxfId="11448"/>
    <tableColumn id="5092" xr3:uid="{19374F38-7D42-4A5A-AB8B-FD14C13A54BB}" name="Column5076" dataDxfId="11447"/>
    <tableColumn id="5093" xr3:uid="{717D9EB0-B16B-4B46-9809-9EB3D7379589}" name="Column5077" dataDxfId="11446"/>
    <tableColumn id="5094" xr3:uid="{B3493D95-353E-4000-8D97-B0B79FF134FC}" name="Column5078" dataDxfId="11445"/>
    <tableColumn id="5095" xr3:uid="{62175A63-68D9-40FD-931B-B3FEFFA2963D}" name="Column5079" dataDxfId="11444"/>
    <tableColumn id="5096" xr3:uid="{7F224AE5-7DE2-4A67-B809-17FF34525758}" name="Column5080" dataDxfId="11443"/>
    <tableColumn id="5097" xr3:uid="{A68C06E5-5039-4A5D-B7C2-4FC823B975BB}" name="Column5081" dataDxfId="11442"/>
    <tableColumn id="5098" xr3:uid="{10EAB46A-969E-4FB1-ADA2-C7A8268D218E}" name="Column5082" dataDxfId="11441"/>
    <tableColumn id="5099" xr3:uid="{948A9ABD-DF06-49AC-9D8D-E00581C7FA65}" name="Column5083" dataDxfId="11440"/>
    <tableColumn id="5100" xr3:uid="{EE40B618-6A8D-4195-B730-468C29E90037}" name="Column5084" dataDxfId="11439"/>
    <tableColumn id="5101" xr3:uid="{D81FE4AA-2A56-4AAC-A07E-4CF7D1437F2A}" name="Column5085" dataDxfId="11438"/>
    <tableColumn id="5102" xr3:uid="{342CAB9D-54AC-4D5B-AB3D-10EB7F6AC473}" name="Column5086" dataDxfId="11437"/>
    <tableColumn id="5103" xr3:uid="{9943B058-875D-4E53-B17A-72812946EBBC}" name="Column5087" dataDxfId="11436"/>
    <tableColumn id="5104" xr3:uid="{94A01514-36DC-4A0D-BFC5-A4C88C92F2AB}" name="Column5088" dataDxfId="11435"/>
    <tableColumn id="5105" xr3:uid="{B375A1FE-D88A-4AC1-A5D7-C0925A74BA14}" name="Column5089" dataDxfId="11434"/>
    <tableColumn id="5106" xr3:uid="{E90F299D-E436-4A9F-9B3C-36A2B42BBCCD}" name="Column5090" dataDxfId="11433"/>
    <tableColumn id="5107" xr3:uid="{E4590147-7F09-45E2-8AFA-B02A7F3684FF}" name="Column5091" dataDxfId="11432"/>
    <tableColumn id="5108" xr3:uid="{B74E9E98-A5D7-48F7-BC5A-49B89901A56E}" name="Column5092" dataDxfId="11431"/>
    <tableColumn id="5109" xr3:uid="{87A97D53-14CE-4470-94E7-EFC1942F70B6}" name="Column5093" dataDxfId="11430"/>
    <tableColumn id="5110" xr3:uid="{D12A62D4-ED24-4618-B4A3-7443554F7EEE}" name="Column5094" dataDxfId="11429"/>
    <tableColumn id="5111" xr3:uid="{455EAD0A-EB7E-4481-ABF0-28AB61946D24}" name="Column5095" dataDxfId="11428"/>
    <tableColumn id="5112" xr3:uid="{4CD55285-F989-4879-8144-D1552A09C240}" name="Column5096" dataDxfId="11427"/>
    <tableColumn id="5113" xr3:uid="{641F27E1-B850-4937-98AB-3E0BAB44758D}" name="Column5097" dataDxfId="11426"/>
    <tableColumn id="5114" xr3:uid="{219CE858-848D-4994-9D3A-EA2BE0CF846B}" name="Column5098" dataDxfId="11425"/>
    <tableColumn id="5115" xr3:uid="{F53141DF-B148-44B1-BDB5-6636A1C34F25}" name="Column5099" dataDxfId="11424"/>
    <tableColumn id="5116" xr3:uid="{710E1552-E31B-4924-BFAF-745C361D293B}" name="Column5100" dataDxfId="11423"/>
    <tableColumn id="5117" xr3:uid="{585C0519-1AB8-4D7E-A4D1-B404F2BF6905}" name="Column5101" dataDxfId="11422"/>
    <tableColumn id="5118" xr3:uid="{41C35D1A-CE03-49EB-89B4-D67D7BBD84F9}" name="Column5102" dataDxfId="11421"/>
    <tableColumn id="5119" xr3:uid="{916D60E6-C700-4478-BD4C-D87E1E7BD33E}" name="Column5103" dataDxfId="11420"/>
    <tableColumn id="5120" xr3:uid="{66434F97-055B-456C-B45D-5E988013F382}" name="Column5104" dataDxfId="11419"/>
    <tableColumn id="5121" xr3:uid="{D04ECE4D-65B3-4F3E-81FD-B6AFD285D978}" name="Column5105" dataDxfId="11418"/>
    <tableColumn id="5122" xr3:uid="{E1761516-9323-4964-ACEA-469101502888}" name="Column5106" dataDxfId="11417"/>
    <tableColumn id="5123" xr3:uid="{F898D740-8889-426F-AD7B-6C7299C290C0}" name="Column5107" dataDxfId="11416"/>
    <tableColumn id="5124" xr3:uid="{890A0930-A2AA-4AC3-A8CD-4E82B4341047}" name="Column5108" dataDxfId="11415"/>
    <tableColumn id="5125" xr3:uid="{41469FE6-269B-4F2E-8F17-B123E1A2FB13}" name="Column5109" dataDxfId="11414"/>
    <tableColumn id="5126" xr3:uid="{FF73C3AB-CDD9-4ABC-9586-60DF67A7D702}" name="Column5110" dataDxfId="11413"/>
    <tableColumn id="5127" xr3:uid="{F30E8FB4-907D-4B44-9462-A21841E1E3A2}" name="Column5111" dataDxfId="11412"/>
    <tableColumn id="5128" xr3:uid="{409C3A65-B41F-4869-957D-03F57E4A730E}" name="Column5112" dataDxfId="11411"/>
    <tableColumn id="5129" xr3:uid="{F154A872-DC2B-4DF2-8453-9449E13FF5D5}" name="Column5113" dataDxfId="11410"/>
    <tableColumn id="5130" xr3:uid="{C81F2FA1-D06C-4323-9E89-F30DA30CD003}" name="Column5114" dataDxfId="11409"/>
    <tableColumn id="5131" xr3:uid="{16513F20-FBE2-45E1-835F-5B2869AC22B1}" name="Column5115" dataDxfId="11408"/>
    <tableColumn id="5132" xr3:uid="{C2BBCC7A-5A20-4E59-83DC-002A34FCE7FC}" name="Column5116" dataDxfId="11407"/>
    <tableColumn id="5133" xr3:uid="{A35B9E94-17EE-48FF-97C3-7D346FEF333A}" name="Column5117" dataDxfId="11406"/>
    <tableColumn id="5134" xr3:uid="{7759C330-A785-4EB2-B037-2B8CA6E9C01F}" name="Column5118" dataDxfId="11405"/>
    <tableColumn id="5135" xr3:uid="{58BF3F99-C0BD-44A6-A855-5F95881A845A}" name="Column5119" dataDxfId="11404"/>
    <tableColumn id="5136" xr3:uid="{E370073C-C99C-4CAA-BD72-1DF765CE283C}" name="Column5120" dataDxfId="11403"/>
    <tableColumn id="5137" xr3:uid="{5EABA389-6261-40B7-9516-47B44D30A5DD}" name="Column5121" dataDxfId="11402"/>
    <tableColumn id="5138" xr3:uid="{9CD50238-D90D-4643-8CA3-3AC525022F50}" name="Column5122" dataDxfId="11401"/>
    <tableColumn id="5139" xr3:uid="{0FBAC271-E061-4D09-82C4-C3DA0A1D568E}" name="Column5123" dataDxfId="11400"/>
    <tableColumn id="5140" xr3:uid="{2EDAB724-7BD2-4D84-BFDC-DB466956A06E}" name="Column5124" dataDxfId="11399"/>
    <tableColumn id="5141" xr3:uid="{0177040E-134C-4C62-B3DF-B33A9FE92DBE}" name="Column5125" dataDxfId="11398"/>
    <tableColumn id="5142" xr3:uid="{90053647-E779-41C9-A4B3-4543B72E8416}" name="Column5126" dataDxfId="11397"/>
    <tableColumn id="5143" xr3:uid="{0441AFB2-EB4A-4A31-8480-779F331CEF9E}" name="Column5127" dataDxfId="11396"/>
    <tableColumn id="5144" xr3:uid="{3F87697C-8733-4846-93BA-63A894C642A1}" name="Column5128" dataDxfId="11395"/>
    <tableColumn id="5145" xr3:uid="{968CD29E-8E18-4728-AEFA-D92F162A5E8D}" name="Column5129" dataDxfId="11394"/>
    <tableColumn id="5146" xr3:uid="{03D50463-5DFE-46A3-B5BF-2246B6247DFA}" name="Column5130" dataDxfId="11393"/>
    <tableColumn id="5147" xr3:uid="{D5ACD0FD-8FEB-472F-9141-D3352DA5789F}" name="Column5131" dataDxfId="11392"/>
    <tableColumn id="5148" xr3:uid="{03A5441F-5B6C-40BD-8923-6C6223609362}" name="Column5132" dataDxfId="11391"/>
    <tableColumn id="5149" xr3:uid="{2361A998-F5DF-4E4A-B45B-493C397A6EE5}" name="Column5133" dataDxfId="11390"/>
    <tableColumn id="5150" xr3:uid="{B9C17004-1829-40D4-8277-A6E81CF4AE03}" name="Column5134" dataDxfId="11389"/>
    <tableColumn id="5151" xr3:uid="{B6B4251E-FA6E-49E9-A1F1-06ACE129550B}" name="Column5135" dataDxfId="11388"/>
    <tableColumn id="5152" xr3:uid="{062E5A48-4B20-45F8-AADF-EEF7B7633EFB}" name="Column5136" dataDxfId="11387"/>
    <tableColumn id="5153" xr3:uid="{B31A0471-52A7-4714-BBEA-95105CA12FD9}" name="Column5137" dataDxfId="11386"/>
    <tableColumn id="5154" xr3:uid="{F3BCD155-4E4A-4325-9423-1FF2203C83FE}" name="Column5138" dataDxfId="11385"/>
    <tableColumn id="5155" xr3:uid="{4BB578FE-8DB7-4B82-8FA2-7F71C51345B8}" name="Column5139" dataDxfId="11384"/>
    <tableColumn id="5156" xr3:uid="{2E3B73EB-566D-4E76-AAB4-52427DD59F0E}" name="Column5140" dataDxfId="11383"/>
    <tableColumn id="5157" xr3:uid="{39851BBB-B079-4FD4-94B3-0F9BF256D9A3}" name="Column5141" dataDxfId="11382"/>
    <tableColumn id="5158" xr3:uid="{445F0B88-13FD-42D5-9771-2D95C0945BF5}" name="Column5142" dataDxfId="11381"/>
    <tableColumn id="5159" xr3:uid="{2930FCDC-954F-4E5F-908E-63938D3C1300}" name="Column5143" dataDxfId="11380"/>
    <tableColumn id="5160" xr3:uid="{14FC6297-707C-465A-BAAF-504AE78AA348}" name="Column5144" dataDxfId="11379"/>
    <tableColumn id="5161" xr3:uid="{2D704E41-8737-4D12-973C-CF2796F14B6E}" name="Column5145" dataDxfId="11378"/>
    <tableColumn id="5162" xr3:uid="{9A02D4A0-6BA1-4230-B16B-CEA5732D8947}" name="Column5146" dataDxfId="11377"/>
    <tableColumn id="5163" xr3:uid="{7B3F0691-7CAB-4BED-82BA-FA36BBC48368}" name="Column5147" dataDxfId="11376"/>
    <tableColumn id="5164" xr3:uid="{F9B4D0EC-B22D-4F1B-BC80-9EFC613DDF27}" name="Column5148" dataDxfId="11375"/>
    <tableColumn id="5165" xr3:uid="{B94072B8-2201-4DA3-B94A-82EB94CF5792}" name="Column5149" dataDxfId="11374"/>
    <tableColumn id="5166" xr3:uid="{F658D569-7406-430E-9085-8358811BF06C}" name="Column5150" dataDxfId="11373"/>
    <tableColumn id="5167" xr3:uid="{46C3D0ED-CB51-423A-A540-E5C8B6970A7B}" name="Column5151" dataDxfId="11372"/>
    <tableColumn id="5168" xr3:uid="{D5539FB1-59CD-4A65-ADF4-E03A9B1440FB}" name="Column5152" dataDxfId="11371"/>
    <tableColumn id="5169" xr3:uid="{343AF7EA-9A49-4CDC-922F-E105B0F5B4C1}" name="Column5153" dataDxfId="11370"/>
    <tableColumn id="5170" xr3:uid="{DE2B182C-8F74-440F-AFAB-A233A1F4916D}" name="Column5154" dataDxfId="11369"/>
    <tableColumn id="5171" xr3:uid="{11217A6F-3B96-4B91-92CE-6F887FADCC49}" name="Column5155" dataDxfId="11368"/>
    <tableColumn id="5172" xr3:uid="{3A940170-1F2A-417E-888F-18BFA37A2A28}" name="Column5156" dataDxfId="11367"/>
    <tableColumn id="5173" xr3:uid="{17748A77-283A-4867-9A07-51AD22EB7C65}" name="Column5157" dataDxfId="11366"/>
    <tableColumn id="5174" xr3:uid="{A179156F-6A3C-43A5-82F2-9636BE4A04EE}" name="Column5158" dataDxfId="11365"/>
    <tableColumn id="5175" xr3:uid="{FAC17798-E36C-4E1D-A1F4-A98A52C05FDF}" name="Column5159" dataDxfId="11364"/>
    <tableColumn id="5176" xr3:uid="{A8B480DA-8785-4D50-99E8-60911B27C71F}" name="Column5160" dataDxfId="11363"/>
    <tableColumn id="5177" xr3:uid="{C30D0854-4330-4ED7-9B72-868B500D7E28}" name="Column5161" dataDxfId="11362"/>
    <tableColumn id="5178" xr3:uid="{A7C09684-AED4-463E-8221-BDC083770104}" name="Column5162" dataDxfId="11361"/>
    <tableColumn id="5179" xr3:uid="{6F7D52C7-358B-49BF-BC87-BA0594E09E12}" name="Column5163" dataDxfId="11360"/>
    <tableColumn id="5180" xr3:uid="{E2AABCCD-03EE-4EB6-86DC-582A568B85B6}" name="Column5164" dataDxfId="11359"/>
    <tableColumn id="5181" xr3:uid="{A49323BD-FC81-4C77-9B2F-72AAC63F539A}" name="Column5165" dataDxfId="11358"/>
    <tableColumn id="5182" xr3:uid="{297D6CCD-7A41-4A64-9219-0709269DDF15}" name="Column5166" dataDxfId="11357"/>
    <tableColumn id="5183" xr3:uid="{346613E2-CB94-4ED0-B764-52D2874EC5A9}" name="Column5167" dataDxfId="11356"/>
    <tableColumn id="5184" xr3:uid="{D174375A-9C19-4307-8261-AB2770A8766E}" name="Column5168" dataDxfId="11355"/>
    <tableColumn id="5185" xr3:uid="{ADB96F5D-AF0E-4918-863E-D2166F367209}" name="Column5169" dataDxfId="11354"/>
    <tableColumn id="5186" xr3:uid="{244480D1-4E59-47A3-8340-948D133CD645}" name="Column5170" dataDxfId="11353"/>
    <tableColumn id="5187" xr3:uid="{C6D7E3B3-80A8-4AF5-ACFA-B8B38048E9A4}" name="Column5171" dataDxfId="11352"/>
    <tableColumn id="5188" xr3:uid="{859F9154-E57D-4367-A641-DD65737812EC}" name="Column5172" dataDxfId="11351"/>
    <tableColumn id="5189" xr3:uid="{C0C7B09E-FB5D-4208-AF6C-589A88489367}" name="Column5173" dataDxfId="11350"/>
    <tableColumn id="5190" xr3:uid="{C101B93D-37C4-4831-B8E2-2B77550AD338}" name="Column5174" dataDxfId="11349"/>
    <tableColumn id="5191" xr3:uid="{9371C14D-A7D2-40A1-8B8A-D356EA3BBA1A}" name="Column5175" dataDxfId="11348"/>
    <tableColumn id="5192" xr3:uid="{34CF9FED-442D-47F2-987A-CB0B2C20D1F6}" name="Column5176" dataDxfId="11347"/>
    <tableColumn id="5193" xr3:uid="{B906CCFB-0F97-49B1-9023-FBDFA1D818EE}" name="Column5177" dataDxfId="11346"/>
    <tableColumn id="5194" xr3:uid="{55D450C8-8E1E-49C3-9544-374E3D0497A1}" name="Column5178" dataDxfId="11345"/>
    <tableColumn id="5195" xr3:uid="{BCB32ED4-DE68-47AF-9B0D-EA780107047E}" name="Column5179" dataDxfId="11344"/>
    <tableColumn id="5196" xr3:uid="{193477BE-3BDA-46CB-847A-5B499A2E0198}" name="Column5180" dataDxfId="11343"/>
    <tableColumn id="5197" xr3:uid="{FF6EB514-C10C-46DF-8EEE-80683FEA4182}" name="Column5181" dataDxfId="11342"/>
    <tableColumn id="5198" xr3:uid="{F0CF1F93-2298-4A00-87C9-1A52EC8ED004}" name="Column5182" dataDxfId="11341"/>
    <tableColumn id="5199" xr3:uid="{A45DA256-16F9-4DEB-87ED-47301DC125D7}" name="Column5183" dataDxfId="11340"/>
    <tableColumn id="5200" xr3:uid="{40AB6561-88C0-4A0B-B0FE-4FE865D73980}" name="Column5184" dataDxfId="11339"/>
    <tableColumn id="5201" xr3:uid="{79B56192-D6D3-42C5-8BEA-04031500CD2D}" name="Column5185" dataDxfId="11338"/>
    <tableColumn id="5202" xr3:uid="{0EDDBC62-D3CB-47AE-BB28-976D9EE25A74}" name="Column5186" dataDxfId="11337"/>
    <tableColumn id="5203" xr3:uid="{2A559C1F-1923-4265-B9E2-E5C2D123B29E}" name="Column5187" dataDxfId="11336"/>
    <tableColumn id="5204" xr3:uid="{74077681-1780-45D1-9D6D-908D31E49A38}" name="Column5188" dataDxfId="11335"/>
    <tableColumn id="5205" xr3:uid="{B7D73769-E861-407C-A68C-21204237EA40}" name="Column5189" dataDxfId="11334"/>
    <tableColumn id="5206" xr3:uid="{2D844141-BD9C-4DEA-9273-7DED0746D836}" name="Column5190" dataDxfId="11333"/>
    <tableColumn id="5207" xr3:uid="{A8B3160E-9156-436D-B414-4FC3B757D96E}" name="Column5191" dataDxfId="11332"/>
    <tableColumn id="5208" xr3:uid="{A57B655F-E6F5-4841-9BA5-9176CB2C4EE8}" name="Column5192" dataDxfId="11331"/>
    <tableColumn id="5209" xr3:uid="{829F67CB-1DEC-4070-91A5-C6A4D9F23259}" name="Column5193" dataDxfId="11330"/>
    <tableColumn id="5210" xr3:uid="{4E902C00-0F0C-4AF1-962C-82F25ED3E757}" name="Column5194" dataDxfId="11329"/>
    <tableColumn id="5211" xr3:uid="{9737EE0C-47A4-4F1D-8FCE-98F1C45FBCAA}" name="Column5195" dataDxfId="11328"/>
    <tableColumn id="5212" xr3:uid="{B7F54450-874B-4F60-A8B7-46974032B05E}" name="Column5196" dataDxfId="11327"/>
    <tableColumn id="5213" xr3:uid="{134FA812-BE59-41BF-8C32-CDC9DEE73C98}" name="Column5197" dataDxfId="11326"/>
    <tableColumn id="5214" xr3:uid="{7C8AEE8F-1ED9-41C2-9591-EC8C45E08E89}" name="Column5198" dataDxfId="11325"/>
    <tableColumn id="5215" xr3:uid="{2925F1B7-5D25-4214-BE05-EBD30D10EC2A}" name="Column5199" dataDxfId="11324"/>
    <tableColumn id="5216" xr3:uid="{969CE7CD-D1F6-4BBC-A950-4E293EDA560B}" name="Column5200" dataDxfId="11323"/>
    <tableColumn id="5217" xr3:uid="{4DED47CD-2978-4BAF-86F1-4A8CB9BA1D9D}" name="Column5201" dataDxfId="11322"/>
    <tableColumn id="5218" xr3:uid="{0180CD93-6D27-4377-BB35-46B04B9E3DDE}" name="Column5202" dataDxfId="11321"/>
    <tableColumn id="5219" xr3:uid="{52BC4A46-6299-4ED0-834A-E063A6ECE055}" name="Column5203" dataDxfId="11320"/>
    <tableColumn id="5220" xr3:uid="{A9A000E9-554B-442F-A649-19266C990143}" name="Column5204" dataDxfId="11319"/>
    <tableColumn id="5221" xr3:uid="{4AFF6C29-3A95-4841-9EB9-6FDB191A8BDD}" name="Column5205" dataDxfId="11318"/>
    <tableColumn id="5222" xr3:uid="{51B3EC34-3A9F-453F-B453-0824CE7D5976}" name="Column5206" dataDxfId="11317"/>
    <tableColumn id="5223" xr3:uid="{EFAFFFE6-3CC0-4BE4-BFEF-52BCEDD96B6D}" name="Column5207" dataDxfId="11316"/>
    <tableColumn id="5224" xr3:uid="{159D6844-192F-4C8C-B5C6-EE481AD52C7B}" name="Column5208" dataDxfId="11315"/>
    <tableColumn id="5225" xr3:uid="{ADF604D3-849D-40C6-ACCD-1786EB30EB8B}" name="Column5209" dataDxfId="11314"/>
    <tableColumn id="5226" xr3:uid="{A9E40601-A734-4DD0-B0FF-3EEE7A9C4191}" name="Column5210" dataDxfId="11313"/>
    <tableColumn id="5227" xr3:uid="{063D01EA-6E74-48D7-B4D2-4AA987A3BF16}" name="Column5211" dataDxfId="11312"/>
    <tableColumn id="5228" xr3:uid="{41B666D6-4E4A-42D8-9420-D57ADD3AAC57}" name="Column5212" dataDxfId="11311"/>
    <tableColumn id="5229" xr3:uid="{F848B92C-CF59-437A-87E4-19BBDF97202B}" name="Column5213" dataDxfId="11310"/>
    <tableColumn id="5230" xr3:uid="{EBB8ADF9-2E81-4D64-995E-8C9136329DD4}" name="Column5214" dataDxfId="11309"/>
    <tableColumn id="5231" xr3:uid="{048D4D70-2D7D-4CD6-A2A4-81725CA2E178}" name="Column5215" dataDxfId="11308"/>
    <tableColumn id="5232" xr3:uid="{8782EE73-12BD-45D9-8499-3A8FECCD21D9}" name="Column5216" dataDxfId="11307"/>
    <tableColumn id="5233" xr3:uid="{5B79265D-D28D-4462-A851-8C256CF98BAF}" name="Column5217" dataDxfId="11306"/>
    <tableColumn id="5234" xr3:uid="{99407318-F1CE-4CBE-8235-7942B40E394E}" name="Column5218" dataDxfId="11305"/>
    <tableColumn id="5235" xr3:uid="{C1C5B160-DF16-428F-BE86-16C271235C46}" name="Column5219" dataDxfId="11304"/>
    <tableColumn id="5236" xr3:uid="{8AEF42B1-CF7D-468E-8069-D96DA161CBEE}" name="Column5220" dataDxfId="11303"/>
    <tableColumn id="5237" xr3:uid="{0B3C6441-E577-45F9-B78E-39AB02118BFD}" name="Column5221" dataDxfId="11302"/>
    <tableColumn id="5238" xr3:uid="{5DD3E9C0-01F3-4CA1-ADC4-34EDBF9F79BE}" name="Column5222" dataDxfId="11301"/>
    <tableColumn id="5239" xr3:uid="{86AD2CCD-175B-44CA-AB51-5DB27E819D77}" name="Column5223" dataDxfId="11300"/>
    <tableColumn id="5240" xr3:uid="{A57ACBB9-D056-4F7A-BB8E-2907DB90B060}" name="Column5224" dataDxfId="11299"/>
    <tableColumn id="5241" xr3:uid="{F4E9BB31-18CC-4CBD-9F38-ED09B6F2ACE3}" name="Column5225" dataDxfId="11298"/>
    <tableColumn id="5242" xr3:uid="{12070AED-48C6-4A46-9C7D-6B378AF61C99}" name="Column5226" dataDxfId="11297"/>
    <tableColumn id="5243" xr3:uid="{145B055D-8E24-485D-BBEB-56B5434D9A45}" name="Column5227" dataDxfId="11296"/>
    <tableColumn id="5244" xr3:uid="{F0784BA3-0464-4F15-ADB1-0AD610A0D901}" name="Column5228" dataDxfId="11295"/>
    <tableColumn id="5245" xr3:uid="{00661EFA-23C3-426D-B3BC-588C3634F11B}" name="Column5229" dataDxfId="11294"/>
    <tableColumn id="5246" xr3:uid="{7773E233-A4F5-4893-975A-7FE2C676CB1D}" name="Column5230" dataDxfId="11293"/>
    <tableColumn id="5247" xr3:uid="{53AB2C7F-96AD-40E1-B036-A1E423300133}" name="Column5231" dataDxfId="11292"/>
    <tableColumn id="5248" xr3:uid="{E6675410-E05B-422B-A007-BB8EE482A260}" name="Column5232" dataDxfId="11291"/>
    <tableColumn id="5249" xr3:uid="{2D34726C-4322-4737-9AFC-4F1641FD0FBB}" name="Column5233" dataDxfId="11290"/>
    <tableColumn id="5250" xr3:uid="{69798028-B69E-401D-814E-B6BE97280543}" name="Column5234" dataDxfId="11289"/>
    <tableColumn id="5251" xr3:uid="{0A2BD931-FF0F-450A-BF40-83762079AF14}" name="Column5235" dataDxfId="11288"/>
    <tableColumn id="5252" xr3:uid="{F060A851-9E7B-4D0D-AAB4-EA0C4AA19ADD}" name="Column5236" dataDxfId="11287"/>
    <tableColumn id="5253" xr3:uid="{36A70194-637E-4A57-858C-7ED986B9EE5B}" name="Column5237" dataDxfId="11286"/>
    <tableColumn id="5254" xr3:uid="{B6224C0C-02E8-4EF3-AD69-2A01320CA954}" name="Column5238" dataDxfId="11285"/>
    <tableColumn id="5255" xr3:uid="{1E82A73E-D74A-48D9-9492-363A7DC36474}" name="Column5239" dataDxfId="11284"/>
    <tableColumn id="5256" xr3:uid="{B2C77299-0458-4577-AA03-F39AFD7A9B70}" name="Column5240" dataDxfId="11283"/>
    <tableColumn id="5257" xr3:uid="{E4763BB0-FCFA-4CFB-84F0-62024ACAB2B9}" name="Column5241" dataDxfId="11282"/>
    <tableColumn id="5258" xr3:uid="{51FE101B-C62D-4EA6-B4AB-6C733109724B}" name="Column5242" dataDxfId="11281"/>
    <tableColumn id="5259" xr3:uid="{23CCA3E5-DA7F-46AE-9C3C-2548520E94B5}" name="Column5243" dataDxfId="11280"/>
    <tableColumn id="5260" xr3:uid="{F653939F-59C0-46BC-A299-023BDB6E0528}" name="Column5244" dataDxfId="11279"/>
    <tableColumn id="5261" xr3:uid="{E936BF52-D6FA-4036-B5ED-D28FB3251431}" name="Column5245" dataDxfId="11278"/>
    <tableColumn id="5262" xr3:uid="{9079E7BE-D093-4A04-8CBC-C58F0A45D8FB}" name="Column5246" dataDxfId="11277"/>
    <tableColumn id="5263" xr3:uid="{3EDD65FC-1613-412E-8710-6D3686CD7788}" name="Column5247" dataDxfId="11276"/>
    <tableColumn id="5264" xr3:uid="{8A39ED1E-61BF-4AD9-94DB-A8446EB1B4E9}" name="Column5248" dataDxfId="11275"/>
    <tableColumn id="5265" xr3:uid="{98B61CE0-5D04-4B1B-950B-917990FD302B}" name="Column5249" dataDxfId="11274"/>
    <tableColumn id="5266" xr3:uid="{3FA1D379-67B2-4628-BA83-49ECF7C83DA0}" name="Column5250" dataDxfId="11273"/>
    <tableColumn id="5267" xr3:uid="{2D472254-D26F-455D-BA63-D8D579DCF567}" name="Column5251" dataDxfId="11272"/>
    <tableColumn id="5268" xr3:uid="{787905E6-5B98-4029-84B8-819C7899DA79}" name="Column5252" dataDxfId="11271"/>
    <tableColumn id="5269" xr3:uid="{FC49D57D-AF3F-4A5E-964B-30D3EE97F65C}" name="Column5253" dataDxfId="11270"/>
    <tableColumn id="5270" xr3:uid="{B8A1B146-28A5-4908-B983-9DA57F60563E}" name="Column5254" dataDxfId="11269"/>
    <tableColumn id="5271" xr3:uid="{0417EF04-2E0B-4560-A4AB-E6ED77521CE5}" name="Column5255" dataDxfId="11268"/>
    <tableColumn id="5272" xr3:uid="{702B39DE-7A85-4EA2-AE83-099B65BD032F}" name="Column5256" dataDxfId="11267"/>
    <tableColumn id="5273" xr3:uid="{493B4166-2582-4D97-9B3B-EBE755DA8956}" name="Column5257" dataDxfId="11266"/>
    <tableColumn id="5274" xr3:uid="{05F09562-CED3-4315-94B6-5EA317530CB9}" name="Column5258" dataDxfId="11265"/>
    <tableColumn id="5275" xr3:uid="{E6A18606-B58B-4789-A52E-ECC252AAA210}" name="Column5259" dataDxfId="11264"/>
    <tableColumn id="5276" xr3:uid="{D2BB0F0A-B511-4F4B-A8F8-D40701640305}" name="Column5260" dataDxfId="11263"/>
    <tableColumn id="5277" xr3:uid="{2EEA8A58-B5CD-4046-BCA2-4842CB5DB656}" name="Column5261" dataDxfId="11262"/>
    <tableColumn id="5278" xr3:uid="{728F6F27-4B74-4A76-AEAC-ADA2A55BF3D1}" name="Column5262" dataDxfId="11261"/>
    <tableColumn id="5279" xr3:uid="{B07BABA1-A571-4C9F-8918-B7E4BC5041BB}" name="Column5263" dataDxfId="11260"/>
    <tableColumn id="5280" xr3:uid="{15894958-5E18-49EA-A883-179F1770BD07}" name="Column5264" dataDxfId="11259"/>
    <tableColumn id="5281" xr3:uid="{EC63E012-08F6-4862-9362-5DEC68313883}" name="Column5265" dataDxfId="11258"/>
    <tableColumn id="5282" xr3:uid="{023CF077-3D41-430F-A865-85C908A57E6F}" name="Column5266" dataDxfId="11257"/>
    <tableColumn id="5283" xr3:uid="{5622C4CD-1086-453F-A11F-82909A39C2E3}" name="Column5267" dataDxfId="11256"/>
    <tableColumn id="5284" xr3:uid="{F2467BF2-3165-4907-892F-5D514D5A59FC}" name="Column5268" dataDxfId="11255"/>
    <tableColumn id="5285" xr3:uid="{0F143715-A957-4486-BA5E-1CCB59BF5FAB}" name="Column5269" dataDxfId="11254"/>
    <tableColumn id="5286" xr3:uid="{4E9BA389-DDB0-46F7-BB95-3DFCC17651CE}" name="Column5270" dataDxfId="11253"/>
    <tableColumn id="5287" xr3:uid="{CCFE5B4E-D057-447B-BC28-171703ED63E4}" name="Column5271" dataDxfId="11252"/>
    <tableColumn id="5288" xr3:uid="{725D57FB-A90E-46AB-B911-B81EF1D28992}" name="Column5272" dataDxfId="11251"/>
    <tableColumn id="5289" xr3:uid="{A2751FAC-1634-45DF-9002-EF22E4B8E888}" name="Column5273" dataDxfId="11250"/>
    <tableColumn id="5290" xr3:uid="{2A842A91-165C-4312-8250-7BF4B9933468}" name="Column5274" dataDxfId="11249"/>
    <tableColumn id="5291" xr3:uid="{72477F79-9081-4841-8C48-7C950A039E4E}" name="Column5275" dataDxfId="11248"/>
    <tableColumn id="5292" xr3:uid="{38F790AD-D00B-4192-94A0-F02D051FACA0}" name="Column5276" dataDxfId="11247"/>
    <tableColumn id="5293" xr3:uid="{BB4428DF-883B-46D8-B873-B2E98706A0F2}" name="Column5277" dataDxfId="11246"/>
    <tableColumn id="5294" xr3:uid="{C0C5AC3A-6350-4750-A489-E3EE1AD240BA}" name="Column5278" dataDxfId="11245"/>
    <tableColumn id="5295" xr3:uid="{D28DACDE-1026-4E6F-A5F4-EBA2C9245DF6}" name="Column5279" dataDxfId="11244"/>
    <tableColumn id="5296" xr3:uid="{F8BECC30-9E71-4CC3-BE1C-73574173C283}" name="Column5280" dataDxfId="11243"/>
    <tableColumn id="5297" xr3:uid="{0A386EFD-B6B1-4FDD-80A2-A08F28899BCE}" name="Column5281" dataDxfId="11242"/>
    <tableColumn id="5298" xr3:uid="{2A30BF60-4BD5-42D3-BC2C-AB42523CB063}" name="Column5282" dataDxfId="11241"/>
    <tableColumn id="5299" xr3:uid="{5A75C1E8-8B13-4A80-8611-8D50E6605D67}" name="Column5283" dataDxfId="11240"/>
    <tableColumn id="5300" xr3:uid="{2335511D-1AE3-4206-88C2-113649428603}" name="Column5284" dataDxfId="11239"/>
    <tableColumn id="5301" xr3:uid="{5F1AFDBF-EF8D-4352-841B-F4532B0EAE48}" name="Column5285" dataDxfId="11238"/>
    <tableColumn id="5302" xr3:uid="{27ED9734-B3EC-4CE7-AA3A-9E981E21B37E}" name="Column5286" dataDxfId="11237"/>
    <tableColumn id="5303" xr3:uid="{094BEAD6-31D8-4AF8-93AA-3FDD9B57BEC2}" name="Column5287" dataDxfId="11236"/>
    <tableColumn id="5304" xr3:uid="{9907FBB2-2823-43F4-917E-DF9F348E8179}" name="Column5288" dataDxfId="11235"/>
    <tableColumn id="5305" xr3:uid="{6614EE1D-B682-49C0-958D-426BF9042244}" name="Column5289" dataDxfId="11234"/>
    <tableColumn id="5306" xr3:uid="{2E5BC1CE-B15F-4C9B-8C4E-F62CAD6E940E}" name="Column5290" dataDxfId="11233"/>
    <tableColumn id="5307" xr3:uid="{C6CD3257-EE95-4593-9568-09E5A28AC810}" name="Column5291" dataDxfId="11232"/>
    <tableColumn id="5308" xr3:uid="{C45F2E59-CB9F-4A2D-BBF9-AD3681BD1629}" name="Column5292" dataDxfId="11231"/>
    <tableColumn id="5309" xr3:uid="{9C5A9921-A22B-4FEC-8F6C-B578C528E53E}" name="Column5293" dataDxfId="11230"/>
    <tableColumn id="5310" xr3:uid="{2671142C-1D40-4F54-A67B-162FDEB52030}" name="Column5294" dataDxfId="11229"/>
    <tableColumn id="5311" xr3:uid="{97422F3D-7966-4B9E-803A-B4EEA5D3E038}" name="Column5295" dataDxfId="11228"/>
    <tableColumn id="5312" xr3:uid="{2309A9FA-696E-4F4B-B2A0-7B09673E1D44}" name="Column5296" dataDxfId="11227"/>
    <tableColumn id="5313" xr3:uid="{31737034-995E-4E4E-9E90-2F5C8DB1CDDE}" name="Column5297" dataDxfId="11226"/>
    <tableColumn id="5314" xr3:uid="{1DD541D7-453D-48F3-BF11-DB41F16284DC}" name="Column5298" dataDxfId="11225"/>
    <tableColumn id="5315" xr3:uid="{B65EF33A-0275-42CA-8E4A-4557343A1741}" name="Column5299" dataDxfId="11224"/>
    <tableColumn id="5316" xr3:uid="{0C50E7CC-2D7A-4406-B9AC-4E2EB24A3E64}" name="Column5300" dataDxfId="11223"/>
    <tableColumn id="5317" xr3:uid="{E4505AE6-62E5-4E3B-9254-AD1CEEEE79BF}" name="Column5301" dataDxfId="11222"/>
    <tableColumn id="5318" xr3:uid="{5C1D6CFA-503C-497E-B515-384FFE90DFEA}" name="Column5302" dataDxfId="11221"/>
    <tableColumn id="5319" xr3:uid="{540A8AD7-CADD-44C3-B394-F328E852D84D}" name="Column5303" dataDxfId="11220"/>
    <tableColumn id="5320" xr3:uid="{600E612F-5FA4-4355-BAB5-F0B4617232E7}" name="Column5304" dataDxfId="11219"/>
    <tableColumn id="5321" xr3:uid="{529D1D71-182E-42AD-B1C3-FCAA8211E5AF}" name="Column5305" dataDxfId="11218"/>
    <tableColumn id="5322" xr3:uid="{23664506-7A76-45D4-B156-3DBC505C4111}" name="Column5306" dataDxfId="11217"/>
    <tableColumn id="5323" xr3:uid="{FE01A070-1FCF-4E07-888B-3402E3A80D2E}" name="Column5307" dataDxfId="11216"/>
    <tableColumn id="5324" xr3:uid="{9A3E17B7-C4E1-485A-A1F3-D6F40926FFA1}" name="Column5308" dataDxfId="11215"/>
    <tableColumn id="5325" xr3:uid="{87E18231-A81B-449A-B87E-92AE85E37638}" name="Column5309" dataDxfId="11214"/>
    <tableColumn id="5326" xr3:uid="{16DBEF68-74BB-4420-B4A9-7FDC5D9763EB}" name="Column5310" dataDxfId="11213"/>
    <tableColumn id="5327" xr3:uid="{D8BF68DF-EB9E-4AB5-AF68-065066A61356}" name="Column5311" dataDxfId="11212"/>
    <tableColumn id="5328" xr3:uid="{D7E6FEE3-9922-4D38-8ACD-48096BDBD7B1}" name="Column5312" dataDxfId="11211"/>
    <tableColumn id="5329" xr3:uid="{7133309A-9CE4-4E98-998C-A6822A8A2179}" name="Column5313" dataDxfId="11210"/>
    <tableColumn id="5330" xr3:uid="{4462426A-4150-449C-85F8-FF96B56B37BB}" name="Column5314" dataDxfId="11209"/>
    <tableColumn id="5331" xr3:uid="{A6E20749-F4B9-4FB0-A1E6-42FBDE023927}" name="Column5315" dataDxfId="11208"/>
    <tableColumn id="5332" xr3:uid="{6E7542DC-150C-4237-9EDD-C64020871AF8}" name="Column5316" dataDxfId="11207"/>
    <tableColumn id="5333" xr3:uid="{ABABA43F-0A0D-47B2-B803-FE1527E729A7}" name="Column5317" dataDxfId="11206"/>
    <tableColumn id="5334" xr3:uid="{F1D59895-19EE-487C-9731-BC1DA87818C6}" name="Column5318" dataDxfId="11205"/>
    <tableColumn id="5335" xr3:uid="{3878D7E5-5A31-42E3-8061-448D2389F6E0}" name="Column5319" dataDxfId="11204"/>
    <tableColumn id="5336" xr3:uid="{CB6A66E0-9E1C-4B7D-8C3D-A5C341885400}" name="Column5320" dataDxfId="11203"/>
    <tableColumn id="5337" xr3:uid="{0A793F91-0AFD-4D9B-92BB-DCF91BA97682}" name="Column5321" dataDxfId="11202"/>
    <tableColumn id="5338" xr3:uid="{54CC6A81-D809-4B3D-B26B-8A5D433C5732}" name="Column5322" dataDxfId="11201"/>
    <tableColumn id="5339" xr3:uid="{3F16142A-571C-44C3-995D-B9A29758AA98}" name="Column5323" dataDxfId="11200"/>
    <tableColumn id="5340" xr3:uid="{3BC62E39-59C8-4F80-965F-95928BD5EEA4}" name="Column5324" dataDxfId="11199"/>
    <tableColumn id="5341" xr3:uid="{325EE1D0-8FCE-488B-9674-44DE583A34AF}" name="Column5325" dataDxfId="11198"/>
    <tableColumn id="5342" xr3:uid="{123EBD1B-7E1D-45EE-A13B-1F8A86EFDFCD}" name="Column5326" dataDxfId="11197"/>
    <tableColumn id="5343" xr3:uid="{5A2943B0-23B8-4C78-BC71-A265E95D88F5}" name="Column5327" dataDxfId="11196"/>
    <tableColumn id="5344" xr3:uid="{B4C5E3F9-52F5-4D5B-9803-4E34A6E3E4F2}" name="Column5328" dataDxfId="11195"/>
    <tableColumn id="5345" xr3:uid="{58B14548-E55C-4868-8817-F9977C2DA5B5}" name="Column5329" dataDxfId="11194"/>
    <tableColumn id="5346" xr3:uid="{94B38172-9EAE-4DFF-B5C6-2A08983F22AE}" name="Column5330" dataDxfId="11193"/>
    <tableColumn id="5347" xr3:uid="{34E2680D-AEB0-44B1-8EE4-C0D79837075D}" name="Column5331" dataDxfId="11192"/>
    <tableColumn id="5348" xr3:uid="{6C56DA77-B7D2-42D7-85A3-AFE7E6882F78}" name="Column5332" dataDxfId="11191"/>
    <tableColumn id="5349" xr3:uid="{2A233976-AF97-4413-ADDD-1A79C4A361BD}" name="Column5333" dataDxfId="11190"/>
    <tableColumn id="5350" xr3:uid="{706AE9CB-298C-4049-83F8-833BBAB10399}" name="Column5334" dataDxfId="11189"/>
    <tableColumn id="5351" xr3:uid="{12D1739D-AEBD-47F9-91D1-CF9F7CDAAB99}" name="Column5335" dataDxfId="11188"/>
    <tableColumn id="5352" xr3:uid="{E36F78F9-7E18-431A-8990-112B56156A43}" name="Column5336" dataDxfId="11187"/>
    <tableColumn id="5353" xr3:uid="{4AD4E9EC-E3D8-4ED5-AD17-3EF44F8D2996}" name="Column5337" dataDxfId="11186"/>
    <tableColumn id="5354" xr3:uid="{BF5AD1D6-F819-4424-AA32-72C323282FCD}" name="Column5338" dataDxfId="11185"/>
    <tableColumn id="5355" xr3:uid="{B775AB97-37C1-4067-AFEA-6C8767143492}" name="Column5339" dataDxfId="11184"/>
    <tableColumn id="5356" xr3:uid="{851A6951-DD29-4C14-B997-7542C47E2264}" name="Column5340" dataDxfId="11183"/>
    <tableColumn id="5357" xr3:uid="{5ABB2595-9196-4EA5-9E72-AE2A53ABD4EF}" name="Column5341" dataDxfId="11182"/>
    <tableColumn id="5358" xr3:uid="{95D971F7-2992-4CBD-8D17-C67B0826D40D}" name="Column5342" dataDxfId="11181"/>
    <tableColumn id="5359" xr3:uid="{734036D0-39C0-4591-BC18-7600047933DC}" name="Column5343" dataDxfId="11180"/>
    <tableColumn id="5360" xr3:uid="{74735FA4-6880-4F56-91D3-DD4C7A4F522D}" name="Column5344" dataDxfId="11179"/>
    <tableColumn id="5361" xr3:uid="{7AFD198C-195C-4931-B2E4-DA5D4573095D}" name="Column5345" dataDxfId="11178"/>
    <tableColumn id="5362" xr3:uid="{7E6EB0B3-6E4D-42B4-9DD9-7C5C358931D2}" name="Column5346" dataDxfId="11177"/>
    <tableColumn id="5363" xr3:uid="{CF6364FA-0317-495B-887D-198DC444084C}" name="Column5347" dataDxfId="11176"/>
    <tableColumn id="5364" xr3:uid="{7DFAA446-C093-413C-9261-F76D72632106}" name="Column5348" dataDxfId="11175"/>
    <tableColumn id="5365" xr3:uid="{20E16377-E900-4A5C-846E-6E61FB64631C}" name="Column5349" dataDxfId="11174"/>
    <tableColumn id="5366" xr3:uid="{8526B89C-6B4E-401D-BDF8-AF2081254EA2}" name="Column5350" dataDxfId="11173"/>
    <tableColumn id="5367" xr3:uid="{9EDF090A-08FA-4CF0-ACAE-05756DBBF0A3}" name="Column5351" dataDxfId="11172"/>
    <tableColumn id="5368" xr3:uid="{0921A069-6828-4242-9988-9AEC85B4E644}" name="Column5352" dataDxfId="11171"/>
    <tableColumn id="5369" xr3:uid="{7B7940CF-CD79-41D8-A37E-DE0C6BE653A4}" name="Column5353" dataDxfId="11170"/>
    <tableColumn id="5370" xr3:uid="{B5A2E848-45A1-42B5-A515-58B308534284}" name="Column5354" dataDxfId="11169"/>
    <tableColumn id="5371" xr3:uid="{D25567DE-8A65-4196-949F-A1A67EA7A8A9}" name="Column5355" dataDxfId="11168"/>
    <tableColumn id="5372" xr3:uid="{A66E3D35-60CE-494D-8AAE-D6AC65889AF4}" name="Column5356" dataDxfId="11167"/>
    <tableColumn id="5373" xr3:uid="{973D8D15-F08A-4084-A1BD-C9B10B2F454E}" name="Column5357" dataDxfId="11166"/>
    <tableColumn id="5374" xr3:uid="{1310E159-7C27-4EC7-A7B6-9ABAE535AACC}" name="Column5358" dataDxfId="11165"/>
    <tableColumn id="5375" xr3:uid="{F8F0A3F1-D21F-4C7F-9114-28E62F3E2FA5}" name="Column5359" dataDxfId="11164"/>
    <tableColumn id="5376" xr3:uid="{16A7E393-C24B-4EF1-AC88-8DAD2AD6119E}" name="Column5360" dataDxfId="11163"/>
    <tableColumn id="5377" xr3:uid="{52A66FDA-7A67-4CAB-B8D2-0C9BA8C70730}" name="Column5361" dataDxfId="11162"/>
    <tableColumn id="5378" xr3:uid="{6D3A21B0-EAE6-43D8-B9F5-3CB869F7ADB7}" name="Column5362" dataDxfId="11161"/>
    <tableColumn id="5379" xr3:uid="{EE84F1DA-3842-4AA7-AF5C-A1F48E718671}" name="Column5363" dataDxfId="11160"/>
    <tableColumn id="5380" xr3:uid="{89BAA718-2404-4A70-8C73-794F056FE1D5}" name="Column5364" dataDxfId="11159"/>
    <tableColumn id="5381" xr3:uid="{02D7E0DB-ECEB-459E-9307-5DDFC73F9DCA}" name="Column5365" dataDxfId="11158"/>
    <tableColumn id="5382" xr3:uid="{BA2229B6-F81B-4FF2-B92C-6EFA32CDD317}" name="Column5366" dataDxfId="11157"/>
    <tableColumn id="5383" xr3:uid="{EF64BE3F-7F9A-4FD9-9A66-B5454819DCF6}" name="Column5367" dataDxfId="11156"/>
    <tableColumn id="5384" xr3:uid="{5E19523A-5AA8-4899-9A48-30AD4BEC78C0}" name="Column5368" dataDxfId="11155"/>
    <tableColumn id="5385" xr3:uid="{7C86D4D2-7819-4F79-A1AF-06F0DDF12C0B}" name="Column5369" dataDxfId="11154"/>
    <tableColumn id="5386" xr3:uid="{26A1C2F8-4BC8-4997-A5E7-C4525566C45F}" name="Column5370" dataDxfId="11153"/>
    <tableColumn id="5387" xr3:uid="{6D29ABF8-0339-4BD7-A25A-80AA77D385C1}" name="Column5371" dataDxfId="11152"/>
    <tableColumn id="5388" xr3:uid="{B1BF0F5C-9D5B-453E-8BE5-5F5BFC39649A}" name="Column5372" dataDxfId="11151"/>
    <tableColumn id="5389" xr3:uid="{65FF780A-296C-469B-B41A-C427A8F9879F}" name="Column5373" dataDxfId="11150"/>
    <tableColumn id="5390" xr3:uid="{FE7F3B57-4356-49A1-8500-1848FD5014B9}" name="Column5374" dataDxfId="11149"/>
    <tableColumn id="5391" xr3:uid="{BDD4AB0F-0FA0-4648-BA5B-3459FEEF8F0B}" name="Column5375" dataDxfId="11148"/>
    <tableColumn id="5392" xr3:uid="{FBFB0664-4A92-4F58-8F42-E1DDFDCC367E}" name="Column5376" dataDxfId="11147"/>
    <tableColumn id="5393" xr3:uid="{525C826A-38BA-4414-831A-22C4549D18E7}" name="Column5377" dataDxfId="11146"/>
    <tableColumn id="5394" xr3:uid="{B053899F-552A-4E89-9B95-ADBF60780D59}" name="Column5378" dataDxfId="11145"/>
    <tableColumn id="5395" xr3:uid="{B55A7222-D76C-46DE-BA4A-315B46840E91}" name="Column5379" dataDxfId="11144"/>
    <tableColumn id="5396" xr3:uid="{86F36A96-E7F5-4FBF-8EF6-251ED75EF63E}" name="Column5380" dataDxfId="11143"/>
    <tableColumn id="5397" xr3:uid="{6DB8E7F9-10B8-4C3C-A3D2-559CC55D34D2}" name="Column5381" dataDxfId="11142"/>
    <tableColumn id="5398" xr3:uid="{CE1E504F-717A-4FB6-9506-D23CB5927C85}" name="Column5382" dataDxfId="11141"/>
    <tableColumn id="5399" xr3:uid="{A08EBDF9-F57A-46E0-AB73-EEA75EC04159}" name="Column5383" dataDxfId="11140"/>
    <tableColumn id="5400" xr3:uid="{420201DE-2D47-40C9-8395-E1BCFE92412E}" name="Column5384" dataDxfId="11139"/>
    <tableColumn id="5401" xr3:uid="{6B81E0C5-3807-4FBD-80AA-23C9FA3A169B}" name="Column5385" dataDxfId="11138"/>
    <tableColumn id="5402" xr3:uid="{03B44156-E260-4163-949B-5513627DE8E2}" name="Column5386" dataDxfId="11137"/>
    <tableColumn id="5403" xr3:uid="{1CB730A8-DA2B-4BA8-A99E-8C06506759A1}" name="Column5387" dataDxfId="11136"/>
    <tableColumn id="5404" xr3:uid="{A528795B-AD93-4F3D-820C-CE8D745AD8BF}" name="Column5388" dataDxfId="11135"/>
    <tableColumn id="5405" xr3:uid="{13D0AAD4-6998-44D2-8F35-9DDF2187981B}" name="Column5389" dataDxfId="11134"/>
    <tableColumn id="5406" xr3:uid="{3D41030B-4F6B-47E4-BD6B-49A0C73E75F3}" name="Column5390" dataDxfId="11133"/>
    <tableColumn id="5407" xr3:uid="{9C06D5B8-263C-4D7C-97DB-4BD77EB3B0F4}" name="Column5391" dataDxfId="11132"/>
    <tableColumn id="5408" xr3:uid="{5BB498C8-DA82-486F-996A-1AE692DBC664}" name="Column5392" dataDxfId="11131"/>
    <tableColumn id="5409" xr3:uid="{B2A826E2-E36D-4AA9-A796-3BE9AFD814E9}" name="Column5393" dataDxfId="11130"/>
    <tableColumn id="5410" xr3:uid="{4D6761C8-89FB-42F3-8398-9AEB36CAFDF7}" name="Column5394" dataDxfId="11129"/>
    <tableColumn id="5411" xr3:uid="{DB427409-B8FA-4941-9A72-24127BC3F8C9}" name="Column5395" dataDxfId="11128"/>
    <tableColumn id="5412" xr3:uid="{7864C7CB-DEAD-41FA-9CAF-91E0DC54405E}" name="Column5396" dataDxfId="11127"/>
    <tableColumn id="5413" xr3:uid="{AC8DFE53-0A23-4608-AE85-78807067A76C}" name="Column5397" dataDxfId="11126"/>
    <tableColumn id="5414" xr3:uid="{91D3FD22-E320-4312-A2D1-07C03DC546FF}" name="Column5398" dataDxfId="11125"/>
    <tableColumn id="5415" xr3:uid="{04DB7EEA-BE22-40A7-B695-FE6A57CEC7F0}" name="Column5399" dataDxfId="11124"/>
    <tableColumn id="5416" xr3:uid="{544F5F68-4045-4CE2-A6BA-2F284306BE50}" name="Column5400" dataDxfId="11123"/>
    <tableColumn id="5417" xr3:uid="{F47800BD-AC2A-4C44-AE80-16BF47DB5F89}" name="Column5401" dataDxfId="11122"/>
    <tableColumn id="5418" xr3:uid="{94849379-5ADA-41A8-8FF3-4F76A4EC5D13}" name="Column5402" dataDxfId="11121"/>
    <tableColumn id="5419" xr3:uid="{5DDE3F2F-5415-4B3B-9914-205F9CF009E5}" name="Column5403" dataDxfId="11120"/>
    <tableColumn id="5420" xr3:uid="{3A282A0A-56C3-4DEF-8BF6-86CDCE9E9C81}" name="Column5404" dataDxfId="11119"/>
    <tableColumn id="5421" xr3:uid="{DB4433E6-D295-4A24-88F7-25B0526D1A77}" name="Column5405" dataDxfId="11118"/>
    <tableColumn id="5422" xr3:uid="{9168D07D-B1F2-4C68-966C-2FFBCC8C9D46}" name="Column5406" dataDxfId="11117"/>
    <tableColumn id="5423" xr3:uid="{2F8E476A-F9AA-4C93-A450-0B7D3BD5843D}" name="Column5407" dataDxfId="11116"/>
    <tableColumn id="5424" xr3:uid="{E1E3B424-EDAF-4FDA-B5E4-32447015431D}" name="Column5408" dataDxfId="11115"/>
    <tableColumn id="5425" xr3:uid="{4BD66360-376C-479D-B45F-1990F9EB0165}" name="Column5409" dataDxfId="11114"/>
    <tableColumn id="5426" xr3:uid="{80704501-13BE-42A4-ACC6-25BB6561C591}" name="Column5410" dataDxfId="11113"/>
    <tableColumn id="5427" xr3:uid="{CA0E69BE-25D1-4404-ABC6-DFDE81398C00}" name="Column5411" dataDxfId="11112"/>
    <tableColumn id="5428" xr3:uid="{958E7895-356D-41D2-9853-7A8D9140FAE8}" name="Column5412" dataDxfId="11111"/>
    <tableColumn id="5429" xr3:uid="{4E270C96-2224-4959-92B8-6F43CF401DD4}" name="Column5413" dataDxfId="11110"/>
    <tableColumn id="5430" xr3:uid="{4A77CA14-3953-454F-8ECE-0926D3698925}" name="Column5414" dataDxfId="11109"/>
    <tableColumn id="5431" xr3:uid="{B0046E06-DF09-4F06-B3F7-9B07FB5F1DA7}" name="Column5415" dataDxfId="11108"/>
    <tableColumn id="5432" xr3:uid="{97BCA461-B320-459A-8C75-36762C8C6116}" name="Column5416" dataDxfId="11107"/>
    <tableColumn id="5433" xr3:uid="{829B4505-A36E-4AAB-975F-D69A05D6BC41}" name="Column5417" dataDxfId="11106"/>
    <tableColumn id="5434" xr3:uid="{8FE2A22D-8CCA-4A4A-952F-93CEDB6D5BD5}" name="Column5418" dataDxfId="11105"/>
    <tableColumn id="5435" xr3:uid="{282737AB-6228-4495-A96B-7CD914C1395B}" name="Column5419" dataDxfId="11104"/>
    <tableColumn id="5436" xr3:uid="{3E4FE0B6-F11B-43A2-9163-3E236E903EFF}" name="Column5420" dataDxfId="11103"/>
    <tableColumn id="5437" xr3:uid="{ACB9AF5D-59B1-401F-82CA-94A9E9492C59}" name="Column5421" dataDxfId="11102"/>
    <tableColumn id="5438" xr3:uid="{73362D3F-2167-40B5-99B0-983FB6B59A81}" name="Column5422" dataDxfId="11101"/>
    <tableColumn id="5439" xr3:uid="{DE07DC5F-8289-4501-9066-902EB8B230F4}" name="Column5423" dataDxfId="11100"/>
    <tableColumn id="5440" xr3:uid="{92060762-9781-48EC-B059-A254E89C94B4}" name="Column5424" dataDxfId="11099"/>
    <tableColumn id="5441" xr3:uid="{F275F2CA-4CA0-47EA-AA4B-DAD3807C1F21}" name="Column5425" dataDxfId="11098"/>
    <tableColumn id="5442" xr3:uid="{893527F8-4916-4320-9DE5-2E07DA9E433C}" name="Column5426" dataDxfId="11097"/>
    <tableColumn id="5443" xr3:uid="{37323342-2DF0-4E4B-B937-4B4738CCD3BA}" name="Column5427" dataDxfId="11096"/>
    <tableColumn id="5444" xr3:uid="{3B4428AD-A03C-43C3-B23C-E6C1E9B3E529}" name="Column5428" dataDxfId="11095"/>
    <tableColumn id="5445" xr3:uid="{CDA243E1-B659-44D9-8703-906F52F66F67}" name="Column5429" dataDxfId="11094"/>
    <tableColumn id="5446" xr3:uid="{F247A7DC-CA22-4D77-A66D-F680049C0031}" name="Column5430" dataDxfId="11093"/>
    <tableColumn id="5447" xr3:uid="{DA09C15A-5533-4D80-999F-204234074DE7}" name="Column5431" dataDxfId="11092"/>
    <tableColumn id="5448" xr3:uid="{0C422C89-4194-4F24-BFC4-A2BD9CAA4C8A}" name="Column5432" dataDxfId="11091"/>
    <tableColumn id="5449" xr3:uid="{9D3859DE-2D25-4704-80F7-C9C9B399F71B}" name="Column5433" dataDxfId="11090"/>
    <tableColumn id="5450" xr3:uid="{F40DD67A-FB72-46C0-82D4-CE32A406BEC0}" name="Column5434" dataDxfId="11089"/>
    <tableColumn id="5451" xr3:uid="{1DCA44D7-989B-4EB8-8C7A-C233234A5CEF}" name="Column5435" dataDxfId="11088"/>
    <tableColumn id="5452" xr3:uid="{E4F35661-ECFA-4B4F-8BAE-9BC0A6F4C4FD}" name="Column5436" dataDxfId="11087"/>
    <tableColumn id="5453" xr3:uid="{FE5288FA-5DFF-49E8-9FC0-DEE068A4A9DD}" name="Column5437" dataDxfId="11086"/>
    <tableColumn id="5454" xr3:uid="{4FCEA5DD-C41E-4F8F-B87B-60629F3D973E}" name="Column5438" dataDxfId="11085"/>
    <tableColumn id="5455" xr3:uid="{896C97B0-77C8-44AB-A297-26B40CA3DD24}" name="Column5439" dataDxfId="11084"/>
    <tableColumn id="5456" xr3:uid="{823B42D9-6296-42C9-81AD-18897929ACEB}" name="Column5440" dataDxfId="11083"/>
    <tableColumn id="5457" xr3:uid="{A7C65F7F-E957-4386-A69C-71C0F50044FC}" name="Column5441" dataDxfId="11082"/>
    <tableColumn id="5458" xr3:uid="{AB7DD4BB-7625-4E84-ACEA-A75ACB525CB4}" name="Column5442" dataDxfId="11081"/>
    <tableColumn id="5459" xr3:uid="{8B51DEB9-4B16-4BB6-8A60-64CEE81EADBB}" name="Column5443" dataDxfId="11080"/>
    <tableColumn id="5460" xr3:uid="{F2CC3BE5-9E8A-44E0-B0B9-A828F50DBAE9}" name="Column5444" dataDxfId="11079"/>
    <tableColumn id="5461" xr3:uid="{D0D40315-EB95-4EEA-B8B7-72E8BB978B55}" name="Column5445" dataDxfId="11078"/>
    <tableColumn id="5462" xr3:uid="{97990DB5-685E-4D1F-BB1D-165F7A35959B}" name="Column5446" dataDxfId="11077"/>
    <tableColumn id="5463" xr3:uid="{DC906FBC-9877-46A1-8923-50894BA234CC}" name="Column5447" dataDxfId="11076"/>
    <tableColumn id="5464" xr3:uid="{F87598F0-E40C-40B7-ABAE-2D4DFB6126CF}" name="Column5448" dataDxfId="11075"/>
    <tableColumn id="5465" xr3:uid="{EA9B4669-C8E4-43D9-8ABC-E5E890B5DA29}" name="Column5449" dataDxfId="11074"/>
    <tableColumn id="5466" xr3:uid="{B781A9DE-F817-4F22-86E6-687AA05C5EB6}" name="Column5450" dataDxfId="11073"/>
    <tableColumn id="5467" xr3:uid="{41B6AFAA-746C-4852-8914-A938275AE80A}" name="Column5451" dataDxfId="11072"/>
    <tableColumn id="5468" xr3:uid="{18F5BEEF-D750-461C-B6D0-CF80E84D5662}" name="Column5452" dataDxfId="11071"/>
    <tableColumn id="5469" xr3:uid="{5B26649F-6E9B-464D-89F6-398216A5209A}" name="Column5453" dataDxfId="11070"/>
    <tableColumn id="5470" xr3:uid="{40D21C24-9B4F-4798-8981-9815E4A6066E}" name="Column5454" dataDxfId="11069"/>
    <tableColumn id="5471" xr3:uid="{6B88D2D8-F07F-48C6-86AF-DB0D7AE56816}" name="Column5455" dataDxfId="11068"/>
    <tableColumn id="5472" xr3:uid="{125F95A7-1F2F-425A-BFBA-C90B225098E2}" name="Column5456" dataDxfId="11067"/>
    <tableColumn id="5473" xr3:uid="{B8639013-9183-411D-864A-46FE278BD3D0}" name="Column5457" dataDxfId="11066"/>
    <tableColumn id="5474" xr3:uid="{C11B59E2-B85A-4015-9BB1-32050B162238}" name="Column5458" dataDxfId="11065"/>
    <tableColumn id="5475" xr3:uid="{8577BC58-87A4-46E4-B559-7C2175D96B74}" name="Column5459" dataDxfId="11064"/>
    <tableColumn id="5476" xr3:uid="{DC50B5B8-F0BB-4724-B11C-3267A7214A2D}" name="Column5460" dataDxfId="11063"/>
    <tableColumn id="5477" xr3:uid="{A5CA20D8-D222-4130-AB3C-4DD76D4F3951}" name="Column5461" dataDxfId="11062"/>
    <tableColumn id="5478" xr3:uid="{62D70613-5A97-4E67-930E-5AD9F9750A8B}" name="Column5462" dataDxfId="11061"/>
    <tableColumn id="5479" xr3:uid="{0E352E9C-431E-4B55-A7D3-37FABD404DB9}" name="Column5463" dataDxfId="11060"/>
    <tableColumn id="5480" xr3:uid="{E65844A8-95C5-425D-AC31-D88BD69F4413}" name="Column5464" dataDxfId="11059"/>
    <tableColumn id="5481" xr3:uid="{CE2692E0-FBAE-4A43-8CF3-C3A28A1251B7}" name="Column5465" dataDxfId="11058"/>
    <tableColumn id="5482" xr3:uid="{CC1511CB-C1B4-483D-B48A-457BEC396874}" name="Column5466" dataDxfId="11057"/>
    <tableColumn id="5483" xr3:uid="{FB8E0B5F-FA50-474B-9400-B6B8820E4D42}" name="Column5467" dataDxfId="11056"/>
    <tableColumn id="5484" xr3:uid="{F90EF090-F309-4409-89F3-85C31080F730}" name="Column5468" dataDxfId="11055"/>
    <tableColumn id="5485" xr3:uid="{75476629-49AE-447B-A435-6FF59DADE695}" name="Column5469" dataDxfId="11054"/>
    <tableColumn id="5486" xr3:uid="{731A794F-FD7E-4D48-B4A3-3AB1509CD013}" name="Column5470" dataDxfId="11053"/>
    <tableColumn id="5487" xr3:uid="{732DF8C3-D3F9-47F2-91CC-425DA31A8E06}" name="Column5471" dataDxfId="11052"/>
    <tableColumn id="5488" xr3:uid="{BD14E600-FFB1-445B-B1C7-AEE465F75129}" name="Column5472" dataDxfId="11051"/>
    <tableColumn id="5489" xr3:uid="{D286973F-615D-4409-845B-0439C7496635}" name="Column5473" dataDxfId="11050"/>
    <tableColumn id="5490" xr3:uid="{F0A0977B-DB02-4871-AA03-B8647AF5969A}" name="Column5474" dataDxfId="11049"/>
    <tableColumn id="5491" xr3:uid="{60FB4DBD-DC15-48B1-ADF5-EDC980636EAF}" name="Column5475" dataDxfId="11048"/>
    <tableColumn id="5492" xr3:uid="{1D875369-E2E2-4E90-AB77-06B992F87D62}" name="Column5476" dataDxfId="11047"/>
    <tableColumn id="5493" xr3:uid="{F2547727-B903-464E-B138-E4B4CF20CDC1}" name="Column5477" dataDxfId="11046"/>
    <tableColumn id="5494" xr3:uid="{EE374DE5-D23C-4EEF-8484-83960EF758A4}" name="Column5478" dataDxfId="11045"/>
    <tableColumn id="5495" xr3:uid="{7FACAB2C-6C1C-4C92-B2C3-BBD51F54E568}" name="Column5479" dataDxfId="11044"/>
    <tableColumn id="5496" xr3:uid="{87574E1D-2E40-4745-8B22-280BAEABDC47}" name="Column5480" dataDxfId="11043"/>
    <tableColumn id="5497" xr3:uid="{182D2BF4-E0F1-4625-BBDC-67F1A0C93D28}" name="Column5481" dataDxfId="11042"/>
    <tableColumn id="5498" xr3:uid="{73C850F5-07B4-421F-AC04-9694F0A05249}" name="Column5482" dataDxfId="11041"/>
    <tableColumn id="5499" xr3:uid="{DC071062-49C6-433C-9F33-4181B3FB9EEE}" name="Column5483" dataDxfId="11040"/>
    <tableColumn id="5500" xr3:uid="{54A9863D-011D-458B-BC6B-2C25B72DA711}" name="Column5484" dataDxfId="11039"/>
    <tableColumn id="5501" xr3:uid="{F541C24A-7541-46F8-B4F4-7D5146176A46}" name="Column5485" dataDxfId="11038"/>
    <tableColumn id="5502" xr3:uid="{4B1F6AEF-EA4A-4221-A68B-379EDEE89D0A}" name="Column5486" dataDxfId="11037"/>
    <tableColumn id="5503" xr3:uid="{C5EA2108-C00D-4DD4-AB24-E713E6A1E24D}" name="Column5487" dataDxfId="11036"/>
    <tableColumn id="5504" xr3:uid="{7D013617-8E63-432C-840E-37780A8353E9}" name="Column5488" dataDxfId="11035"/>
    <tableColumn id="5505" xr3:uid="{ED643B1B-861A-4989-B42E-D433661F0216}" name="Column5489" dataDxfId="11034"/>
    <tableColumn id="5506" xr3:uid="{2C9BFCE3-4E3F-4B1E-A55C-FF2E40180F57}" name="Column5490" dataDxfId="11033"/>
    <tableColumn id="5507" xr3:uid="{8BEE2A19-1F54-44E4-AD4F-9D19BFD976DE}" name="Column5491" dataDxfId="11032"/>
    <tableColumn id="5508" xr3:uid="{65DAB6B0-9149-4170-A0FE-11DFC0864BD5}" name="Column5492" dataDxfId="11031"/>
    <tableColumn id="5509" xr3:uid="{3B49455B-D3D8-4FE0-A1B8-5C1BE0F80024}" name="Column5493" dataDxfId="11030"/>
    <tableColumn id="5510" xr3:uid="{36677A86-990B-4407-9E5D-AD55A8440F9C}" name="Column5494" dataDxfId="11029"/>
    <tableColumn id="5511" xr3:uid="{BEDF6482-7EB8-4EBE-982D-262396F1779E}" name="Column5495" dataDxfId="11028"/>
    <tableColumn id="5512" xr3:uid="{A0DA034A-7B74-49CD-B707-7C0E2E7E6E83}" name="Column5496" dataDxfId="11027"/>
    <tableColumn id="5513" xr3:uid="{89AC31A3-D458-4200-8DBB-0C9F71A90905}" name="Column5497" dataDxfId="11026"/>
    <tableColumn id="5514" xr3:uid="{8F32E9B8-2F69-4346-B908-B7A32FFEBB96}" name="Column5498" dataDxfId="11025"/>
    <tableColumn id="5515" xr3:uid="{447B82F4-E837-41D9-8C8F-BC5D90682E73}" name="Column5499" dataDxfId="11024"/>
    <tableColumn id="5516" xr3:uid="{3A76CDA0-6FD3-4E40-AD0A-53029FC12AD9}" name="Column5500" dataDxfId="11023"/>
    <tableColumn id="5517" xr3:uid="{5CE8D371-9371-4E60-B219-7EF88E412AC7}" name="Column5501" dataDxfId="11022"/>
    <tableColumn id="5518" xr3:uid="{D1F7D86C-510C-4691-A102-D7161B46F56C}" name="Column5502" dataDxfId="11021"/>
    <tableColumn id="5519" xr3:uid="{21E4C6FB-0CC0-439A-A89F-932930CE6B7C}" name="Column5503" dataDxfId="11020"/>
    <tableColumn id="5520" xr3:uid="{D3087121-5BE2-4789-ABE8-E1DFFC061121}" name="Column5504" dataDxfId="11019"/>
    <tableColumn id="5521" xr3:uid="{7AEA2597-46E1-425A-AB28-9F767AEDCF58}" name="Column5505" dataDxfId="11018"/>
    <tableColumn id="5522" xr3:uid="{68F179F0-3E6C-4D95-B31D-490DDC12AA02}" name="Column5506" dataDxfId="11017"/>
    <tableColumn id="5523" xr3:uid="{7168E5E4-10BC-48D3-B5E0-5BAE0FE6D197}" name="Column5507" dataDxfId="11016"/>
    <tableColumn id="5524" xr3:uid="{E4CD5D9B-9F2C-4FD7-9EB4-9DD197FE372F}" name="Column5508" dataDxfId="11015"/>
    <tableColumn id="5525" xr3:uid="{BFBD70F8-B528-4EF3-8558-E963F9A13009}" name="Column5509" dataDxfId="11014"/>
    <tableColumn id="5526" xr3:uid="{A9884269-BE10-41D8-873D-1CA70F4251DA}" name="Column5510" dataDxfId="11013"/>
    <tableColumn id="5527" xr3:uid="{240EA56A-6804-4DC2-9AF9-AD4776C5DD90}" name="Column5511" dataDxfId="11012"/>
    <tableColumn id="5528" xr3:uid="{682ECDB9-6EF4-4616-BAC2-3F3EB1D03DC7}" name="Column5512" dataDxfId="11011"/>
    <tableColumn id="5529" xr3:uid="{40FA32B2-1A79-4F01-8E84-EAA5C2334F60}" name="Column5513" dataDxfId="11010"/>
    <tableColumn id="5530" xr3:uid="{D9A4232F-B533-410E-AD90-A9A6FBF55B95}" name="Column5514" dataDxfId="11009"/>
    <tableColumn id="5531" xr3:uid="{BB40DF31-8B61-41A5-99FE-F429868B91D1}" name="Column5515" dataDxfId="11008"/>
    <tableColumn id="5532" xr3:uid="{F3E37C42-122A-43C7-A946-E4CEEFBAE0CB}" name="Column5516" dataDxfId="11007"/>
    <tableColumn id="5533" xr3:uid="{D49CF18A-EB77-48F3-8121-7447716851D4}" name="Column5517" dataDxfId="11006"/>
    <tableColumn id="5534" xr3:uid="{5D0524C4-507A-4DC7-A3EB-7A5DFFAD0C0D}" name="Column5518" dataDxfId="11005"/>
    <tableColumn id="5535" xr3:uid="{76E7CAD3-8AF6-4606-857A-6D0888817DC0}" name="Column5519" dataDxfId="11004"/>
    <tableColumn id="5536" xr3:uid="{E0090C13-3B14-48C4-A779-B589FADA53A1}" name="Column5520" dataDxfId="11003"/>
    <tableColumn id="5537" xr3:uid="{3FA4CBF2-A706-4DD1-BBAB-5A9BC9BFEC13}" name="Column5521" dataDxfId="11002"/>
    <tableColumn id="5538" xr3:uid="{0785549C-45E0-4A58-B2D1-53F0D25F4B5D}" name="Column5522" dataDxfId="11001"/>
    <tableColumn id="5539" xr3:uid="{9389A1CA-7604-4EC1-8A0F-A7E277E3542B}" name="Column5523" dataDxfId="11000"/>
    <tableColumn id="5540" xr3:uid="{5C117BFC-E536-47FF-8E3B-FE9F90C416EF}" name="Column5524" dataDxfId="10999"/>
    <tableColumn id="5541" xr3:uid="{DC75EDB2-2D26-4EA4-85B2-156E59D654EF}" name="Column5525" dataDxfId="10998"/>
    <tableColumn id="5542" xr3:uid="{FDA2E2F4-FFE2-45DC-89BA-C899E106F4D7}" name="Column5526" dataDxfId="10997"/>
    <tableColumn id="5543" xr3:uid="{A3B4959A-4277-42C5-9532-83967C22DC40}" name="Column5527" dataDxfId="10996"/>
    <tableColumn id="5544" xr3:uid="{75A7D775-E90A-4E0D-AF53-766AFB5F0FD7}" name="Column5528" dataDxfId="10995"/>
    <tableColumn id="5545" xr3:uid="{101CAE17-2714-49CC-9861-0CDEBB3ACFEB}" name="Column5529" dataDxfId="10994"/>
    <tableColumn id="5546" xr3:uid="{CCB4ED99-318C-46E2-88FC-3CCD0E7E1236}" name="Column5530" dataDxfId="10993"/>
    <tableColumn id="5547" xr3:uid="{FECA12DE-0F76-4B6A-96EC-31791D9ACDBE}" name="Column5531" dataDxfId="10992"/>
    <tableColumn id="5548" xr3:uid="{1FF27211-FD53-4210-B844-C9219C86B535}" name="Column5532" dataDxfId="10991"/>
    <tableColumn id="5549" xr3:uid="{D9C60F48-D81C-4C74-99AB-55AE65664051}" name="Column5533" dataDxfId="10990"/>
    <tableColumn id="5550" xr3:uid="{C294D56F-341D-4FA3-9AB9-0DDBBAA3EDF1}" name="Column5534" dataDxfId="10989"/>
    <tableColumn id="5551" xr3:uid="{8B58F0BE-AC62-4B82-8093-501E362F1396}" name="Column5535" dataDxfId="10988"/>
    <tableColumn id="5552" xr3:uid="{E95B0E46-9F38-4BBA-AD6B-E1CFBCEC2CEA}" name="Column5536" dataDxfId="10987"/>
    <tableColumn id="5553" xr3:uid="{E762ECAD-9387-42B4-A62E-CEF451990CC2}" name="Column5537" dataDxfId="10986"/>
    <tableColumn id="5554" xr3:uid="{246DF8C8-276D-4A3E-B0E2-A59D4F94ABBB}" name="Column5538" dataDxfId="10985"/>
    <tableColumn id="5555" xr3:uid="{370F9953-431D-4FCD-97A5-B3EBFBB43E19}" name="Column5539" dataDxfId="10984"/>
    <tableColumn id="5556" xr3:uid="{866F6FE7-6B64-4BA0-81F8-477FC225B7C0}" name="Column5540" dataDxfId="10983"/>
    <tableColumn id="5557" xr3:uid="{6DD2143C-D028-4077-BEFD-8AA2E0869BB1}" name="Column5541" dataDxfId="10982"/>
    <tableColumn id="5558" xr3:uid="{013049F7-C5F5-45E2-A99F-742BE2300C98}" name="Column5542" dataDxfId="10981"/>
    <tableColumn id="5559" xr3:uid="{C8A76762-7D64-4BA2-9CCE-40CF0DF9FF82}" name="Column5543" dataDxfId="10980"/>
    <tableColumn id="5560" xr3:uid="{C43850E5-E654-440E-AE45-8FE95E8EB059}" name="Column5544" dataDxfId="10979"/>
    <tableColumn id="5561" xr3:uid="{9D507F2D-64E2-46CA-91EE-49CECFD6AC25}" name="Column5545" dataDxfId="10978"/>
    <tableColumn id="5562" xr3:uid="{8FF21B7C-398E-482D-AF76-BB6790847D87}" name="Column5546" dataDxfId="10977"/>
    <tableColumn id="5563" xr3:uid="{426B5F49-FFD9-4E46-856D-0711E8A9178F}" name="Column5547" dataDxfId="10976"/>
    <tableColumn id="5564" xr3:uid="{9279CBF8-0418-4BC8-B6C8-73BBD1B4C1C3}" name="Column5548" dataDxfId="10975"/>
    <tableColumn id="5565" xr3:uid="{B1CB5170-E838-4FF7-8274-8D02426AC19B}" name="Column5549" dataDxfId="10974"/>
    <tableColumn id="5566" xr3:uid="{62316CD1-6063-4FB7-AF35-DFF5F7276770}" name="Column5550" dataDxfId="10973"/>
    <tableColumn id="5567" xr3:uid="{3FFD7AA2-67B8-49C5-9F91-3F17C5D55925}" name="Column5551" dataDxfId="10972"/>
    <tableColumn id="5568" xr3:uid="{A4E9719F-BDD8-4340-AEE9-43623D145385}" name="Column5552" dataDxfId="10971"/>
    <tableColumn id="5569" xr3:uid="{E7A6CB8A-F72F-408A-826B-9F7D20253914}" name="Column5553" dataDxfId="10970"/>
    <tableColumn id="5570" xr3:uid="{D961A5DC-C679-4351-9E35-243DCAFBF6CE}" name="Column5554" dataDxfId="10969"/>
    <tableColumn id="5571" xr3:uid="{14C796A8-DBD2-4EFD-9E55-59C1E180753A}" name="Column5555" dataDxfId="10968"/>
    <tableColumn id="5572" xr3:uid="{3C72F717-D0CB-4E82-BB46-AF1EAF80BEAB}" name="Column5556" dataDxfId="10967"/>
    <tableColumn id="5573" xr3:uid="{00C6C98C-7C6E-4F3E-9590-EB1EF3DA982B}" name="Column5557" dataDxfId="10966"/>
    <tableColumn id="5574" xr3:uid="{D394B3F7-012D-4233-8D21-6A7E3FBE2528}" name="Column5558" dataDxfId="10965"/>
    <tableColumn id="5575" xr3:uid="{D6D6D2C3-5DDA-469F-95AA-76B3D2EAA034}" name="Column5559" dataDxfId="10964"/>
    <tableColumn id="5576" xr3:uid="{2F22069C-1B4A-44D3-95DE-883A332E5159}" name="Column5560" dataDxfId="10963"/>
    <tableColumn id="5577" xr3:uid="{CBC69172-BA35-4572-BBF8-E91FD6E8585A}" name="Column5561" dataDxfId="10962"/>
    <tableColumn id="5578" xr3:uid="{88C04902-5CF8-4523-868E-EE33B6184105}" name="Column5562" dataDxfId="10961"/>
    <tableColumn id="5579" xr3:uid="{B0C11229-CA21-4F26-9DEB-A3BC44314BC4}" name="Column5563" dataDxfId="10960"/>
    <tableColumn id="5580" xr3:uid="{E6799BBE-25E9-425B-830A-AF913CEE17D0}" name="Column5564" dataDxfId="10959"/>
    <tableColumn id="5581" xr3:uid="{B1BB27BD-4B1E-4AFE-BFF3-C218031FD101}" name="Column5565" dataDxfId="10958"/>
    <tableColumn id="5582" xr3:uid="{D645D4B9-4D71-4C5C-A6E8-E47FBE051162}" name="Column5566" dataDxfId="10957"/>
    <tableColumn id="5583" xr3:uid="{C9F25559-DF63-4573-8757-04D25D57941F}" name="Column5567" dataDxfId="10956"/>
    <tableColumn id="5584" xr3:uid="{DC80D1DC-EEBF-45E1-B457-4C8BBE8C2448}" name="Column5568" dataDxfId="10955"/>
    <tableColumn id="5585" xr3:uid="{A31E6891-4BB3-4349-A545-6FCAAF068ECB}" name="Column5569" dataDxfId="10954"/>
    <tableColumn id="5586" xr3:uid="{A0D8DB08-6562-4389-ADAB-A7B57E56DCF7}" name="Column5570" dataDxfId="10953"/>
    <tableColumn id="5587" xr3:uid="{2C2025B9-213D-4C0A-82B9-FAAB1F3AD19F}" name="Column5571" dataDxfId="10952"/>
    <tableColumn id="5588" xr3:uid="{B4FF7C9B-2D33-4D03-AFD3-9E41B0539A29}" name="Column5572" dataDxfId="10951"/>
    <tableColumn id="5589" xr3:uid="{3F282DDB-9338-45BE-8DA9-621265A826B0}" name="Column5573" dataDxfId="10950"/>
    <tableColumn id="5590" xr3:uid="{506C2F3E-4EE5-4A9B-B1B6-31C19D2A7EA7}" name="Column5574" dataDxfId="10949"/>
    <tableColumn id="5591" xr3:uid="{F5C51E96-2EC0-4550-850E-E12544BDA45D}" name="Column5575" dataDxfId="10948"/>
    <tableColumn id="5592" xr3:uid="{182697DE-D9BF-41F4-B6F8-CC4D556ACCAE}" name="Column5576" dataDxfId="10947"/>
    <tableColumn id="5593" xr3:uid="{949C46EE-F4F5-4542-8B08-AF0871C9533D}" name="Column5577" dataDxfId="10946"/>
    <tableColumn id="5594" xr3:uid="{322FAC8C-E3AC-4969-AC6F-605B9E312BC7}" name="Column5578" dataDxfId="10945"/>
    <tableColumn id="5595" xr3:uid="{CB9BC06D-2349-4C0F-8F7E-E6A8BFDDF00E}" name="Column5579" dataDxfId="10944"/>
    <tableColumn id="5596" xr3:uid="{39DAF083-8B78-4BC8-B07C-DD37453F4052}" name="Column5580" dataDxfId="10943"/>
    <tableColumn id="5597" xr3:uid="{A69C3868-CA84-403C-B04F-FD828CC3A45F}" name="Column5581" dataDxfId="10942"/>
    <tableColumn id="5598" xr3:uid="{6884FEF4-E25A-4811-A729-8951D06D0D36}" name="Column5582" dataDxfId="10941"/>
    <tableColumn id="5599" xr3:uid="{78DB662B-F86A-480E-8EAE-2B92E0856483}" name="Column5583" dataDxfId="10940"/>
    <tableColumn id="5600" xr3:uid="{563289B9-05A3-4C6A-B169-838A8B33BE90}" name="Column5584" dataDxfId="10939"/>
    <tableColumn id="5601" xr3:uid="{1214D9C9-9839-4CE2-BCBC-B7017045FBE4}" name="Column5585" dataDxfId="10938"/>
    <tableColumn id="5602" xr3:uid="{63C564E0-99DC-4446-8DD1-B1BFDA9215FA}" name="Column5586" dataDxfId="10937"/>
    <tableColumn id="5603" xr3:uid="{37030394-BA1F-4DB4-AF69-87CB8DEC447A}" name="Column5587" dataDxfId="10936"/>
    <tableColumn id="5604" xr3:uid="{AEF854CE-3DE0-40BD-83EB-C2E7C5B382F8}" name="Column5588" dataDxfId="10935"/>
    <tableColumn id="5605" xr3:uid="{F2C6FBD4-1D04-4367-A06D-A9CFB02052AF}" name="Column5589" dataDxfId="10934"/>
    <tableColumn id="5606" xr3:uid="{F5000A43-D065-489C-BA09-450FAB412AF5}" name="Column5590" dataDxfId="10933"/>
    <tableColumn id="5607" xr3:uid="{8B144000-E825-4E9A-B404-5DF8BED414F2}" name="Column5591" dataDxfId="10932"/>
    <tableColumn id="5608" xr3:uid="{63BBD302-EB0E-45AC-A4CD-506365EDFA30}" name="Column5592" dataDxfId="10931"/>
    <tableColumn id="5609" xr3:uid="{8407E608-2917-4BB4-8548-272EFAB83977}" name="Column5593" dataDxfId="10930"/>
    <tableColumn id="5610" xr3:uid="{D89D603B-1DAA-48FA-A558-21C94173A2BC}" name="Column5594" dataDxfId="10929"/>
    <tableColumn id="5611" xr3:uid="{DCBCDD88-C0EA-44AC-A62D-7A56FA4FBF64}" name="Column5595" dataDxfId="10928"/>
    <tableColumn id="5612" xr3:uid="{7AD5D440-A69A-4346-ABDD-063E2F5E0503}" name="Column5596" dataDxfId="10927"/>
    <tableColumn id="5613" xr3:uid="{88346B9D-1EF5-4C6E-A2E3-3B594060ED51}" name="Column5597" dataDxfId="10926"/>
    <tableColumn id="5614" xr3:uid="{989712C6-437E-4798-ACEF-C6AF867036D8}" name="Column5598" dataDxfId="10925"/>
    <tableColumn id="5615" xr3:uid="{056AFADC-E116-4B15-8AC1-A7DFAF131BBD}" name="Column5599" dataDxfId="10924"/>
    <tableColumn id="5616" xr3:uid="{3C3BE534-326A-412E-8704-7595C5D5F954}" name="Column5600" dataDxfId="10923"/>
    <tableColumn id="5617" xr3:uid="{E99E1D8F-43AC-45A0-B020-58D14396A98B}" name="Column5601" dataDxfId="10922"/>
    <tableColumn id="5618" xr3:uid="{54C8A4D4-1B69-44F6-AC69-2D1572CB5722}" name="Column5602" dataDxfId="10921"/>
    <tableColumn id="5619" xr3:uid="{D2798E51-68BA-4FFA-BB25-F67388525DD3}" name="Column5603" dataDxfId="10920"/>
    <tableColumn id="5620" xr3:uid="{057B933C-B7E3-4598-86EE-47CFDEFC5F7E}" name="Column5604" dataDxfId="10919"/>
    <tableColumn id="5621" xr3:uid="{F048DD09-5E8F-448F-8943-B154426A821A}" name="Column5605" dataDxfId="10918"/>
    <tableColumn id="5622" xr3:uid="{2AA2217A-4DD4-4FC6-AC19-2D37ED4D4EAC}" name="Column5606" dataDxfId="10917"/>
    <tableColumn id="5623" xr3:uid="{E7084189-9F31-46F5-85D6-73067339680C}" name="Column5607" dataDxfId="10916"/>
    <tableColumn id="5624" xr3:uid="{CAA51829-31FD-4030-9BB2-5CB663701817}" name="Column5608" dataDxfId="10915"/>
    <tableColumn id="5625" xr3:uid="{9E083E1C-0D53-494B-B71D-F0B9899297EF}" name="Column5609" dataDxfId="10914"/>
    <tableColumn id="5626" xr3:uid="{C5E0FA9F-B697-4BD0-96A6-C33F0FC83EDB}" name="Column5610" dataDxfId="10913"/>
    <tableColumn id="5627" xr3:uid="{C84BB992-8B4F-44AC-B2D0-45CEF47D356E}" name="Column5611" dataDxfId="10912"/>
    <tableColumn id="5628" xr3:uid="{566710AA-B775-4FAA-877E-DE41446FE204}" name="Column5612" dataDxfId="10911"/>
    <tableColumn id="5629" xr3:uid="{5971401A-0EDB-4DB9-9E30-D4005A449EC0}" name="Column5613" dataDxfId="10910"/>
    <tableColumn id="5630" xr3:uid="{3DAD208F-752E-43E1-9B21-2749AAF3A8D8}" name="Column5614" dataDxfId="10909"/>
    <tableColumn id="5631" xr3:uid="{B3116178-CFAB-40E5-90CB-8B5EE4B77158}" name="Column5615" dataDxfId="10908"/>
    <tableColumn id="5632" xr3:uid="{B39B83FB-0F7D-43C4-89C6-B45D9B536F09}" name="Column5616" dataDxfId="10907"/>
    <tableColumn id="5633" xr3:uid="{1685AD7E-82A2-42E0-93A5-89AC1C7AB6E1}" name="Column5617" dataDxfId="10906"/>
    <tableColumn id="5634" xr3:uid="{1AC0CDF7-C3B0-41AB-A8FD-E4F9E6229D70}" name="Column5618" dataDxfId="10905"/>
    <tableColumn id="5635" xr3:uid="{882B7944-1423-4658-BBBD-191B7098AD2C}" name="Column5619" dataDxfId="10904"/>
    <tableColumn id="5636" xr3:uid="{4B9F154A-B86F-42B2-A30B-56B6BCDCC15E}" name="Column5620" dataDxfId="10903"/>
    <tableColumn id="5637" xr3:uid="{E6BC90B5-A294-49F5-ACDE-FD80263B74BD}" name="Column5621" dataDxfId="10902"/>
    <tableColumn id="5638" xr3:uid="{F73C840E-A4E0-45B0-B592-51F10047CB19}" name="Column5622" dataDxfId="10901"/>
    <tableColumn id="5639" xr3:uid="{67E36BC4-04ED-4B95-85B0-D464480F5C77}" name="Column5623" dataDxfId="10900"/>
    <tableColumn id="5640" xr3:uid="{B9343587-26E2-4572-8342-B21A8E86E007}" name="Column5624" dataDxfId="10899"/>
    <tableColumn id="5641" xr3:uid="{089E25E0-CEA1-43E8-90B3-864F5D2416B3}" name="Column5625" dataDxfId="10898"/>
    <tableColumn id="5642" xr3:uid="{94538665-5B12-4347-855C-F24B887C194D}" name="Column5626" dataDxfId="10897"/>
    <tableColumn id="5643" xr3:uid="{8A16BF67-330E-4577-B222-1C5F20122201}" name="Column5627" dataDxfId="10896"/>
    <tableColumn id="5644" xr3:uid="{1AC4728A-E787-419B-98F5-362C49708AD8}" name="Column5628" dataDxfId="10895"/>
    <tableColumn id="5645" xr3:uid="{337FD5A2-A751-4FCF-A103-ED7FB0E2EBA3}" name="Column5629" dataDxfId="10894"/>
    <tableColumn id="5646" xr3:uid="{7F2162A9-DBCE-4FCE-AE8F-5C13B7722DA4}" name="Column5630" dataDxfId="10893"/>
    <tableColumn id="5647" xr3:uid="{E3ED934C-C257-49DC-86E2-82B10DBDD392}" name="Column5631" dataDxfId="10892"/>
    <tableColumn id="5648" xr3:uid="{BC9C8AD4-025B-4F13-8798-DF5E178FA268}" name="Column5632" dataDxfId="10891"/>
    <tableColumn id="5649" xr3:uid="{C3A46EC1-9458-45BC-A65F-B0C651C86BD1}" name="Column5633" dataDxfId="10890"/>
    <tableColumn id="5650" xr3:uid="{BA1B5FCD-F230-4434-9977-B71FF3CE4D97}" name="Column5634" dataDxfId="10889"/>
    <tableColumn id="5651" xr3:uid="{CA32AA8E-B962-4484-AE90-3E23304D8C3A}" name="Column5635" dataDxfId="10888"/>
    <tableColumn id="5652" xr3:uid="{20B9131E-C081-4CA0-946C-F638204F3664}" name="Column5636" dataDxfId="10887"/>
    <tableColumn id="5653" xr3:uid="{9CE0EA73-B2D4-4E13-982B-2D4BFB4AC47A}" name="Column5637" dataDxfId="10886"/>
    <tableColumn id="5654" xr3:uid="{44452B08-AC46-449E-A3D7-BE9F787EEA5F}" name="Column5638" dataDxfId="10885"/>
    <tableColumn id="5655" xr3:uid="{F96CACE7-E989-4EED-A459-C69AFE37999E}" name="Column5639" dataDxfId="10884"/>
    <tableColumn id="5656" xr3:uid="{29164741-DB96-4B70-BAD7-6A682318651C}" name="Column5640" dataDxfId="10883"/>
    <tableColumn id="5657" xr3:uid="{AAB87921-AA6B-451D-ABC6-909CC09C4F16}" name="Column5641" dataDxfId="10882"/>
    <tableColumn id="5658" xr3:uid="{067FCAEF-4F7E-48D5-9001-ACE32F2574AA}" name="Column5642" dataDxfId="10881"/>
    <tableColumn id="5659" xr3:uid="{983D3810-4A1D-4542-B500-D6691F740C3F}" name="Column5643" dataDxfId="10880"/>
    <tableColumn id="5660" xr3:uid="{1675CE6A-CCCD-40EC-ADBD-2E3953192488}" name="Column5644" dataDxfId="10879"/>
    <tableColumn id="5661" xr3:uid="{D73B5444-C31A-432D-AD86-D6AC4B326EF0}" name="Column5645" dataDxfId="10878"/>
    <tableColumn id="5662" xr3:uid="{E94C4FEA-01F2-44A8-B969-37B2FE1000E0}" name="Column5646" dataDxfId="10877"/>
    <tableColumn id="5663" xr3:uid="{87CA4A79-0D60-4646-9B25-349C89992BE3}" name="Column5647" dataDxfId="10876"/>
    <tableColumn id="5664" xr3:uid="{B19E6F4C-B982-4151-A9EE-BE0E2534FA59}" name="Column5648" dataDxfId="10875"/>
    <tableColumn id="5665" xr3:uid="{E496B1DD-3C58-46E6-942E-83C5D3E99B83}" name="Column5649" dataDxfId="10874"/>
    <tableColumn id="5666" xr3:uid="{258DC2CE-675B-4B1A-8B14-A5C5E3168F2B}" name="Column5650" dataDxfId="10873"/>
    <tableColumn id="5667" xr3:uid="{C6B9F9F9-B024-4AFC-9A1A-3D24DD44CAD1}" name="Column5651" dataDxfId="10872"/>
    <tableColumn id="5668" xr3:uid="{19A36ACD-2CB3-4A32-B169-459CB8389207}" name="Column5652" dataDxfId="10871"/>
    <tableColumn id="5669" xr3:uid="{34A9DAAE-F755-466F-BBBD-F6AFD6F687F9}" name="Column5653" dataDxfId="10870"/>
    <tableColumn id="5670" xr3:uid="{CC520A98-7CF2-4F7E-ACD7-A049F8551072}" name="Column5654" dataDxfId="10869"/>
    <tableColumn id="5671" xr3:uid="{41B907A8-CE22-42F6-853E-4C953093346B}" name="Column5655" dataDxfId="10868"/>
    <tableColumn id="5672" xr3:uid="{4F207259-5446-47D4-BB31-4DE6103C2DC6}" name="Column5656" dataDxfId="10867"/>
    <tableColumn id="5673" xr3:uid="{89115D53-B49E-4C63-8E93-8ACDAFE00774}" name="Column5657" dataDxfId="10866"/>
    <tableColumn id="5674" xr3:uid="{79450F8B-2950-4FFB-AA0C-2F1013805A30}" name="Column5658" dataDxfId="10865"/>
    <tableColumn id="5675" xr3:uid="{51E99517-FF57-45EE-A110-C198A6003804}" name="Column5659" dataDxfId="10864"/>
    <tableColumn id="5676" xr3:uid="{2500FF09-7849-473C-A8A6-FB92D6FE124E}" name="Column5660" dataDxfId="10863"/>
    <tableColumn id="5677" xr3:uid="{1F5DD8F9-813D-4A9C-962B-65552103930C}" name="Column5661" dataDxfId="10862"/>
    <tableColumn id="5678" xr3:uid="{578136EB-EC61-4060-AD23-6E71FA14AFCE}" name="Column5662" dataDxfId="10861"/>
    <tableColumn id="5679" xr3:uid="{6E55E71A-EAA2-4942-A299-00C54C1DFCD6}" name="Column5663" dataDxfId="10860"/>
    <tableColumn id="5680" xr3:uid="{5E131E26-0C8B-4BBE-9256-D1B789D8681B}" name="Column5664" dataDxfId="10859"/>
    <tableColumn id="5681" xr3:uid="{0ED7DFFD-2A5B-41B4-B1DB-DF73A6611433}" name="Column5665" dataDxfId="10858"/>
    <tableColumn id="5682" xr3:uid="{4172A99C-D9F9-41DF-82CC-963E27B2A8E9}" name="Column5666" dataDxfId="10857"/>
    <tableColumn id="5683" xr3:uid="{4C1CEC54-60D0-401F-BDDE-2756A515E998}" name="Column5667" dataDxfId="10856"/>
    <tableColumn id="5684" xr3:uid="{CDB45738-7FD9-4EA7-A09C-AE3D3352B6FD}" name="Column5668" dataDxfId="10855"/>
    <tableColumn id="5685" xr3:uid="{35A0A4F0-7DFE-4A3C-886C-8303582DAC65}" name="Column5669" dataDxfId="10854"/>
    <tableColumn id="5686" xr3:uid="{D26C22F4-02AB-4E23-AF3D-9ECDEC4F2DB5}" name="Column5670" dataDxfId="10853"/>
    <tableColumn id="5687" xr3:uid="{3D6215BC-35D5-4985-BA19-A12DD7E6B964}" name="Column5671" dataDxfId="10852"/>
    <tableColumn id="5688" xr3:uid="{71387254-D8B4-448F-ACD3-B94D2FD4E05B}" name="Column5672" dataDxfId="10851"/>
    <tableColumn id="5689" xr3:uid="{26DB4AB6-5A02-4CFB-A3A9-A39F8C5DBFB8}" name="Column5673" dataDxfId="10850"/>
    <tableColumn id="5690" xr3:uid="{1FB7ADF0-FF3E-402B-AC1F-F4CB2719EF9F}" name="Column5674" dataDxfId="10849"/>
    <tableColumn id="5691" xr3:uid="{A600F57E-5126-4287-B60C-A09288BC820C}" name="Column5675" dataDxfId="10848"/>
    <tableColumn id="5692" xr3:uid="{D6CB6DB9-DA75-41E3-8586-3EE62E6EE8E3}" name="Column5676" dataDxfId="10847"/>
    <tableColumn id="5693" xr3:uid="{0B1A09D8-CB97-4B6F-AE7E-E3E4C22FF373}" name="Column5677" dataDxfId="10846"/>
    <tableColumn id="5694" xr3:uid="{5A607638-7D2D-43F3-8095-712CF042BD71}" name="Column5678" dataDxfId="10845"/>
    <tableColumn id="5695" xr3:uid="{5D2A5D9C-2A4D-46CE-B331-D9BEA1F36E72}" name="Column5679" dataDxfId="10844"/>
    <tableColumn id="5696" xr3:uid="{27B74851-7630-4BE7-AE1A-48EEDDE60C2E}" name="Column5680" dataDxfId="10843"/>
    <tableColumn id="5697" xr3:uid="{FD711F16-3422-4A2B-A922-603981BDD3B6}" name="Column5681" dataDxfId="10842"/>
    <tableColumn id="5698" xr3:uid="{8764929A-CF39-42AE-ABBC-67AACA75ABF3}" name="Column5682" dataDxfId="10841"/>
    <tableColumn id="5699" xr3:uid="{24C29A64-CDEA-480A-BB23-77FC5D5518A6}" name="Column5683" dataDxfId="10840"/>
    <tableColumn id="5700" xr3:uid="{FBA9F33D-540B-4E76-9C9B-44392F6E284E}" name="Column5684" dataDxfId="10839"/>
    <tableColumn id="5701" xr3:uid="{AB2EC62E-D1F4-4803-8D8B-C69B9A73B748}" name="Column5685" dataDxfId="10838"/>
    <tableColumn id="5702" xr3:uid="{37ADCC3E-B533-4B5D-8F9D-9BAE49AD8D86}" name="Column5686" dataDxfId="10837"/>
    <tableColumn id="5703" xr3:uid="{6B842F0B-5C2B-4314-B2F1-AA8B6C2C8598}" name="Column5687" dataDxfId="10836"/>
    <tableColumn id="5704" xr3:uid="{758E61D3-3481-4C96-9976-EC6C1F636190}" name="Column5688" dataDxfId="10835"/>
    <tableColumn id="5705" xr3:uid="{13044563-BD1C-4B88-A626-8FA35B241123}" name="Column5689" dataDxfId="10834"/>
    <tableColumn id="5706" xr3:uid="{FF927F7B-B713-4BE2-B43F-A1E57920EA9D}" name="Column5690" dataDxfId="10833"/>
    <tableColumn id="5707" xr3:uid="{E692F0BE-995E-48D9-B075-E9ED06B61137}" name="Column5691" dataDxfId="10832"/>
    <tableColumn id="5708" xr3:uid="{95E0CF04-98CA-4877-97F6-F711AE5CF287}" name="Column5692" dataDxfId="10831"/>
    <tableColumn id="5709" xr3:uid="{67EC36E6-1E42-4580-821F-08A83C9A8CDE}" name="Column5693" dataDxfId="10830"/>
    <tableColumn id="5710" xr3:uid="{35945CFD-3F03-40A2-8B32-7E7E7E1EA63C}" name="Column5694" dataDxfId="10829"/>
    <tableColumn id="5711" xr3:uid="{AC85C1CF-8D4C-442F-96E8-4010514BFAAC}" name="Column5695" dataDxfId="10828"/>
    <tableColumn id="5712" xr3:uid="{A4EA2CDB-1E76-4FDE-89CC-D7BA171CF9AC}" name="Column5696" dataDxfId="10827"/>
    <tableColumn id="5713" xr3:uid="{97D9769A-1F69-422D-B3B5-D15B68602819}" name="Column5697" dataDxfId="10826"/>
    <tableColumn id="5714" xr3:uid="{66A6EACE-3E9B-48C2-9F73-D68119989677}" name="Column5698" dataDxfId="10825"/>
    <tableColumn id="5715" xr3:uid="{D8449B84-177D-497D-9490-89EBD9FE931A}" name="Column5699" dataDxfId="10824"/>
    <tableColumn id="5716" xr3:uid="{57AC6568-33BB-4111-AFCC-93DFA7FA429D}" name="Column5700" dataDxfId="10823"/>
    <tableColumn id="5717" xr3:uid="{E9BF18F1-775B-4F3C-894B-AF9C386825FE}" name="Column5701" dataDxfId="10822"/>
    <tableColumn id="5718" xr3:uid="{0B31A2D4-3012-41F5-B82F-14D1C6CC586A}" name="Column5702" dataDxfId="10821"/>
    <tableColumn id="5719" xr3:uid="{6F3A67D0-105A-44A7-B8DF-61F79D204288}" name="Column5703" dataDxfId="10820"/>
    <tableColumn id="5720" xr3:uid="{84D8F20B-A6CD-42F9-85C0-F243C6E688D0}" name="Column5704" dataDxfId="10819"/>
    <tableColumn id="5721" xr3:uid="{6A5009E6-8219-4AB1-84F3-0C1FDFC7D6D8}" name="Column5705" dataDxfId="10818"/>
    <tableColumn id="5722" xr3:uid="{73EFBB66-2C02-4338-98CA-D5C3D8CD4856}" name="Column5706" dataDxfId="10817"/>
    <tableColumn id="5723" xr3:uid="{9D231742-0445-4E15-978A-E68B984ED8DD}" name="Column5707" dataDxfId="10816"/>
    <tableColumn id="5724" xr3:uid="{9F966AEA-7828-4FD0-8AF0-16A45611FF13}" name="Column5708" dataDxfId="10815"/>
    <tableColumn id="5725" xr3:uid="{87A32A35-DEC6-4185-86D8-3E947FB8760C}" name="Column5709" dataDxfId="10814"/>
    <tableColumn id="5726" xr3:uid="{07F06B69-D4C3-4486-94B7-9334906B490F}" name="Column5710" dataDxfId="10813"/>
    <tableColumn id="5727" xr3:uid="{FF925A13-4D5A-4739-9FE5-20DF038EEF25}" name="Column5711" dataDxfId="10812"/>
    <tableColumn id="5728" xr3:uid="{22CE43E6-9F58-4FE0-BD5C-FB72585938C1}" name="Column5712" dataDxfId="10811"/>
    <tableColumn id="5729" xr3:uid="{6D23AB24-54D3-4CC6-83AE-3F1285B2581C}" name="Column5713" dataDxfId="10810"/>
    <tableColumn id="5730" xr3:uid="{19BB8583-EBC3-4D06-A6CB-5FB21F845ABF}" name="Column5714" dataDxfId="10809"/>
    <tableColumn id="5731" xr3:uid="{2B660F8E-6386-4B01-A42D-378796F1B666}" name="Column5715" dataDxfId="10808"/>
    <tableColumn id="5732" xr3:uid="{74B70628-0208-44D6-866E-D1222968CC54}" name="Column5716" dataDxfId="10807"/>
    <tableColumn id="5733" xr3:uid="{7B3D846D-C1E5-4F97-9200-7AAE66F900E1}" name="Column5717" dataDxfId="10806"/>
    <tableColumn id="5734" xr3:uid="{C33986AF-7D16-4B51-9949-E0A3E323B3AE}" name="Column5718" dataDxfId="10805"/>
    <tableColumn id="5735" xr3:uid="{490F5B09-E1D9-4FF0-A04D-9941867FD0ED}" name="Column5719" dataDxfId="10804"/>
    <tableColumn id="5736" xr3:uid="{10188F66-CBC3-414A-85F0-A59DC11ABA90}" name="Column5720" dataDxfId="10803"/>
    <tableColumn id="5737" xr3:uid="{7765EF27-4D60-4870-92E8-CD94708A2AA9}" name="Column5721" dataDxfId="10802"/>
    <tableColumn id="5738" xr3:uid="{59E0674B-4609-4B81-8A55-B4DA48AEDC3D}" name="Column5722" dataDxfId="10801"/>
    <tableColumn id="5739" xr3:uid="{932298B1-F4CF-42D1-8523-1C7950CE63CA}" name="Column5723" dataDxfId="10800"/>
    <tableColumn id="5740" xr3:uid="{64F19EC2-12AB-43A1-8B83-A8AE78BB0F77}" name="Column5724" dataDxfId="10799"/>
    <tableColumn id="5741" xr3:uid="{8C8D9C17-F94B-4344-9482-3EC9EF7E9FC1}" name="Column5725" dataDxfId="10798"/>
    <tableColumn id="5742" xr3:uid="{BC0DA1E2-4C68-409A-84A7-E84A0C750EF2}" name="Column5726" dataDxfId="10797"/>
    <tableColumn id="5743" xr3:uid="{449B19BF-BB49-4D99-978A-73D98BBD111D}" name="Column5727" dataDxfId="10796"/>
    <tableColumn id="5744" xr3:uid="{D5024801-9423-4437-920A-E97183449BFA}" name="Column5728" dataDxfId="10795"/>
    <tableColumn id="5745" xr3:uid="{C23E086A-0BF8-465B-B158-81AE8DD2C69D}" name="Column5729" dataDxfId="10794"/>
    <tableColumn id="5746" xr3:uid="{8D5BC1F8-A3AB-40EB-9350-4BD72DD11980}" name="Column5730" dataDxfId="10793"/>
    <tableColumn id="5747" xr3:uid="{9F5222FB-A16F-4669-934E-431A83CD64B8}" name="Column5731" dataDxfId="10792"/>
    <tableColumn id="5748" xr3:uid="{C775D939-60E5-442E-90C9-0D50CCEDEFE4}" name="Column5732" dataDxfId="10791"/>
    <tableColumn id="5749" xr3:uid="{F22E3373-51A7-476A-8E8B-C3921587E986}" name="Column5733" dataDxfId="10790"/>
    <tableColumn id="5750" xr3:uid="{87433081-21AE-46C3-BC67-9A9B1DAD1306}" name="Column5734" dataDxfId="10789"/>
    <tableColumn id="5751" xr3:uid="{01BCF84E-9C1A-44AD-92BA-AF3E4BEDFE47}" name="Column5735" dataDxfId="10788"/>
    <tableColumn id="5752" xr3:uid="{B6182A6A-8BBC-4332-8AF2-8B3BF4069738}" name="Column5736" dataDxfId="10787"/>
    <tableColumn id="5753" xr3:uid="{F67F1C74-7DCB-4BBD-8BFA-5266291D7197}" name="Column5737" dataDxfId="10786"/>
    <tableColumn id="5754" xr3:uid="{C499F70C-771F-4312-8DAA-BE7768823A9B}" name="Column5738" dataDxfId="10785"/>
    <tableColumn id="5755" xr3:uid="{3B3E25BB-E360-42A5-82CF-7645221A9460}" name="Column5739" dataDxfId="10784"/>
    <tableColumn id="5756" xr3:uid="{46200E3A-1D16-4659-B22D-00ABB2DDA3EF}" name="Column5740" dataDxfId="10783"/>
    <tableColumn id="5757" xr3:uid="{5F7A9DF8-50AF-4059-81BB-39E6744DC22E}" name="Column5741" dataDxfId="10782"/>
    <tableColumn id="5758" xr3:uid="{703211B1-FE5B-4480-8D95-D95B02BD290A}" name="Column5742" dataDxfId="10781"/>
    <tableColumn id="5759" xr3:uid="{DE342242-7BE2-463D-B51C-AE7CA6A63ABE}" name="Column5743" dataDxfId="10780"/>
    <tableColumn id="5760" xr3:uid="{6185BAE9-DFFE-4E2B-86A5-2868E03AB9D5}" name="Column5744" dataDxfId="10779"/>
    <tableColumn id="5761" xr3:uid="{C58C63CB-94DB-4A28-AB49-B919D82AC692}" name="Column5745" dataDxfId="10778"/>
    <tableColumn id="5762" xr3:uid="{2B051BEB-0EB8-40C8-BD3D-F724AC21FEC5}" name="Column5746" dataDxfId="10777"/>
    <tableColumn id="5763" xr3:uid="{32A3108A-919D-4EDC-BD15-4F9AEE88956E}" name="Column5747" dataDxfId="10776"/>
    <tableColumn id="5764" xr3:uid="{5DF03606-DAFC-4D15-8EC2-883A8C0DD3E3}" name="Column5748" dataDxfId="10775"/>
    <tableColumn id="5765" xr3:uid="{0669797B-78E1-4AAF-8F79-766859050FE4}" name="Column5749" dataDxfId="10774"/>
    <tableColumn id="5766" xr3:uid="{27F4A4D6-4C34-4A68-A155-813D2B0B4E1E}" name="Column5750" dataDxfId="10773"/>
    <tableColumn id="5767" xr3:uid="{3088AD5C-F42F-43A5-9722-77181BDC54E2}" name="Column5751" dataDxfId="10772"/>
    <tableColumn id="5768" xr3:uid="{F008ADC9-1C6E-4B0A-9B6A-673B9CF0A37F}" name="Column5752" dataDxfId="10771"/>
    <tableColumn id="5769" xr3:uid="{ABDBEE59-1656-4C29-A8BC-75E849E4C412}" name="Column5753" dataDxfId="10770"/>
    <tableColumn id="5770" xr3:uid="{AC165350-8ABB-4A8D-A797-A7C68DC37251}" name="Column5754" dataDxfId="10769"/>
    <tableColumn id="5771" xr3:uid="{DA673EDB-1D55-41D8-9D46-055FDC8D8468}" name="Column5755" dataDxfId="10768"/>
    <tableColumn id="5772" xr3:uid="{E430E29D-35AE-483C-B2F2-C4EE6DC07A02}" name="Column5756" dataDxfId="10767"/>
    <tableColumn id="5773" xr3:uid="{FFFA30EF-89FE-4359-95EF-4370A788E72F}" name="Column5757" dataDxfId="10766"/>
    <tableColumn id="5774" xr3:uid="{744F7A49-E238-4B68-9086-86F697534CE5}" name="Column5758" dataDxfId="10765"/>
    <tableColumn id="5775" xr3:uid="{FA368138-B24A-4416-B60B-712714589515}" name="Column5759" dataDxfId="10764"/>
    <tableColumn id="5776" xr3:uid="{533EC3EC-01FA-43CE-B4CF-B8B234F7F9A5}" name="Column5760" dataDxfId="10763"/>
    <tableColumn id="5777" xr3:uid="{9C238688-981B-4A3B-AF88-A8FD81A0398E}" name="Column5761" dataDxfId="10762"/>
    <tableColumn id="5778" xr3:uid="{6E78CCE0-814F-40ED-94A2-F52BB8AB5E8B}" name="Column5762" dataDxfId="10761"/>
    <tableColumn id="5779" xr3:uid="{D6A0D949-28EB-42EB-9E43-C642F0E56977}" name="Column5763" dataDxfId="10760"/>
    <tableColumn id="5780" xr3:uid="{C8EA02CB-2B5B-4BAF-8D30-3F75AAB1C097}" name="Column5764" dataDxfId="10759"/>
    <tableColumn id="5781" xr3:uid="{75DF9A4F-76E9-4B58-9A69-831B17FA8B3D}" name="Column5765" dataDxfId="10758"/>
    <tableColumn id="5782" xr3:uid="{B672AB19-1CCA-4069-89EC-8A963DF8F56C}" name="Column5766" dataDxfId="10757"/>
    <tableColumn id="5783" xr3:uid="{74B61EE6-9522-48B4-94B8-3F8F3E83DDA6}" name="Column5767" dataDxfId="10756"/>
    <tableColumn id="5784" xr3:uid="{14ACACC4-DE60-49DB-B068-BEC1A095742F}" name="Column5768" dataDxfId="10755"/>
    <tableColumn id="5785" xr3:uid="{3D4071C0-7D0C-4009-84F6-4E179AF2FE1E}" name="Column5769" dataDxfId="10754"/>
    <tableColumn id="5786" xr3:uid="{9E6D1F11-53F3-4332-AD95-134E9E14DBCF}" name="Column5770" dataDxfId="10753"/>
    <tableColumn id="5787" xr3:uid="{51FC70B1-B3CC-4918-8EDF-7FDFB8B5C1B3}" name="Column5771" dataDxfId="10752"/>
    <tableColumn id="5788" xr3:uid="{327E1814-4982-48E7-BA0C-81DB4CB00E0D}" name="Column5772" dataDxfId="10751"/>
    <tableColumn id="5789" xr3:uid="{465C863B-0FC8-4CB0-9316-183D6A67D8D6}" name="Column5773" dataDxfId="10750"/>
    <tableColumn id="5790" xr3:uid="{5A68B933-F62D-493A-8BA8-FC0E9AC0B2EB}" name="Column5774" dataDxfId="10749"/>
    <tableColumn id="5791" xr3:uid="{A92AE6F8-9168-445D-B724-08F5723E9242}" name="Column5775" dataDxfId="10748"/>
    <tableColumn id="5792" xr3:uid="{93B36ADC-E0F1-456F-8439-40A7D8691643}" name="Column5776" dataDxfId="10747"/>
    <tableColumn id="5793" xr3:uid="{4BC2144F-2882-45D4-BCA7-21D8955F20F9}" name="Column5777" dataDxfId="10746"/>
    <tableColumn id="5794" xr3:uid="{CA66CEBA-9341-4EB0-ADE7-08C34839555C}" name="Column5778" dataDxfId="10745"/>
    <tableColumn id="5795" xr3:uid="{F7A8086E-4861-481E-A7CE-82A8F442A9FF}" name="Column5779" dataDxfId="10744"/>
    <tableColumn id="5796" xr3:uid="{3BC64AD5-FAB5-43EF-ADBB-9E0A55C225B3}" name="Column5780" dataDxfId="10743"/>
    <tableColumn id="5797" xr3:uid="{351643F4-62FA-4E86-B604-41AD1BAFD4C2}" name="Column5781" dataDxfId="10742"/>
    <tableColumn id="5798" xr3:uid="{0DAA64B7-D1D6-4240-837F-1C0B32D4F337}" name="Column5782" dataDxfId="10741"/>
    <tableColumn id="5799" xr3:uid="{708FC0BF-4809-4692-A457-B16265B96748}" name="Column5783" dataDxfId="10740"/>
    <tableColumn id="5800" xr3:uid="{93B31AE6-6B5A-47EB-B166-22E0556C5228}" name="Column5784" dataDxfId="10739"/>
    <tableColumn id="5801" xr3:uid="{9801950B-826E-42C9-90DA-E2B524C59483}" name="Column5785" dataDxfId="10738"/>
    <tableColumn id="5802" xr3:uid="{5EF30EA9-B7B6-4099-AFB3-C0A03F1435D6}" name="Column5786" dataDxfId="10737"/>
    <tableColumn id="5803" xr3:uid="{D3FA2D21-563F-4658-A5B0-CC1ADC13BDA1}" name="Column5787" dataDxfId="10736"/>
    <tableColumn id="5804" xr3:uid="{B0D3EDFB-A008-4BE5-8BDC-4E678BCAC555}" name="Column5788" dataDxfId="10735"/>
    <tableColumn id="5805" xr3:uid="{8FB0E481-06CA-480D-8E32-069038A93F43}" name="Column5789" dataDxfId="10734"/>
    <tableColumn id="5806" xr3:uid="{166D6DDC-18C0-4237-82DA-D40A8FA33A0A}" name="Column5790" dataDxfId="10733"/>
    <tableColumn id="5807" xr3:uid="{AE46DE16-7511-4573-8AE3-CDD6FE3F2AEF}" name="Column5791" dataDxfId="10732"/>
    <tableColumn id="5808" xr3:uid="{D8DC71D5-EFDC-4967-AA7B-7CB5F3CEC13F}" name="Column5792" dataDxfId="10731"/>
    <tableColumn id="5809" xr3:uid="{EE602A73-7B3E-4F87-B7BF-09D848D7F252}" name="Column5793" dataDxfId="10730"/>
    <tableColumn id="5810" xr3:uid="{31C92413-A06D-4119-9CCA-7A3DC719269E}" name="Column5794" dataDxfId="10729"/>
    <tableColumn id="5811" xr3:uid="{83414499-22E0-4D63-983E-68B8DBA280AB}" name="Column5795" dataDxfId="10728"/>
    <tableColumn id="5812" xr3:uid="{61B779B3-C4E3-4EE0-99CE-FF01CCF9B686}" name="Column5796" dataDxfId="10727"/>
    <tableColumn id="5813" xr3:uid="{3A4A5824-B0FE-4A09-9F9D-680153B48470}" name="Column5797" dataDxfId="10726"/>
    <tableColumn id="5814" xr3:uid="{6BCF1F8D-C355-4EC1-9C18-6E08CD28FCE5}" name="Column5798" dataDxfId="10725"/>
    <tableColumn id="5815" xr3:uid="{3500F1FB-09A6-408A-86BD-7AE19D8E24B1}" name="Column5799" dataDxfId="10724"/>
    <tableColumn id="5816" xr3:uid="{10FBC6A4-B29E-4B32-863C-F0D7840AB7CE}" name="Column5800" dataDxfId="10723"/>
    <tableColumn id="5817" xr3:uid="{D32044E0-C4BB-4A80-B2C8-13838822C963}" name="Column5801" dataDxfId="10722"/>
    <tableColumn id="5818" xr3:uid="{53114DAD-042E-43F8-A4E4-6F4E2996C466}" name="Column5802" dataDxfId="10721"/>
    <tableColumn id="5819" xr3:uid="{0553E81F-A98C-436C-B53E-12934D9C847F}" name="Column5803" dataDxfId="10720"/>
    <tableColumn id="5820" xr3:uid="{FC9F4B30-7F75-4AB7-922A-E62808C184E9}" name="Column5804" dataDxfId="10719"/>
    <tableColumn id="5821" xr3:uid="{18E6CA5F-7FEB-4861-B271-E359D753D497}" name="Column5805" dataDxfId="10718"/>
    <tableColumn id="5822" xr3:uid="{DD15A6E4-7D69-4E11-93D6-15451234FAAD}" name="Column5806" dataDxfId="10717"/>
    <tableColumn id="5823" xr3:uid="{DABA78D0-6F3C-44BC-9E56-20ABD307E3BD}" name="Column5807" dataDxfId="10716"/>
    <tableColumn id="5824" xr3:uid="{D4EB0886-2A3C-4E8D-9E74-C0D7669F2194}" name="Column5808" dataDxfId="10715"/>
    <tableColumn id="5825" xr3:uid="{E058FBB3-0B40-4EC3-952C-9A74EB20BAC9}" name="Column5809" dataDxfId="10714"/>
    <tableColumn id="5826" xr3:uid="{38E6A5D2-24B8-4EB9-BB57-AF802C72DD0E}" name="Column5810" dataDxfId="10713"/>
    <tableColumn id="5827" xr3:uid="{9E992EDB-20B9-46F2-9536-7DD0305A8963}" name="Column5811" dataDxfId="10712"/>
    <tableColumn id="5828" xr3:uid="{B80063E2-3580-41C3-B48F-2CE7B50D6652}" name="Column5812" dataDxfId="10711"/>
    <tableColumn id="5829" xr3:uid="{E9AEE7A7-A3E3-46DF-A261-57BA3FFAD225}" name="Column5813" dataDxfId="10710"/>
    <tableColumn id="5830" xr3:uid="{84F00BA8-9CB1-419D-9D9C-367B112FB857}" name="Column5814" dataDxfId="10709"/>
    <tableColumn id="5831" xr3:uid="{824C665A-422A-4D30-BAEB-69BA12A73767}" name="Column5815" dataDxfId="10708"/>
    <tableColumn id="5832" xr3:uid="{76121A3E-D91B-4E6A-8E48-5F0A302B8340}" name="Column5816" dataDxfId="10707"/>
    <tableColumn id="5833" xr3:uid="{9D5D5903-F657-49E4-AAFA-A2FCCB02D2E6}" name="Column5817" dataDxfId="10706"/>
    <tableColumn id="5834" xr3:uid="{FF454CD4-2499-47B4-ADCE-3C3780432560}" name="Column5818" dataDxfId="10705"/>
    <tableColumn id="5835" xr3:uid="{03AF8D21-EC10-4505-8AF9-5B4624A509FE}" name="Column5819" dataDxfId="10704"/>
    <tableColumn id="5836" xr3:uid="{A50EA9BE-3EF6-4983-AA61-C8012DAE644F}" name="Column5820" dataDxfId="10703"/>
    <tableColumn id="5837" xr3:uid="{87CBE6B7-847C-47F1-AA0C-7FC24E79670A}" name="Column5821" dataDxfId="10702"/>
    <tableColumn id="5838" xr3:uid="{3AF08DF8-0725-443A-AB90-E595E4A7CF89}" name="Column5822" dataDxfId="10701"/>
    <tableColumn id="5839" xr3:uid="{3FCCE30F-9B00-45D1-8ACA-60475D7A5333}" name="Column5823" dataDxfId="10700"/>
    <tableColumn id="5840" xr3:uid="{780ECFF9-E70B-42DD-8E0B-60D5CFB808BA}" name="Column5824" dataDxfId="10699"/>
    <tableColumn id="5841" xr3:uid="{F7654218-3249-4FF4-990C-3D9C5BA565AA}" name="Column5825" dataDxfId="10698"/>
    <tableColumn id="5842" xr3:uid="{BC8B01C1-8F69-45A0-8FBF-399A23A11DE8}" name="Column5826" dataDxfId="10697"/>
    <tableColumn id="5843" xr3:uid="{D831D7AF-1F92-420A-A7F1-6C6A53DAC660}" name="Column5827" dataDxfId="10696"/>
    <tableColumn id="5844" xr3:uid="{5D750D1F-F723-4D15-8120-3CE5930C023A}" name="Column5828" dataDxfId="10695"/>
    <tableColumn id="5845" xr3:uid="{3D4338CF-99D0-4FAA-8BB8-09185778E4E9}" name="Column5829" dataDxfId="10694"/>
    <tableColumn id="5846" xr3:uid="{8E6F5DE3-2211-4C85-9FB9-E326C59AED5D}" name="Column5830" dataDxfId="10693"/>
    <tableColumn id="5847" xr3:uid="{01D71198-2124-4A92-ABDE-EA61B5CDD228}" name="Column5831" dataDxfId="10692"/>
    <tableColumn id="5848" xr3:uid="{C93A518D-26F5-4874-BEA6-D74342A63B70}" name="Column5832" dataDxfId="10691"/>
    <tableColumn id="5849" xr3:uid="{26643D26-27DB-415C-904C-4A7DAAC19DEC}" name="Column5833" dataDxfId="10690"/>
    <tableColumn id="5850" xr3:uid="{3EE9280B-7E25-4639-AE2F-70EC38D08583}" name="Column5834" dataDxfId="10689"/>
    <tableColumn id="5851" xr3:uid="{68708C21-9A74-4541-950B-3D7416A5A19A}" name="Column5835" dataDxfId="10688"/>
    <tableColumn id="5852" xr3:uid="{A34F3E3F-A12C-4889-B1F2-51C6A8A2F0DA}" name="Column5836" dataDxfId="10687"/>
    <tableColumn id="5853" xr3:uid="{B14BFF8F-B176-4984-8B45-63A0C675C965}" name="Column5837" dataDxfId="10686"/>
    <tableColumn id="5854" xr3:uid="{D66E6E7C-8B25-4314-93CF-A1AFC2CB613D}" name="Column5838" dataDxfId="10685"/>
    <tableColumn id="5855" xr3:uid="{007B727D-4C89-40C0-8313-EE1E9D9F56A9}" name="Column5839" dataDxfId="10684"/>
    <tableColumn id="5856" xr3:uid="{E3ED6191-B370-489F-94AF-CA41E69BFB25}" name="Column5840" dataDxfId="10683"/>
    <tableColumn id="5857" xr3:uid="{FBDCA3F0-4F1E-4DF4-9F06-DC1BF85785C8}" name="Column5841" dataDxfId="10682"/>
    <tableColumn id="5858" xr3:uid="{D389C314-87ED-4E9B-A9CF-D626DF72CE89}" name="Column5842" dataDxfId="10681"/>
    <tableColumn id="5859" xr3:uid="{D1196861-1B3E-48F7-8795-745285680AE6}" name="Column5843" dataDxfId="10680"/>
    <tableColumn id="5860" xr3:uid="{547D9777-52B5-45FD-9FAA-CFCE2990E305}" name="Column5844" dataDxfId="10679"/>
    <tableColumn id="5861" xr3:uid="{7BB2EC21-C94E-41A8-995B-D11F71751F43}" name="Column5845" dataDxfId="10678"/>
    <tableColumn id="5862" xr3:uid="{13730723-E58E-483F-B7E2-5FC9F419A94F}" name="Column5846" dataDxfId="10677"/>
    <tableColumn id="5863" xr3:uid="{3AB560B3-46A7-40BE-9144-10C56D5AFC83}" name="Column5847" dataDxfId="10676"/>
    <tableColumn id="5864" xr3:uid="{85453896-2511-4DAF-8888-F63B7034DD42}" name="Column5848" dataDxfId="10675"/>
    <tableColumn id="5865" xr3:uid="{ACE2AADC-AED5-483C-9383-9694F97135E8}" name="Column5849" dataDxfId="10674"/>
    <tableColumn id="5866" xr3:uid="{997FEBCF-3E5D-455C-9816-FD20E16743B4}" name="Column5850" dataDxfId="10673"/>
    <tableColumn id="5867" xr3:uid="{780B38A7-9DB5-4A7A-B173-134424E6D992}" name="Column5851" dataDxfId="10672"/>
    <tableColumn id="5868" xr3:uid="{E61E9AF7-6BD2-4E8E-A462-76F9DA3EF820}" name="Column5852" dataDxfId="10671"/>
    <tableColumn id="5869" xr3:uid="{5B88678F-493E-4483-9CA6-DFF72BD179C1}" name="Column5853" dataDxfId="10670"/>
    <tableColumn id="5870" xr3:uid="{D4E71E71-EB24-4602-924F-D32DB532453E}" name="Column5854" dataDxfId="10669"/>
    <tableColumn id="5871" xr3:uid="{84CF4EF8-3C69-4825-8458-E673C4E32BD4}" name="Column5855" dataDxfId="10668"/>
    <tableColumn id="5872" xr3:uid="{1C5C2973-4C19-4D90-9E55-82CAF6E29B29}" name="Column5856" dataDxfId="10667"/>
    <tableColumn id="5873" xr3:uid="{0DBA87EB-936D-4C19-A00C-02916A124C64}" name="Column5857" dataDxfId="10666"/>
    <tableColumn id="5874" xr3:uid="{7F351076-8AD4-4572-ABEF-81FFB335686B}" name="Column5858" dataDxfId="10665"/>
    <tableColumn id="5875" xr3:uid="{4104E333-8F30-4318-8537-08AF63A9C5DC}" name="Column5859" dataDxfId="10664"/>
    <tableColumn id="5876" xr3:uid="{C54965A6-DDD2-4AF5-ADB0-6CA1B856A38C}" name="Column5860" dataDxfId="10663"/>
    <tableColumn id="5877" xr3:uid="{3A6AE3FA-1D73-4D32-ADDF-7F92813F29EC}" name="Column5861" dataDxfId="10662"/>
    <tableColumn id="5878" xr3:uid="{601BD9CF-CA1E-466E-8FC8-67BD01661A49}" name="Column5862" dataDxfId="10661"/>
    <tableColumn id="5879" xr3:uid="{1996215C-865A-4E10-BC9A-8AA7126CC029}" name="Column5863" dataDxfId="10660"/>
    <tableColumn id="5880" xr3:uid="{A1441CBF-2705-4A7A-AF6D-DB004AF217F7}" name="Column5864" dataDxfId="10659"/>
    <tableColumn id="5881" xr3:uid="{38CB9805-7374-47AE-AA04-617552BCF619}" name="Column5865" dataDxfId="10658"/>
    <tableColumn id="5882" xr3:uid="{57004E13-049F-47DD-A8C5-D241AA9F3B49}" name="Column5866" dataDxfId="10657"/>
    <tableColumn id="5883" xr3:uid="{C1A50357-F14F-40B7-BDDD-371E4CE328D7}" name="Column5867" dataDxfId="10656"/>
    <tableColumn id="5884" xr3:uid="{00484BE7-388F-4B8A-8423-10D50D8B43E2}" name="Column5868" dataDxfId="10655"/>
    <tableColumn id="5885" xr3:uid="{EC74F490-0048-477D-8BAA-CDFE1D16CF68}" name="Column5869" dataDxfId="10654"/>
    <tableColumn id="5886" xr3:uid="{FB200FC1-E29D-4270-88C7-C2585BE2B163}" name="Column5870" dataDxfId="10653"/>
    <tableColumn id="5887" xr3:uid="{E20EA06B-094E-407E-BBEC-1EA844027827}" name="Column5871" dataDxfId="10652"/>
    <tableColumn id="5888" xr3:uid="{D8D52A8A-5392-4FFE-9003-4DD661DDD7E9}" name="Column5872" dataDxfId="10651"/>
    <tableColumn id="5889" xr3:uid="{1861FF26-1A87-447F-A361-9B92E25852BE}" name="Column5873" dataDxfId="10650"/>
    <tableColumn id="5890" xr3:uid="{68E13E3D-1363-44A1-91A5-66D0D1CAFB1D}" name="Column5874" dataDxfId="10649"/>
    <tableColumn id="5891" xr3:uid="{43D2E08B-3C36-47ED-8AE0-886C91BE4A6A}" name="Column5875" dataDxfId="10648"/>
    <tableColumn id="5892" xr3:uid="{AC00D40A-7FC6-4A28-8E38-CD5E3AA79896}" name="Column5876" dataDxfId="10647"/>
    <tableColumn id="5893" xr3:uid="{D9908EA1-1AF3-40ED-975C-A09462F5B072}" name="Column5877" dataDxfId="10646"/>
    <tableColumn id="5894" xr3:uid="{591B3A54-2605-473F-B36F-BA17068773EB}" name="Column5878" dataDxfId="10645"/>
    <tableColumn id="5895" xr3:uid="{5342B27E-5657-4CEB-8ACB-3A1891941C47}" name="Column5879" dataDxfId="10644"/>
    <tableColumn id="5896" xr3:uid="{F9C1434B-B670-40E4-BDCE-118876772817}" name="Column5880" dataDxfId="10643"/>
    <tableColumn id="5897" xr3:uid="{A83500DC-7AC9-4AAB-831A-1DCB87B88C22}" name="Column5881" dataDxfId="10642"/>
    <tableColumn id="5898" xr3:uid="{C4AD1896-3ECD-4CE6-A4F1-4B8F5542115A}" name="Column5882" dataDxfId="10641"/>
    <tableColumn id="5899" xr3:uid="{E7FEA283-76B0-437F-B800-65F48860B3BF}" name="Column5883" dataDxfId="10640"/>
    <tableColumn id="5900" xr3:uid="{6C794891-5F0C-4B86-8136-94C205A017CD}" name="Column5884" dataDxfId="10639"/>
    <tableColumn id="5901" xr3:uid="{4BDAB19F-0BF6-4C3E-A287-0D223B9310B6}" name="Column5885" dataDxfId="10638"/>
    <tableColumn id="5902" xr3:uid="{B6AE02B6-24CA-43CE-AAB8-31CBDB1F278B}" name="Column5886" dataDxfId="10637"/>
    <tableColumn id="5903" xr3:uid="{FA31E330-877E-4510-A395-86FE28166ACA}" name="Column5887" dataDxfId="10636"/>
    <tableColumn id="5904" xr3:uid="{85B67290-110C-4EEF-A5E8-A65FEB091A10}" name="Column5888" dataDxfId="10635"/>
    <tableColumn id="5905" xr3:uid="{795788CF-D541-4AFA-A844-63ABEADD1DA4}" name="Column5889" dataDxfId="10634"/>
    <tableColumn id="5906" xr3:uid="{4B7A09FA-1553-4BD2-83B1-ED6CC56FC6C1}" name="Column5890" dataDxfId="10633"/>
    <tableColumn id="5907" xr3:uid="{873898F7-E12D-4295-8C7A-64BD84533A43}" name="Column5891" dataDxfId="10632"/>
    <tableColumn id="5908" xr3:uid="{91C6B453-A06C-47A0-87FA-9CE44562FC9F}" name="Column5892" dataDxfId="10631"/>
    <tableColumn id="5909" xr3:uid="{AB9F7029-8FF2-4B24-ADA1-B337DDE75945}" name="Column5893" dataDxfId="10630"/>
    <tableColumn id="5910" xr3:uid="{259A8CA4-611D-45B4-9387-6A1E93600F53}" name="Column5894" dataDxfId="10629"/>
    <tableColumn id="5911" xr3:uid="{5D3813A3-6266-492B-B9E2-3F6F76C94DC8}" name="Column5895" dataDxfId="10628"/>
    <tableColumn id="5912" xr3:uid="{8309E31F-A44C-4180-AD9C-648B42362F67}" name="Column5896" dataDxfId="10627"/>
    <tableColumn id="5913" xr3:uid="{391ABA83-D981-47BF-9071-1AEC744C94ED}" name="Column5897" dataDxfId="10626"/>
    <tableColumn id="5914" xr3:uid="{B1931789-3E52-419D-AC05-5527D5F43814}" name="Column5898" dataDxfId="10625"/>
    <tableColumn id="5915" xr3:uid="{1D555489-A92A-4D51-B7FA-BF2D2EAFD71A}" name="Column5899" dataDxfId="10624"/>
    <tableColumn id="5916" xr3:uid="{7492317A-ED3E-4D81-AD7A-F2358E7D6571}" name="Column5900" dataDxfId="10623"/>
    <tableColumn id="5917" xr3:uid="{89EA77CD-3632-43F3-A422-33182BE20146}" name="Column5901" dataDxfId="10622"/>
    <tableColumn id="5918" xr3:uid="{2F64FD42-17A7-4196-BCE1-51B252D2E189}" name="Column5902" dataDxfId="10621"/>
    <tableColumn id="5919" xr3:uid="{38F5E0EB-74C8-4262-B833-F8BCCF71C10D}" name="Column5903" dataDxfId="10620"/>
    <tableColumn id="5920" xr3:uid="{0A2DBA7D-73E1-4091-A204-560C4CDCB769}" name="Column5904" dataDxfId="10619"/>
    <tableColumn id="5921" xr3:uid="{74E704BA-EE65-41F2-8594-641F5E4ACD94}" name="Column5905" dataDxfId="10618"/>
    <tableColumn id="5922" xr3:uid="{948306D8-BABC-4BC1-AAE2-3C974B71261B}" name="Column5906" dataDxfId="10617"/>
    <tableColumn id="5923" xr3:uid="{FDB837B1-1E15-4F8E-8B4B-1A3FA4777B6D}" name="Column5907" dataDxfId="10616"/>
    <tableColumn id="5924" xr3:uid="{EF8AFF9C-82FE-458C-AAD5-97EBCAFCA732}" name="Column5908" dataDxfId="10615"/>
    <tableColumn id="5925" xr3:uid="{98225461-B4F2-4B1F-BAA5-E433A73DD6C3}" name="Column5909" dataDxfId="10614"/>
    <tableColumn id="5926" xr3:uid="{7E710DA6-DF4A-4D01-B5DB-D3513E35E7AD}" name="Column5910" dataDxfId="10613"/>
    <tableColumn id="5927" xr3:uid="{73A8AF1D-1AF0-4E9C-9B65-82F1AA4B25F4}" name="Column5911" dataDxfId="10612"/>
    <tableColumn id="5928" xr3:uid="{F0F529BA-C412-4239-8152-C24CCDEDAF96}" name="Column5912" dataDxfId="10611"/>
    <tableColumn id="5929" xr3:uid="{D1EEB9EA-C3DD-4069-9DAE-516E26EF48E6}" name="Column5913" dataDxfId="10610"/>
    <tableColumn id="5930" xr3:uid="{C07DA4C9-3ECA-4F69-A6AC-7CE6BB576FF2}" name="Column5914" dataDxfId="10609"/>
    <tableColumn id="5931" xr3:uid="{42FB3384-6C1E-4A57-B67B-75E11A1AF1E9}" name="Column5915" dataDxfId="10608"/>
    <tableColumn id="5932" xr3:uid="{1B3082F7-CFC8-460E-A6F2-A72D84B5A513}" name="Column5916" dataDxfId="10607"/>
    <tableColumn id="5933" xr3:uid="{B71FBA82-E80C-4AC8-80B8-C7DE8EAFC887}" name="Column5917" dataDxfId="10606"/>
    <tableColumn id="5934" xr3:uid="{B472724E-266E-4FB8-9B1F-3FA6DBB3B791}" name="Column5918" dataDxfId="10605"/>
    <tableColumn id="5935" xr3:uid="{1B117308-48C8-4752-8758-63F778D38D96}" name="Column5919" dataDxfId="10604"/>
    <tableColumn id="5936" xr3:uid="{9830E029-DE7E-46B5-AB9E-D75D210A3623}" name="Column5920" dataDxfId="10603"/>
    <tableColumn id="5937" xr3:uid="{A067F9EC-C456-46E7-ABD9-6C415E81B058}" name="Column5921" dataDxfId="10602"/>
    <tableColumn id="5938" xr3:uid="{1DDFE4D1-ACF5-412B-8533-3752975B6D15}" name="Column5922" dataDxfId="10601"/>
    <tableColumn id="5939" xr3:uid="{AA937BB0-18D1-4D7F-AA06-B83B0C2627DC}" name="Column5923" dataDxfId="10600"/>
    <tableColumn id="5940" xr3:uid="{4B102730-E625-40C2-AD65-13F2D35937AE}" name="Column5924" dataDxfId="10599"/>
    <tableColumn id="5941" xr3:uid="{5AE28BF8-3096-42C4-9C72-E4DCD932AF83}" name="Column5925" dataDxfId="10598"/>
    <tableColumn id="5942" xr3:uid="{83793105-2BF4-4F0F-A0CC-B64BA911CDC4}" name="Column5926" dataDxfId="10597"/>
    <tableColumn id="5943" xr3:uid="{E64066A4-BC70-44B3-9664-980943248BEF}" name="Column5927" dataDxfId="10596"/>
    <tableColumn id="5944" xr3:uid="{7479DF0D-570F-4E20-B9BC-167A9CDA1D8E}" name="Column5928" dataDxfId="10595"/>
    <tableColumn id="5945" xr3:uid="{97D653CD-8753-4332-8428-A807C7F664FA}" name="Column5929" dataDxfId="10594"/>
    <tableColumn id="5946" xr3:uid="{36868361-89CB-492B-B93E-B10DAF5C1B1D}" name="Column5930" dataDxfId="10593"/>
    <tableColumn id="5947" xr3:uid="{5D15FF72-8A0A-4DE1-825E-C1F2A878E967}" name="Column5931" dataDxfId="10592"/>
    <tableColumn id="5948" xr3:uid="{9435A6F6-1F24-4937-8A01-B279F412C3A0}" name="Column5932" dataDxfId="10591"/>
    <tableColumn id="5949" xr3:uid="{219C8FD8-F6BD-4846-8F18-CB60DA7CAE88}" name="Column5933" dataDxfId="10590"/>
    <tableColumn id="5950" xr3:uid="{A53D2B32-AB26-4EA6-8BF5-111A5ACD16F8}" name="Column5934" dataDxfId="10589"/>
    <tableColumn id="5951" xr3:uid="{405BFB6E-E74F-49B7-B224-CC776714FE23}" name="Column5935" dataDxfId="10588"/>
    <tableColumn id="5952" xr3:uid="{CDC258AF-197C-4D67-B551-E7DDAD57B31F}" name="Column5936" dataDxfId="10587"/>
    <tableColumn id="5953" xr3:uid="{1A6ED9FB-C15D-47ED-9AEA-D20FDD2F56CB}" name="Column5937" dataDxfId="10586"/>
    <tableColumn id="5954" xr3:uid="{C4D8B29F-32EE-4E1B-BF54-726F8D35B318}" name="Column5938" dataDxfId="10585"/>
    <tableColumn id="5955" xr3:uid="{05A8CADB-0E38-4939-8236-223F98E5C2D5}" name="Column5939" dataDxfId="10584"/>
    <tableColumn id="5956" xr3:uid="{4E0735A6-2AA1-4160-8555-53F806110899}" name="Column5940" dataDxfId="10583"/>
    <tableColumn id="5957" xr3:uid="{655C0676-A12E-46DD-82D2-4C023957347B}" name="Column5941" dataDxfId="10582"/>
    <tableColumn id="5958" xr3:uid="{542FB0F3-E14D-4DF8-8B32-426F21FC48C7}" name="Column5942" dataDxfId="10581"/>
    <tableColumn id="5959" xr3:uid="{0E535E46-A85E-4D31-A66F-330C832267A9}" name="Column5943" dataDxfId="10580"/>
    <tableColumn id="5960" xr3:uid="{BA1941D5-3AEA-4F16-9E73-1C84A4C7EB1E}" name="Column5944" dataDxfId="10579"/>
    <tableColumn id="5961" xr3:uid="{FF88454F-0B35-4A14-A61D-A5EB3F177C76}" name="Column5945" dataDxfId="10578"/>
    <tableColumn id="5962" xr3:uid="{39F15707-464B-4081-8709-6B59F6806F5C}" name="Column5946" dataDxfId="10577"/>
    <tableColumn id="5963" xr3:uid="{94581CD9-2098-48AB-AADC-4AA1A0CBAAA2}" name="Column5947" dataDxfId="10576"/>
    <tableColumn id="5964" xr3:uid="{50FEBBCF-9173-43F2-B332-7FCD5E5B3D78}" name="Column5948" dataDxfId="10575"/>
    <tableColumn id="5965" xr3:uid="{927758D3-AE06-475F-9CFC-8924EACB7874}" name="Column5949" dataDxfId="10574"/>
    <tableColumn id="5966" xr3:uid="{5155AF75-0364-4635-8668-26C3D7522341}" name="Column5950" dataDxfId="10573"/>
    <tableColumn id="5967" xr3:uid="{55253C92-6F5C-4025-95AC-11409176CE0D}" name="Column5951" dataDxfId="10572"/>
    <tableColumn id="5968" xr3:uid="{FF9D5B6D-0306-4952-B4C5-5018022CCAA4}" name="Column5952" dataDxfId="10571"/>
    <tableColumn id="5969" xr3:uid="{2DA70FD3-5E34-400A-89ED-933F560C78FF}" name="Column5953" dataDxfId="10570"/>
    <tableColumn id="5970" xr3:uid="{3EF5509E-BEAC-4B1C-8D9C-A87D016F7211}" name="Column5954" dataDxfId="10569"/>
    <tableColumn id="5971" xr3:uid="{39A1A287-5BC2-49F8-AE5B-6FE96A1CE0AE}" name="Column5955" dataDxfId="10568"/>
    <tableColumn id="5972" xr3:uid="{6020106E-FAB8-45AB-A4CF-088042B9B522}" name="Column5956" dataDxfId="10567"/>
    <tableColumn id="5973" xr3:uid="{D44C24D9-1604-4049-9970-8FBA0E55E804}" name="Column5957" dataDxfId="10566"/>
    <tableColumn id="5974" xr3:uid="{860CA489-B34E-49A6-AB90-556A08383EB7}" name="Column5958" dataDxfId="10565"/>
    <tableColumn id="5975" xr3:uid="{20FBDA47-EC20-4424-9F88-0B1610AD5B97}" name="Column5959" dataDxfId="10564"/>
    <tableColumn id="5976" xr3:uid="{5AEEB672-EF92-449E-AEC5-4680457C37B5}" name="Column5960" dataDxfId="10563"/>
    <tableColumn id="5977" xr3:uid="{8A38E7F4-0658-4CDB-B6F8-D3697713409A}" name="Column5961" dataDxfId="10562"/>
    <tableColumn id="5978" xr3:uid="{C533A198-37A8-47AB-828E-B7634CFC7253}" name="Column5962" dataDxfId="10561"/>
    <tableColumn id="5979" xr3:uid="{2A50A9D5-28A5-46CC-9121-1E013F6F1647}" name="Column5963" dataDxfId="10560"/>
    <tableColumn id="5980" xr3:uid="{D275052E-BF11-4FC0-879A-D7BA1B94ED6D}" name="Column5964" dataDxfId="10559"/>
    <tableColumn id="5981" xr3:uid="{9E544604-BC82-418F-8E7F-4A0E18C10F7D}" name="Column5965" dataDxfId="10558"/>
    <tableColumn id="5982" xr3:uid="{A82BEED7-938B-46AA-B7F0-14AB90F2DDCF}" name="Column5966" dataDxfId="10557"/>
    <tableColumn id="5983" xr3:uid="{DE8C177E-6D9F-4E91-A078-4541450CD518}" name="Column5967" dataDxfId="10556"/>
    <tableColumn id="5984" xr3:uid="{ECE3E3D9-4625-4A87-9420-B7AAEA176E47}" name="Column5968" dataDxfId="10555"/>
    <tableColumn id="5985" xr3:uid="{25994372-F768-4FC2-9F31-2E7638757577}" name="Column5969" dataDxfId="10554"/>
    <tableColumn id="5986" xr3:uid="{1406A861-01BB-44C8-9D1A-4216E334A6AC}" name="Column5970" dataDxfId="10553"/>
    <tableColumn id="5987" xr3:uid="{F7C00C5D-ABE7-44D9-8A9A-A044B85DAD5A}" name="Column5971" dataDxfId="10552"/>
    <tableColumn id="5988" xr3:uid="{5671FC7A-0384-45A5-96CC-B27D9D3E4BFB}" name="Column5972" dataDxfId="10551"/>
    <tableColumn id="5989" xr3:uid="{6ECE2542-E438-45E5-8185-5AE58CF120F1}" name="Column5973" dataDxfId="10550"/>
    <tableColumn id="5990" xr3:uid="{429FEAC7-A9EE-4103-B0AE-B172814B36A4}" name="Column5974" dataDxfId="10549"/>
    <tableColumn id="5991" xr3:uid="{B0E1BDEB-0C70-4631-9533-AFFD7C8B83EF}" name="Column5975" dataDxfId="10548"/>
    <tableColumn id="5992" xr3:uid="{9CB24486-87E9-4D1D-820B-3B773EDA1F99}" name="Column5976" dataDxfId="10547"/>
    <tableColumn id="5993" xr3:uid="{2C882CAE-7F21-4056-97B1-0691DBD5B30F}" name="Column5977" dataDxfId="10546"/>
    <tableColumn id="5994" xr3:uid="{F76FDCE8-28A4-4D0E-8DEE-D9F9A5D0D45D}" name="Column5978" dataDxfId="10545"/>
    <tableColumn id="5995" xr3:uid="{6FB50B3B-8623-41D0-A1AB-EDE2724C4D25}" name="Column5979" dataDxfId="10544"/>
    <tableColumn id="5996" xr3:uid="{DC134112-64E2-4AF0-B0B0-9E1C70F62D20}" name="Column5980" dataDxfId="10543"/>
    <tableColumn id="5997" xr3:uid="{A8F9636B-BED4-402E-966C-7BFBC675A537}" name="Column5981" dataDxfId="10542"/>
    <tableColumn id="5998" xr3:uid="{C2678F58-2412-49EA-ABE3-37E55CE0CEC1}" name="Column5982" dataDxfId="10541"/>
    <tableColumn id="5999" xr3:uid="{D0493C14-ECED-4369-93FC-8C85550356E3}" name="Column5983" dataDxfId="10540"/>
    <tableColumn id="6000" xr3:uid="{603D5BB1-7242-4708-A1F5-3AA9D534BC75}" name="Column5984" dataDxfId="10539"/>
    <tableColumn id="6001" xr3:uid="{865CCCC6-0CEE-4AD2-8264-E1FD46481A38}" name="Column5985" dataDxfId="10538"/>
    <tableColumn id="6002" xr3:uid="{38BF1278-B622-446A-BAAF-18824FA24206}" name="Column5986" dataDxfId="10537"/>
    <tableColumn id="6003" xr3:uid="{465F9BAE-E58E-4124-BFDC-C66638BE781E}" name="Column5987" dataDxfId="10536"/>
    <tableColumn id="6004" xr3:uid="{2AE0B2D8-953B-4252-A6FC-18B717FC4247}" name="Column5988" dataDxfId="10535"/>
    <tableColumn id="6005" xr3:uid="{84A30E6C-C6CF-4D5B-9923-A758EB129E9D}" name="Column5989" dataDxfId="10534"/>
    <tableColumn id="6006" xr3:uid="{49F6526F-7C18-4596-8240-661B01A37ABD}" name="Column5990" dataDxfId="10533"/>
    <tableColumn id="6007" xr3:uid="{78E229AE-3D98-498E-8CB6-32FE2F6E21CA}" name="Column5991" dataDxfId="10532"/>
    <tableColumn id="6008" xr3:uid="{C82A6AEC-7636-4A02-ABA4-990CB6A6EFA0}" name="Column5992" dataDxfId="10531"/>
    <tableColumn id="6009" xr3:uid="{C284A15F-E322-4D18-89B7-BC52F68B94FF}" name="Column5993" dataDxfId="10530"/>
    <tableColumn id="6010" xr3:uid="{90FDFAB7-ACEE-451F-9564-FDCE2BCB1887}" name="Column5994" dataDxfId="10529"/>
    <tableColumn id="6011" xr3:uid="{CF8CD5B9-CADA-45A1-BA57-713158810C87}" name="Column5995" dataDxfId="10528"/>
    <tableColumn id="6012" xr3:uid="{E9DEE074-4840-40E2-B2B1-A908E592EDC5}" name="Column5996" dataDxfId="10527"/>
    <tableColumn id="6013" xr3:uid="{7820742F-A58F-4B67-9873-10A965C4A7DC}" name="Column5997" dataDxfId="10526"/>
    <tableColumn id="6014" xr3:uid="{36EF1693-FD7A-47F3-BF39-1E518FAAF1EA}" name="Column5998" dataDxfId="10525"/>
    <tableColumn id="6015" xr3:uid="{7198507D-CFB5-459D-A380-61F253C8723A}" name="Column5999" dataDxfId="10524"/>
    <tableColumn id="6016" xr3:uid="{865513CF-4DE9-45F9-8360-5573318E4C47}" name="Column6000" dataDxfId="10523"/>
    <tableColumn id="6017" xr3:uid="{E9B46EEC-1528-45AB-A773-70246A19C3E1}" name="Column6001" dataDxfId="10522"/>
    <tableColumn id="6018" xr3:uid="{AE30D947-F744-419C-9E4D-AE028BA2F545}" name="Column6002" dataDxfId="10521"/>
    <tableColumn id="6019" xr3:uid="{22AEE595-486C-456E-932C-BB578F9C8336}" name="Column6003" dataDxfId="10520"/>
    <tableColumn id="6020" xr3:uid="{C4BDE613-6F56-4A77-8721-C151F5BA351A}" name="Column6004" dataDxfId="10519"/>
    <tableColumn id="6021" xr3:uid="{17DDEB9E-2752-41AD-B5BE-4B14939E553B}" name="Column6005" dataDxfId="10518"/>
    <tableColumn id="6022" xr3:uid="{A5B76142-89D4-4690-ADF3-B1495511CB4C}" name="Column6006" dataDxfId="10517"/>
    <tableColumn id="6023" xr3:uid="{D5AC8A3B-8CC3-4A51-8FF9-5F392B3CAAEC}" name="Column6007" dataDxfId="10516"/>
    <tableColumn id="6024" xr3:uid="{2F864F82-F8B6-4F40-AE81-620BC797F40B}" name="Column6008" dataDxfId="10515"/>
    <tableColumn id="6025" xr3:uid="{0FDE1269-4A7A-453D-8640-919414DD851E}" name="Column6009" dataDxfId="10514"/>
    <tableColumn id="6026" xr3:uid="{20D7E891-7BAA-41B3-ACA0-4C6069FD2788}" name="Column6010" dataDxfId="10513"/>
    <tableColumn id="6027" xr3:uid="{2A8CBE56-6632-4BD6-AFA5-438206F9C5EF}" name="Column6011" dataDxfId="10512"/>
    <tableColumn id="6028" xr3:uid="{DB4EDA81-700A-47B6-A5CA-796BDCE7E444}" name="Column6012" dataDxfId="10511"/>
    <tableColumn id="6029" xr3:uid="{22387867-9B88-46A9-B7D5-6AF31885E38B}" name="Column6013" dataDxfId="10510"/>
    <tableColumn id="6030" xr3:uid="{99771FAF-FC6C-4A1D-A174-CF7E959CD2AB}" name="Column6014" dataDxfId="10509"/>
    <tableColumn id="6031" xr3:uid="{89681B86-4A5E-46D9-8776-D3811FEB695A}" name="Column6015" dataDxfId="10508"/>
    <tableColumn id="6032" xr3:uid="{3BB97574-011D-412D-95C7-25464096F77B}" name="Column6016" dataDxfId="10507"/>
    <tableColumn id="6033" xr3:uid="{47594878-C858-4F29-A51F-BB2E39665077}" name="Column6017" dataDxfId="10506"/>
    <tableColumn id="6034" xr3:uid="{23013522-BA38-4208-82D9-BCBFEA367FB8}" name="Column6018" dataDxfId="10505"/>
    <tableColumn id="6035" xr3:uid="{88FF8785-D634-4E40-8A70-AE11718137E0}" name="Column6019" dataDxfId="10504"/>
    <tableColumn id="6036" xr3:uid="{278B2242-52DB-4E6E-8B76-2DB5DF625D05}" name="Column6020" dataDxfId="10503"/>
    <tableColumn id="6037" xr3:uid="{510B63FC-BF45-4108-AD36-8C87431B0DDB}" name="Column6021" dataDxfId="10502"/>
    <tableColumn id="6038" xr3:uid="{EB39C49A-9DB6-4BF2-98A9-07805465134D}" name="Column6022" dataDxfId="10501"/>
    <tableColumn id="6039" xr3:uid="{E5C5E0AB-E4E7-4874-A8E6-F22C5FED0572}" name="Column6023" dataDxfId="10500"/>
    <tableColumn id="6040" xr3:uid="{7FD092BE-2456-45F2-A9E4-F6C0E4C6B788}" name="Column6024" dataDxfId="10499"/>
    <tableColumn id="6041" xr3:uid="{5D3E3890-1F02-4F71-9759-3FE2EC9BF8D4}" name="Column6025" dataDxfId="10498"/>
    <tableColumn id="6042" xr3:uid="{8ED5E315-4757-4452-A5BD-BAE2F081E7D8}" name="Column6026" dataDxfId="10497"/>
    <tableColumn id="6043" xr3:uid="{DF06B7EF-0CB2-47F6-940D-7D4782A92ABD}" name="Column6027" dataDxfId="10496"/>
    <tableColumn id="6044" xr3:uid="{04AEC902-0105-400C-BCF6-53EDC709017A}" name="Column6028" dataDxfId="10495"/>
    <tableColumn id="6045" xr3:uid="{911BE18A-A9B7-47B6-A9C1-3E4B3AB915B0}" name="Column6029" dataDxfId="10494"/>
    <tableColumn id="6046" xr3:uid="{79B3EDAF-279F-400A-A572-837C160381D0}" name="Column6030" dataDxfId="10493"/>
    <tableColumn id="6047" xr3:uid="{BA4BE343-934E-44C7-9D0F-93E80C800EFB}" name="Column6031" dataDxfId="10492"/>
    <tableColumn id="6048" xr3:uid="{F5225127-7D8E-4CE5-ACC0-1DFD594316A4}" name="Column6032" dataDxfId="10491"/>
    <tableColumn id="6049" xr3:uid="{57B48BB7-2E1B-4980-BFBB-D961E4C165FF}" name="Column6033" dataDxfId="10490"/>
    <tableColumn id="6050" xr3:uid="{EE347C11-1E54-4F21-9FAC-5C3D7598F69C}" name="Column6034" dataDxfId="10489"/>
    <tableColumn id="6051" xr3:uid="{C97991ED-BFF3-4315-95D9-16EEC7DF2981}" name="Column6035" dataDxfId="10488"/>
    <tableColumn id="6052" xr3:uid="{06AFE65B-5891-4CDA-B1EB-0D00C8FCC7AF}" name="Column6036" dataDxfId="10487"/>
    <tableColumn id="6053" xr3:uid="{A72B66B6-4AA6-4812-BC28-B42B6107AF4D}" name="Column6037" dataDxfId="10486"/>
    <tableColumn id="6054" xr3:uid="{7A455759-6754-4D4E-9CF5-1394EB142C99}" name="Column6038" dataDxfId="10485"/>
    <tableColumn id="6055" xr3:uid="{97735CC1-1B32-4130-B6C2-3F01FB7C0EA4}" name="Column6039" dataDxfId="10484"/>
    <tableColumn id="6056" xr3:uid="{AF11A625-1B16-4CE8-A71B-57350515327B}" name="Column6040" dataDxfId="10483"/>
    <tableColumn id="6057" xr3:uid="{FE9FCCA9-6EEF-4780-998A-783FA92494D0}" name="Column6041" dataDxfId="10482"/>
    <tableColumn id="6058" xr3:uid="{3C35E7EB-A4F4-4E69-94AA-4B7E0C66B5D0}" name="Column6042" dataDxfId="10481"/>
    <tableColumn id="6059" xr3:uid="{5A5AF68C-70E6-4E6C-800C-C2F4143DB742}" name="Column6043" dataDxfId="10480"/>
    <tableColumn id="6060" xr3:uid="{157E8185-3861-4F39-83E3-35C6E323BAFD}" name="Column6044" dataDxfId="10479"/>
    <tableColumn id="6061" xr3:uid="{62AD3CE0-37DA-49C5-956B-BE4B4B9950BD}" name="Column6045" dataDxfId="10478"/>
    <tableColumn id="6062" xr3:uid="{DFE02D81-7C1B-43E1-AC5C-27C7BF8291CA}" name="Column6046" dataDxfId="10477"/>
    <tableColumn id="6063" xr3:uid="{1929554E-EC71-4892-81FF-30556C7D512F}" name="Column6047" dataDxfId="10476"/>
    <tableColumn id="6064" xr3:uid="{AF1BA8F3-5D36-4BD5-AE08-09D62F140290}" name="Column6048" dataDxfId="10475"/>
    <tableColumn id="6065" xr3:uid="{B0DC3643-A938-47B4-8C08-DFF0947C89D5}" name="Column6049" dataDxfId="10474"/>
    <tableColumn id="6066" xr3:uid="{FC360FB3-2C4B-4DB4-B750-1F53FF8974A0}" name="Column6050" dataDxfId="10473"/>
    <tableColumn id="6067" xr3:uid="{01C96F3D-2741-4794-BB10-E4F764C63D49}" name="Column6051" dataDxfId="10472"/>
    <tableColumn id="6068" xr3:uid="{28887ECC-1164-4BD7-976F-C0E8DBB1B11A}" name="Column6052" dataDxfId="10471"/>
    <tableColumn id="6069" xr3:uid="{CF533700-D1DF-40D5-A822-3BA40D87B559}" name="Column6053" dataDxfId="10470"/>
    <tableColumn id="6070" xr3:uid="{880BBF1A-27E6-4A1B-950D-B18E9261CA94}" name="Column6054" dataDxfId="10469"/>
    <tableColumn id="6071" xr3:uid="{9E22C1E2-E3D1-4D48-9BE9-F912F5384E1F}" name="Column6055" dataDxfId="10468"/>
    <tableColumn id="6072" xr3:uid="{A9249990-F5C8-470C-9D28-9724BC503228}" name="Column6056" dataDxfId="10467"/>
    <tableColumn id="6073" xr3:uid="{38198E6E-E569-4D44-94A0-428ABFCF714E}" name="Column6057" dataDxfId="10466"/>
    <tableColumn id="6074" xr3:uid="{6FC2AAAF-F49D-420F-91D9-20096BD5AF62}" name="Column6058" dataDxfId="10465"/>
    <tableColumn id="6075" xr3:uid="{F08307E8-7AEB-4537-94B8-CA1667FBB1AA}" name="Column6059" dataDxfId="10464"/>
    <tableColumn id="6076" xr3:uid="{78F80C95-DFC7-4FD9-A534-3FED1333D58A}" name="Column6060" dataDxfId="10463"/>
    <tableColumn id="6077" xr3:uid="{3E52C4CC-BA2D-4F41-BBB4-F1670B64FCAD}" name="Column6061" dataDxfId="10462"/>
    <tableColumn id="6078" xr3:uid="{9EEC5146-25D6-4210-8ADB-A0088883D920}" name="Column6062" dataDxfId="10461"/>
    <tableColumn id="6079" xr3:uid="{986C32AA-525B-4888-9173-798FD5D4ED4E}" name="Column6063" dataDxfId="10460"/>
    <tableColumn id="6080" xr3:uid="{CAB5BDCC-3762-4DE6-89C4-377DC333B1E1}" name="Column6064" dataDxfId="10459"/>
    <tableColumn id="6081" xr3:uid="{4857A2D3-8680-4E39-A110-2DC2155B46E9}" name="Column6065" dataDxfId="10458"/>
    <tableColumn id="6082" xr3:uid="{1E6FD0DD-7223-462D-8909-1EFD93EFAB60}" name="Column6066" dataDxfId="10457"/>
    <tableColumn id="6083" xr3:uid="{83BE5FDF-C837-458A-ABC4-4A42078CF137}" name="Column6067" dataDxfId="10456"/>
    <tableColumn id="6084" xr3:uid="{0655E9EE-4E6A-4B9A-9A26-70239F6308E0}" name="Column6068" dataDxfId="10455"/>
    <tableColumn id="6085" xr3:uid="{BD975A67-3FFC-4E90-B073-8F607F33FEF9}" name="Column6069" dataDxfId="10454"/>
    <tableColumn id="6086" xr3:uid="{862210EA-C73D-4CF3-93AA-6C680B6A7AF0}" name="Column6070" dataDxfId="10453"/>
    <tableColumn id="6087" xr3:uid="{AF759634-77F7-408E-8AA4-D5D3104BBDFB}" name="Column6071" dataDxfId="10452"/>
    <tableColumn id="6088" xr3:uid="{DC9238C7-F61D-40EF-BD21-5FC2108FB619}" name="Column6072" dataDxfId="10451"/>
    <tableColumn id="6089" xr3:uid="{EC28DC3C-83FC-4B4D-874A-B92500D78BBB}" name="Column6073" dataDxfId="10450"/>
    <tableColumn id="6090" xr3:uid="{750C538E-F0A7-4C88-BD2C-D8CFB3776671}" name="Column6074" dataDxfId="10449"/>
    <tableColumn id="6091" xr3:uid="{68539810-90E7-4C9C-B44D-E8EA8DE4A992}" name="Column6075" dataDxfId="10448"/>
    <tableColumn id="6092" xr3:uid="{D673344E-05FC-471D-ACA1-B4682BB4ACA0}" name="Column6076" dataDxfId="10447"/>
    <tableColumn id="6093" xr3:uid="{D2936D6B-C388-4338-A540-B60D326806FA}" name="Column6077" dataDxfId="10446"/>
    <tableColumn id="6094" xr3:uid="{77A83AF9-AA2A-4FE5-AC1B-667F736963A5}" name="Column6078" dataDxfId="10445"/>
    <tableColumn id="6095" xr3:uid="{A57FA3D0-46E6-4394-ABE5-D2EEF01C3AD0}" name="Column6079" dataDxfId="10444"/>
    <tableColumn id="6096" xr3:uid="{6C8B3D19-6738-4558-86AA-FA8DB450EAEF}" name="Column6080" dataDxfId="10443"/>
    <tableColumn id="6097" xr3:uid="{CE7BB918-7A64-43C2-937F-0188E45A33BE}" name="Column6081" dataDxfId="10442"/>
    <tableColumn id="6098" xr3:uid="{06B289B6-F68C-4B23-9FB4-9DB1C71C2253}" name="Column6082" dataDxfId="10441"/>
    <tableColumn id="6099" xr3:uid="{BDD4E9D4-D21E-445F-B958-1124DAEAAFC8}" name="Column6083" dataDxfId="10440"/>
    <tableColumn id="6100" xr3:uid="{06E043B3-22D2-4B87-94D3-B54B2A0EF021}" name="Column6084" dataDxfId="10439"/>
    <tableColumn id="6101" xr3:uid="{8B50C52C-754D-4F31-8860-B9A14BF788D6}" name="Column6085" dataDxfId="10438"/>
    <tableColumn id="6102" xr3:uid="{AF639BC1-6199-47B0-8638-C1C87D306FFB}" name="Column6086" dataDxfId="10437"/>
    <tableColumn id="6103" xr3:uid="{67FDF225-53F8-434F-831B-E2F72C2C2B0D}" name="Column6087" dataDxfId="10436"/>
    <tableColumn id="6104" xr3:uid="{961C72C8-F5EA-4849-9307-F0080C7DAA90}" name="Column6088" dataDxfId="10435"/>
    <tableColumn id="6105" xr3:uid="{E297DFEA-3CF6-4C72-99DF-CF57CA325B8D}" name="Column6089" dataDxfId="10434"/>
    <tableColumn id="6106" xr3:uid="{4DED4739-2059-4610-A5AF-6F6063000181}" name="Column6090" dataDxfId="10433"/>
    <tableColumn id="6107" xr3:uid="{B380054B-7F7F-414F-8CC5-425CCD7E729A}" name="Column6091" dataDxfId="10432"/>
    <tableColumn id="6108" xr3:uid="{6409017C-803A-494C-BC67-9CE88ECDFFC3}" name="Column6092" dataDxfId="10431"/>
    <tableColumn id="6109" xr3:uid="{627B67A0-6D6E-45E1-A967-B8072DA05153}" name="Column6093" dataDxfId="10430"/>
    <tableColumn id="6110" xr3:uid="{C98398AD-A9E5-46B9-818B-B0D94AC5AA4A}" name="Column6094" dataDxfId="10429"/>
    <tableColumn id="6111" xr3:uid="{3B3EF24D-750D-4F1D-BA20-FBA16DF11AC9}" name="Column6095" dataDxfId="10428"/>
    <tableColumn id="6112" xr3:uid="{120FCB93-2EF8-41BC-9ED1-56D97948B21F}" name="Column6096" dataDxfId="10427"/>
    <tableColumn id="6113" xr3:uid="{D4284DCB-617C-421F-B7B2-432D52BC3D5A}" name="Column6097" dataDxfId="10426"/>
    <tableColumn id="6114" xr3:uid="{9296C703-2404-4E00-B2AB-64C21F424F15}" name="Column6098" dataDxfId="10425"/>
    <tableColumn id="6115" xr3:uid="{37F92D11-4478-4B7D-8012-9154BB2C501C}" name="Column6099" dataDxfId="10424"/>
    <tableColumn id="6116" xr3:uid="{D6784CD9-8F43-4189-BE57-637D94A96B72}" name="Column6100" dataDxfId="10423"/>
    <tableColumn id="6117" xr3:uid="{4416140B-6E95-4345-BBE2-B309EDD9BF2F}" name="Column6101" dataDxfId="10422"/>
    <tableColumn id="6118" xr3:uid="{4F4F7BAD-FCE4-4CAA-8542-28D6718483DE}" name="Column6102" dataDxfId="10421"/>
    <tableColumn id="6119" xr3:uid="{77B7B332-04A8-482C-8C06-E767C52A42A7}" name="Column6103" dataDxfId="10420"/>
    <tableColumn id="6120" xr3:uid="{18FBC073-A1EB-4D97-9186-D5A78E16EB6D}" name="Column6104" dataDxfId="10419"/>
    <tableColumn id="6121" xr3:uid="{8BB43297-5AF1-408A-BB84-2827DDEE048D}" name="Column6105" dataDxfId="10418"/>
    <tableColumn id="6122" xr3:uid="{0B21A271-2B9A-499A-8CCF-782275EBA7D3}" name="Column6106" dataDxfId="10417"/>
    <tableColumn id="6123" xr3:uid="{60717720-45A7-4CC4-B17E-D0CB943B8EAC}" name="Column6107" dataDxfId="10416"/>
    <tableColumn id="6124" xr3:uid="{E228CB36-BFBC-492F-B4B4-BCD9FF8AF1AA}" name="Column6108" dataDxfId="10415"/>
    <tableColumn id="6125" xr3:uid="{3B557BA3-3896-433B-BC34-1A6247D2F8F3}" name="Column6109" dataDxfId="10414"/>
    <tableColumn id="6126" xr3:uid="{FBEEF942-0EA1-46A4-9A84-584F5002A1B8}" name="Column6110" dataDxfId="10413"/>
    <tableColumn id="6127" xr3:uid="{0B26FBD0-7D00-4959-9374-CA71B3BB360C}" name="Column6111" dataDxfId="10412"/>
    <tableColumn id="6128" xr3:uid="{6EF0EE3B-F8D6-47C5-B970-FB6137E236C4}" name="Column6112" dataDxfId="10411"/>
    <tableColumn id="6129" xr3:uid="{8DE7737F-6480-4357-96C9-628B9D37F1C2}" name="Column6113" dataDxfId="10410"/>
    <tableColumn id="6130" xr3:uid="{3E23F175-716F-434F-8955-B0B0BC94A25E}" name="Column6114" dataDxfId="10409"/>
    <tableColumn id="6131" xr3:uid="{0197AEE5-2F95-41D4-BDC5-947C8520CF6A}" name="Column6115" dataDxfId="10408"/>
    <tableColumn id="6132" xr3:uid="{971B52F8-2F2F-4748-91C7-037B365BB5C0}" name="Column6116" dataDxfId="10407"/>
    <tableColumn id="6133" xr3:uid="{FE8BC2A3-5E09-497F-99B0-3AA1986B8FAD}" name="Column6117" dataDxfId="10406"/>
    <tableColumn id="6134" xr3:uid="{780C0447-1A54-4B42-A287-C17E67A3E5B6}" name="Column6118" dataDxfId="10405"/>
    <tableColumn id="6135" xr3:uid="{8A3AA70A-A7B3-45A7-B1A2-B294F7058423}" name="Column6119" dataDxfId="10404"/>
    <tableColumn id="6136" xr3:uid="{A4C59842-83DD-4DE4-A5DC-D9318315EF49}" name="Column6120" dataDxfId="10403"/>
    <tableColumn id="6137" xr3:uid="{7DD30265-DD6A-41EA-8116-A3005E68005E}" name="Column6121" dataDxfId="10402"/>
    <tableColumn id="6138" xr3:uid="{DC0EAFC4-2830-4EC9-9614-344293751F6B}" name="Column6122" dataDxfId="10401"/>
    <tableColumn id="6139" xr3:uid="{5C61DE37-2652-415D-9367-D1EAA9C448FE}" name="Column6123" dataDxfId="10400"/>
    <tableColumn id="6140" xr3:uid="{983BAD61-E277-4476-BC68-3F41F064BD7E}" name="Column6124" dataDxfId="10399"/>
    <tableColumn id="6141" xr3:uid="{AFE4FA97-7097-456E-9241-A96857C0992B}" name="Column6125" dataDxfId="10398"/>
    <tableColumn id="6142" xr3:uid="{7D577E83-B0D9-4B96-8E86-66F5562248A2}" name="Column6126" dataDxfId="10397"/>
    <tableColumn id="6143" xr3:uid="{33076265-1276-4D05-A0F4-B3F8328146F3}" name="Column6127" dataDxfId="10396"/>
    <tableColumn id="6144" xr3:uid="{29B9E973-76DD-4CAA-8BD8-84B4A07F798B}" name="Column6128" dataDxfId="10395"/>
    <tableColumn id="6145" xr3:uid="{57ED9412-1FF3-405A-B571-9F5B7A5DFC8A}" name="Column6129" dataDxfId="10394"/>
    <tableColumn id="6146" xr3:uid="{DA2ED055-D41D-4CC7-B149-899EBFF28CCF}" name="Column6130" dataDxfId="10393"/>
    <tableColumn id="6147" xr3:uid="{D9421333-B9AC-448D-85D0-410E2F8408D7}" name="Column6131" dataDxfId="10392"/>
    <tableColumn id="6148" xr3:uid="{133AD396-7430-4A91-A104-FC4294B1C8F5}" name="Column6132" dataDxfId="10391"/>
    <tableColumn id="6149" xr3:uid="{927D78C9-8513-4AC9-9C10-E870CC82E5E8}" name="Column6133" dataDxfId="10390"/>
    <tableColumn id="6150" xr3:uid="{7ED02D40-9F68-4A5C-9786-A655CF29E2C5}" name="Column6134" dataDxfId="10389"/>
    <tableColumn id="6151" xr3:uid="{98FCABFC-A730-4596-A4C5-F65A04230822}" name="Column6135" dataDxfId="10388"/>
    <tableColumn id="6152" xr3:uid="{AE6162BA-FAAF-4055-941F-464DFD2DAB62}" name="Column6136" dataDxfId="10387"/>
    <tableColumn id="6153" xr3:uid="{5B371358-AB88-4A43-9DBB-EE845B153A05}" name="Column6137" dataDxfId="10386"/>
    <tableColumn id="6154" xr3:uid="{E0E0BAA1-699E-4755-9403-CDD242C472B2}" name="Column6138" dataDxfId="10385"/>
    <tableColumn id="6155" xr3:uid="{90880C00-95D4-43B7-BEBF-F9FE87D886AA}" name="Column6139" dataDxfId="10384"/>
    <tableColumn id="6156" xr3:uid="{1B0C93A3-FAA7-46F9-9539-C7B195E9877B}" name="Column6140" dataDxfId="10383"/>
    <tableColumn id="6157" xr3:uid="{564A8E8F-BD48-4C4F-904A-046F135B3B70}" name="Column6141" dataDxfId="10382"/>
    <tableColumn id="6158" xr3:uid="{150DB4F7-3D46-4C27-822D-24469191EBDE}" name="Column6142" dataDxfId="10381"/>
    <tableColumn id="6159" xr3:uid="{22814F2B-D7CB-42DE-BFAF-D56EC92A0ED4}" name="Column6143" dataDxfId="10380"/>
    <tableColumn id="6160" xr3:uid="{BB1F059F-A61F-462D-A455-E675F113AD7C}" name="Column6144" dataDxfId="10379"/>
    <tableColumn id="6161" xr3:uid="{306C42A0-7050-4395-8494-48D5080360BC}" name="Column6145" dataDxfId="10378"/>
    <tableColumn id="6162" xr3:uid="{97D90E17-3D33-4BA6-93A2-FCEECB4F81AF}" name="Column6146" dataDxfId="10377"/>
    <tableColumn id="6163" xr3:uid="{A989C67F-C623-4966-A09E-32E93B584F66}" name="Column6147" dataDxfId="10376"/>
    <tableColumn id="6164" xr3:uid="{797A72C9-821F-4B53-A99E-3DB855B9F48E}" name="Column6148" dataDxfId="10375"/>
    <tableColumn id="6165" xr3:uid="{07FD4D20-E7D5-4B9C-8A9D-A384617EBFBA}" name="Column6149" dataDxfId="10374"/>
    <tableColumn id="6166" xr3:uid="{FA2E6237-C3D4-46FA-93A8-883BAA525B10}" name="Column6150" dataDxfId="10373"/>
    <tableColumn id="6167" xr3:uid="{08672726-E677-41E8-9AFA-FCC8946AF9A5}" name="Column6151" dataDxfId="10372"/>
    <tableColumn id="6168" xr3:uid="{8E6DB43B-C8F9-4FD4-90AB-780676702165}" name="Column6152" dataDxfId="10371"/>
    <tableColumn id="6169" xr3:uid="{837DBA51-900F-4EEB-90A0-AD940389ED51}" name="Column6153" dataDxfId="10370"/>
    <tableColumn id="6170" xr3:uid="{0AFF36B7-4AFA-4237-8645-FB11E2A00ED7}" name="Column6154" dataDxfId="10369"/>
    <tableColumn id="6171" xr3:uid="{1FF50563-2EE8-42A1-8E08-66427D4D0F10}" name="Column6155" dataDxfId="10368"/>
    <tableColumn id="6172" xr3:uid="{BF25A8F0-BA07-42DA-A697-75D78483072C}" name="Column6156" dataDxfId="10367"/>
    <tableColumn id="6173" xr3:uid="{AD81EBD7-F499-40CE-99B6-2A1120758B1F}" name="Column6157" dataDxfId="10366"/>
    <tableColumn id="6174" xr3:uid="{4F36093C-A681-49F8-95B6-21F32520EDE3}" name="Column6158" dataDxfId="10365"/>
    <tableColumn id="6175" xr3:uid="{1617A2CE-B39E-4449-8C1E-698E3B20E09B}" name="Column6159" dataDxfId="10364"/>
    <tableColumn id="6176" xr3:uid="{C9FFF7B0-5193-48F6-BFDC-41D4AE703EE9}" name="Column6160" dataDxfId="10363"/>
    <tableColumn id="6177" xr3:uid="{DBA7647C-1A0E-499C-A267-040B97E0936C}" name="Column6161" dataDxfId="10362"/>
    <tableColumn id="6178" xr3:uid="{B3E303E7-C03E-4BC8-82F5-5BFA8D11EF92}" name="Column6162" dataDxfId="10361"/>
    <tableColumn id="6179" xr3:uid="{9620F787-7DCB-4BDD-9B8E-0C84F5AE37FF}" name="Column6163" dataDxfId="10360"/>
    <tableColumn id="6180" xr3:uid="{455EC68D-B22A-4B55-88CC-8CC06F24EEC8}" name="Column6164" dataDxfId="10359"/>
    <tableColumn id="6181" xr3:uid="{F5858261-2222-4267-81D1-99A20120AE26}" name="Column6165" dataDxfId="10358"/>
    <tableColumn id="6182" xr3:uid="{9CD72EBD-8B8A-48A5-926F-026707D87BDE}" name="Column6166" dataDxfId="10357"/>
    <tableColumn id="6183" xr3:uid="{1C53111A-A89C-492F-B1A8-E32F46CD9510}" name="Column6167" dataDxfId="10356"/>
    <tableColumn id="6184" xr3:uid="{7E543710-EA92-4933-8B6D-5B41D112690E}" name="Column6168" dataDxfId="10355"/>
    <tableColumn id="6185" xr3:uid="{450DCB5A-CA4F-474F-8712-850FE6E71643}" name="Column6169" dataDxfId="10354"/>
    <tableColumn id="6186" xr3:uid="{8DC17B89-E919-4250-A2AC-BC71E7B9CF1A}" name="Column6170" dataDxfId="10353"/>
    <tableColumn id="6187" xr3:uid="{475CBD32-5DFA-489D-84E9-6DAF978AC09F}" name="Column6171" dataDxfId="10352"/>
    <tableColumn id="6188" xr3:uid="{64CEBA74-5F40-4779-81E1-040B0D849EC3}" name="Column6172" dataDxfId="10351"/>
    <tableColumn id="6189" xr3:uid="{831788AF-0A05-49A8-909B-A276DD46BFA1}" name="Column6173" dataDxfId="10350"/>
    <tableColumn id="6190" xr3:uid="{D66BE2FA-29E8-4D09-A032-914DA1406DF1}" name="Column6174" dataDxfId="10349"/>
    <tableColumn id="6191" xr3:uid="{22B6467C-3ADF-4ED2-A5B9-EC30378AFECD}" name="Column6175" dataDxfId="10348"/>
    <tableColumn id="6192" xr3:uid="{0376037D-C0FA-4B7A-ACFD-F3E13D59559E}" name="Column6176" dataDxfId="10347"/>
    <tableColumn id="6193" xr3:uid="{E8F08119-C897-4646-919F-59C2C0B11209}" name="Column6177" dataDxfId="10346"/>
    <tableColumn id="6194" xr3:uid="{4D1E479F-2D57-4FF6-B4D4-BBDD7936A885}" name="Column6178" dataDxfId="10345"/>
    <tableColumn id="6195" xr3:uid="{D5A0B4C0-F037-43ED-9B4A-065A83D8775D}" name="Column6179" dataDxfId="10344"/>
    <tableColumn id="6196" xr3:uid="{B6D10C94-DA1B-4B2A-8EA2-1866F1A52282}" name="Column6180" dataDxfId="10343"/>
    <tableColumn id="6197" xr3:uid="{66AB2EE6-CEF6-4303-A95E-41CC8231A6FB}" name="Column6181" dataDxfId="10342"/>
    <tableColumn id="6198" xr3:uid="{528BE0D6-67CE-4B88-A175-5B52465843AB}" name="Column6182" dataDxfId="10341"/>
    <tableColumn id="6199" xr3:uid="{BF72B740-6F23-4376-89CB-1972C2207981}" name="Column6183" dataDxfId="10340"/>
    <tableColumn id="6200" xr3:uid="{ED03C087-5F94-4896-9D29-DDDCED1C596E}" name="Column6184" dataDxfId="10339"/>
    <tableColumn id="6201" xr3:uid="{A447DD58-058D-4466-B437-EFD03A489011}" name="Column6185" dataDxfId="10338"/>
    <tableColumn id="6202" xr3:uid="{B50F2C3C-48CA-47F6-922A-F0C007B557E3}" name="Column6186" dataDxfId="10337"/>
    <tableColumn id="6203" xr3:uid="{B9BA2389-CE85-4CA0-952D-29C59D375A4C}" name="Column6187" dataDxfId="10336"/>
    <tableColumn id="6204" xr3:uid="{40ED6EB1-FA99-4893-8729-25EF99C5EF7A}" name="Column6188" dataDxfId="10335"/>
    <tableColumn id="6205" xr3:uid="{B1EDA2CA-4F33-4D69-925B-FD0E1071261C}" name="Column6189" dataDxfId="10334"/>
    <tableColumn id="6206" xr3:uid="{1B975A8A-6CCA-413C-B032-4702300F18F2}" name="Column6190" dataDxfId="10333"/>
    <tableColumn id="6207" xr3:uid="{03235093-FC8C-451A-9EF3-5E86BE83744E}" name="Column6191" dataDxfId="10332"/>
    <tableColumn id="6208" xr3:uid="{2E44991F-E87C-4FCE-824A-E8742920D186}" name="Column6192" dataDxfId="10331"/>
    <tableColumn id="6209" xr3:uid="{FC62B786-E0BF-4358-B98E-2E90A844853F}" name="Column6193" dataDxfId="10330"/>
    <tableColumn id="6210" xr3:uid="{5D706F88-8412-4B85-AF22-A646CF1E20C8}" name="Column6194" dataDxfId="10329"/>
    <tableColumn id="6211" xr3:uid="{A9C19910-9B18-47A7-834A-07C8287A0188}" name="Column6195" dataDxfId="10328"/>
    <tableColumn id="6212" xr3:uid="{D8AB1DE2-ECBB-460C-BED1-E184572DE0F8}" name="Column6196" dataDxfId="10327"/>
    <tableColumn id="6213" xr3:uid="{F395AE27-E309-48E6-A720-3D6B371B1BF1}" name="Column6197" dataDxfId="10326"/>
    <tableColumn id="6214" xr3:uid="{04E19CA7-3DCB-4B44-810E-036F255414DD}" name="Column6198" dataDxfId="10325"/>
    <tableColumn id="6215" xr3:uid="{8E39BEA5-67BE-4734-8DA5-8B7C7DC9C822}" name="Column6199" dataDxfId="10324"/>
    <tableColumn id="6216" xr3:uid="{53F789BC-E9BD-4B27-9CA9-D494DE24CCEB}" name="Column6200" dataDxfId="10323"/>
    <tableColumn id="6217" xr3:uid="{CCEAC140-3CC4-44C3-AC41-E38CB5F6110E}" name="Column6201" dataDxfId="10322"/>
    <tableColumn id="6218" xr3:uid="{D67E7A4A-45C6-47EA-903C-2EAD988F661F}" name="Column6202" dataDxfId="10321"/>
    <tableColumn id="6219" xr3:uid="{AD5D1AC4-BAAE-43C3-BA3F-8A4F5DA43B4F}" name="Column6203" dataDxfId="10320"/>
    <tableColumn id="6220" xr3:uid="{8A6713F3-ECD4-410A-B370-F2AF07BE4625}" name="Column6204" dataDxfId="10319"/>
    <tableColumn id="6221" xr3:uid="{30EE7E8C-072B-4E70-B66E-1A9D6C07B385}" name="Column6205" dataDxfId="10318"/>
    <tableColumn id="6222" xr3:uid="{49A85240-9D3B-4A14-A660-E3793E9F4BBC}" name="Column6206" dataDxfId="10317"/>
    <tableColumn id="6223" xr3:uid="{129399F8-08FD-4F45-B2D6-D6FCE84E5956}" name="Column6207" dataDxfId="10316"/>
    <tableColumn id="6224" xr3:uid="{CCFB368C-D333-4557-9330-1CC19D021349}" name="Column6208" dataDxfId="10315"/>
    <tableColumn id="6225" xr3:uid="{F9ABC9CF-A2A2-4E00-9780-F9A18338819D}" name="Column6209" dataDxfId="10314"/>
    <tableColumn id="6226" xr3:uid="{4AF9BB94-A437-4DEA-A82D-E1E2D1556D22}" name="Column6210" dataDxfId="10313"/>
    <tableColumn id="6227" xr3:uid="{D4B7C9CF-5615-4B9B-B168-FA3778A78266}" name="Column6211" dataDxfId="10312"/>
    <tableColumn id="6228" xr3:uid="{BBBEDFDD-F902-4299-9586-97CA18F0090F}" name="Column6212" dataDxfId="10311"/>
    <tableColumn id="6229" xr3:uid="{5122ACFE-3755-40B1-BC7A-B34C0E8E93C7}" name="Column6213" dataDxfId="10310"/>
    <tableColumn id="6230" xr3:uid="{F9721804-06EE-4171-8EF1-2C53D73C5F8B}" name="Column6214" dataDxfId="10309"/>
    <tableColumn id="6231" xr3:uid="{614DAC4E-42A1-4C5F-9E9F-5751347C1857}" name="Column6215" dataDxfId="10308"/>
    <tableColumn id="6232" xr3:uid="{C9095A80-4239-4EE5-B85B-5EAD0DDFCC81}" name="Column6216" dataDxfId="10307"/>
    <tableColumn id="6233" xr3:uid="{0853691B-20F9-4BFD-A295-6977014DC83F}" name="Column6217" dataDxfId="10306"/>
    <tableColumn id="6234" xr3:uid="{F1479BD2-2C1D-4835-9352-1322F31CB383}" name="Column6218" dataDxfId="10305"/>
    <tableColumn id="6235" xr3:uid="{6540B2CB-51A9-4616-ACF9-33AE0D40EAD5}" name="Column6219" dataDxfId="10304"/>
    <tableColumn id="6236" xr3:uid="{4B3989B7-11C7-495D-BC45-11AF0CEEF774}" name="Column6220" dataDxfId="10303"/>
    <tableColumn id="6237" xr3:uid="{36C2800B-295C-4971-B2BB-BFF7030516FF}" name="Column6221" dataDxfId="10302"/>
    <tableColumn id="6238" xr3:uid="{B89311C2-2460-4768-AFCC-9E6B713BB0B6}" name="Column6222" dataDxfId="10301"/>
    <tableColumn id="6239" xr3:uid="{0D15698B-BDB7-4CA3-A754-6584EA490A4D}" name="Column6223" dataDxfId="10300"/>
    <tableColumn id="6240" xr3:uid="{5B66EA9E-1CAA-4B78-8EE9-039B887DDD5D}" name="Column6224" dataDxfId="10299"/>
    <tableColumn id="6241" xr3:uid="{704A954C-4B97-4CA2-A205-CF0445432DA8}" name="Column6225" dataDxfId="10298"/>
    <tableColumn id="6242" xr3:uid="{716F4728-5943-4E86-B10E-9769BD780EA3}" name="Column6226" dataDxfId="10297"/>
    <tableColumn id="6243" xr3:uid="{2E74DE1F-5596-48F5-BC8E-DB3EA2AF1D57}" name="Column6227" dataDxfId="10296"/>
    <tableColumn id="6244" xr3:uid="{6447EA1A-DDB9-41C1-9C0D-8F668C2C1A0C}" name="Column6228" dataDxfId="10295"/>
    <tableColumn id="6245" xr3:uid="{9A398D7C-0FF8-4144-A099-7313C44FE47B}" name="Column6229" dataDxfId="10294"/>
    <tableColumn id="6246" xr3:uid="{554B7A95-DCED-4621-9513-46ABAD0BAD2E}" name="Column6230" dataDxfId="10293"/>
    <tableColumn id="6247" xr3:uid="{967F797B-8AC7-408E-8D0E-C32E5861D3E1}" name="Column6231" dataDxfId="10292"/>
    <tableColumn id="6248" xr3:uid="{8D3D10BB-36DD-4964-B376-E1123246FF6F}" name="Column6232" dataDxfId="10291"/>
    <tableColumn id="6249" xr3:uid="{B4867C20-6801-40E1-8DFA-6F892EFC8C25}" name="Column6233" dataDxfId="10290"/>
    <tableColumn id="6250" xr3:uid="{6A92B29C-E233-45CD-B6E8-8A47328A4741}" name="Column6234" dataDxfId="10289"/>
    <tableColumn id="6251" xr3:uid="{6610AE21-7C13-46A0-8D40-0CB31C7CF743}" name="Column6235" dataDxfId="10288"/>
    <tableColumn id="6252" xr3:uid="{6FFDC812-38DD-47EB-B6EC-23CA1A5D34D7}" name="Column6236" dataDxfId="10287"/>
    <tableColumn id="6253" xr3:uid="{1046ABEC-6BBF-425E-9E41-FFA4B1B58CAB}" name="Column6237" dataDxfId="10286"/>
    <tableColumn id="6254" xr3:uid="{5BF00E05-0C29-4C5F-A901-CFCF0BDEF285}" name="Column6238" dataDxfId="10285"/>
    <tableColumn id="6255" xr3:uid="{8C2F0755-8942-4284-8219-6AB625BE860F}" name="Column6239" dataDxfId="10284"/>
    <tableColumn id="6256" xr3:uid="{80693413-29DD-454C-B923-621A4783BF49}" name="Column6240" dataDxfId="10283"/>
    <tableColumn id="6257" xr3:uid="{81CDDFDA-4707-4C29-B58F-BFF0F2356C6E}" name="Column6241" dataDxfId="10282"/>
    <tableColumn id="6258" xr3:uid="{37AC2A17-A0C0-4397-866D-FB812EA4AFB9}" name="Column6242" dataDxfId="10281"/>
    <tableColumn id="6259" xr3:uid="{4C032259-8A40-47C3-B014-A7E90B5F6F8F}" name="Column6243" dataDxfId="10280"/>
    <tableColumn id="6260" xr3:uid="{A1A98DFA-DE61-42B4-8809-F0F1AFD68080}" name="Column6244" dataDxfId="10279"/>
    <tableColumn id="6261" xr3:uid="{6F8E2364-EF17-438C-8463-E34B2EC93BB6}" name="Column6245" dataDxfId="10278"/>
    <tableColumn id="6262" xr3:uid="{3F7A23AE-9A80-4CA4-8B69-B9FEFC115546}" name="Column6246" dataDxfId="10277"/>
    <tableColumn id="6263" xr3:uid="{A03FB8B5-C913-4693-997C-AC9C1D8DA12A}" name="Column6247" dataDxfId="10276"/>
    <tableColumn id="6264" xr3:uid="{48DEF4DA-5572-4DDF-B065-19478C378374}" name="Column6248" dataDxfId="10275"/>
    <tableColumn id="6265" xr3:uid="{3DF7EC6E-7CBB-4C1A-B055-5C336BE8CD2A}" name="Column6249" dataDxfId="10274"/>
    <tableColumn id="6266" xr3:uid="{3472A58E-3FFB-4347-8305-DA30ECA7F268}" name="Column6250" dataDxfId="10273"/>
    <tableColumn id="6267" xr3:uid="{9C3B894B-8BCD-42E4-8AB4-570371563607}" name="Column6251" dataDxfId="10272"/>
    <tableColumn id="6268" xr3:uid="{9BDAD15B-145A-45A8-AFD3-5C0D0F86C329}" name="Column6252" dataDxfId="10271"/>
    <tableColumn id="6269" xr3:uid="{54ED03A1-E4F8-481D-9A64-7F854B8AD7D2}" name="Column6253" dataDxfId="10270"/>
    <tableColumn id="6270" xr3:uid="{81BC76AB-954D-412C-94B0-B1754D67E2D5}" name="Column6254" dataDxfId="10269"/>
    <tableColumn id="6271" xr3:uid="{6CB678CA-FE90-4AA5-BFC2-9C789FE3FF28}" name="Column6255" dataDxfId="10268"/>
    <tableColumn id="6272" xr3:uid="{DF58AAB0-7AD1-4E27-9D6F-03F05DE78040}" name="Column6256" dataDxfId="10267"/>
    <tableColumn id="6273" xr3:uid="{8A761B43-67C3-4779-9BFF-3C80D718D01A}" name="Column6257" dataDxfId="10266"/>
    <tableColumn id="6274" xr3:uid="{4C89C69B-4DD7-475C-8A6B-4127A8728929}" name="Column6258" dataDxfId="10265"/>
    <tableColumn id="6275" xr3:uid="{5A1B984B-F063-4A6F-85C1-D942F91D9B10}" name="Column6259" dataDxfId="10264"/>
    <tableColumn id="6276" xr3:uid="{A07E153E-94E2-4F49-9F5E-DDD5CBE1B51B}" name="Column6260" dataDxfId="10263"/>
    <tableColumn id="6277" xr3:uid="{F294C9A6-0DC2-4B96-90EC-89ADC5A89132}" name="Column6261" dataDxfId="10262"/>
    <tableColumn id="6278" xr3:uid="{45967A9A-806E-4DD1-AD23-D70E03B0F35D}" name="Column6262" dataDxfId="10261"/>
    <tableColumn id="6279" xr3:uid="{2BF93DF7-8976-421A-B99D-CAA7CF5DCFAC}" name="Column6263" dataDxfId="10260"/>
    <tableColumn id="6280" xr3:uid="{B4A75FD0-410A-45EC-A261-52BF566B8BA7}" name="Column6264" dataDxfId="10259"/>
    <tableColumn id="6281" xr3:uid="{37A0D187-FB34-476D-9CF0-2638A07BB856}" name="Column6265" dataDxfId="10258"/>
    <tableColumn id="6282" xr3:uid="{F3996C1D-34DA-4C0B-91D1-D9CADCB4766E}" name="Column6266" dataDxfId="10257"/>
    <tableColumn id="6283" xr3:uid="{9E54368A-0EBB-4E0D-AA77-4A87A8D2DED5}" name="Column6267" dataDxfId="10256"/>
    <tableColumn id="6284" xr3:uid="{A6C0DCE0-902C-4D6A-AFC0-1C9E68A7BF54}" name="Column6268" dataDxfId="10255"/>
    <tableColumn id="6285" xr3:uid="{F51245E9-E00B-4CD5-BA73-1F5E91E8F0E5}" name="Column6269" dataDxfId="10254"/>
    <tableColumn id="6286" xr3:uid="{6A7797E2-42EB-44CB-8354-25707CF2BE2B}" name="Column6270" dataDxfId="10253"/>
    <tableColumn id="6287" xr3:uid="{4FB4CF4D-6DE3-4737-8E48-63F12A024D85}" name="Column6271" dataDxfId="10252"/>
    <tableColumn id="6288" xr3:uid="{FC77AA0A-5BF9-4AD3-B6F0-405068A026FE}" name="Column6272" dataDxfId="10251"/>
    <tableColumn id="6289" xr3:uid="{D1E7E089-865F-4B92-BB45-D15768C625FA}" name="Column6273" dataDxfId="10250"/>
    <tableColumn id="6290" xr3:uid="{C6CB07EF-255A-4413-9152-44503921046A}" name="Column6274" dataDxfId="10249"/>
    <tableColumn id="6291" xr3:uid="{002E66A4-24B1-4B4B-89AA-21FE1D58D778}" name="Column6275" dataDxfId="10248"/>
    <tableColumn id="6292" xr3:uid="{9F0DA3F1-952F-4DAE-BDC8-84E6E1FF46D9}" name="Column6276" dataDxfId="10247"/>
    <tableColumn id="6293" xr3:uid="{30210DC4-ABA8-40A5-9FC0-3D9D424A4271}" name="Column6277" dataDxfId="10246"/>
    <tableColumn id="6294" xr3:uid="{58024D81-ACAB-4D8D-B47D-B2BBD4752D4C}" name="Column6278" dataDxfId="10245"/>
    <tableColumn id="6295" xr3:uid="{A769AFA5-5BDB-41BA-9D81-EB215FE33E70}" name="Column6279" dataDxfId="10244"/>
    <tableColumn id="6296" xr3:uid="{767F643A-68AE-4788-9128-90F379711DA2}" name="Column6280" dataDxfId="10243"/>
    <tableColumn id="6297" xr3:uid="{16816F26-638B-4DF9-B4C4-19C3C920491D}" name="Column6281" dataDxfId="10242"/>
    <tableColumn id="6298" xr3:uid="{9BFADD12-FD0B-457E-A1AA-B26645AE8E54}" name="Column6282" dataDxfId="10241"/>
    <tableColumn id="6299" xr3:uid="{B37EC819-375A-4491-84BB-A61A197BD8C2}" name="Column6283" dataDxfId="10240"/>
    <tableColumn id="6300" xr3:uid="{386240F4-F722-4E1E-86BF-FC0AC886BD5D}" name="Column6284" dataDxfId="10239"/>
    <tableColumn id="6301" xr3:uid="{073B081D-DFF5-48CF-BBD8-E9E756BD92EC}" name="Column6285" dataDxfId="10238"/>
    <tableColumn id="6302" xr3:uid="{63C9BDFC-B2E7-49C0-8AAC-A0FA5188113F}" name="Column6286" dataDxfId="10237"/>
    <tableColumn id="6303" xr3:uid="{484A7B78-3137-4150-ADD9-838E25DFFDD5}" name="Column6287" dataDxfId="10236"/>
    <tableColumn id="6304" xr3:uid="{C11BFBFC-4E23-401C-B875-9274688EB569}" name="Column6288" dataDxfId="10235"/>
    <tableColumn id="6305" xr3:uid="{41139CC9-1B11-4EFE-B3E4-8AAC69189DDC}" name="Column6289" dataDxfId="10234"/>
    <tableColumn id="6306" xr3:uid="{A81270A3-DE22-46C5-80BF-AD63D39CB176}" name="Column6290" dataDxfId="10233"/>
    <tableColumn id="6307" xr3:uid="{19EC947F-EB93-4273-A0EE-05C5F821B76D}" name="Column6291" dataDxfId="10232"/>
    <tableColumn id="6308" xr3:uid="{B3948033-176E-4C30-B219-584B9A1E524E}" name="Column6292" dataDxfId="10231"/>
    <tableColumn id="6309" xr3:uid="{73369C4E-583F-4EA6-A084-C6E73D1082FE}" name="Column6293" dataDxfId="10230"/>
    <tableColumn id="6310" xr3:uid="{83936FDF-313B-4B0B-9BA7-970C91F721EE}" name="Column6294" dataDxfId="10229"/>
    <tableColumn id="6311" xr3:uid="{06C33B43-56BB-46A4-92AE-F392909C8B25}" name="Column6295" dataDxfId="10228"/>
    <tableColumn id="6312" xr3:uid="{88D394EA-C464-4B29-92F9-CFC21C234A93}" name="Column6296" dataDxfId="10227"/>
    <tableColumn id="6313" xr3:uid="{EE26896A-3968-43C3-9A7E-6C9C1D1B3590}" name="Column6297" dataDxfId="10226"/>
    <tableColumn id="6314" xr3:uid="{241B2045-9128-4C59-B0B2-274BD0285D7D}" name="Column6298" dataDxfId="10225"/>
    <tableColumn id="6315" xr3:uid="{E6AD7619-C443-4DD3-B2DB-CEF57A08229D}" name="Column6299" dataDxfId="10224"/>
    <tableColumn id="6316" xr3:uid="{E4DD10C4-D5B0-47DC-A2DF-A7318BAB8F26}" name="Column6300" dataDxfId="10223"/>
    <tableColumn id="6317" xr3:uid="{4E52AD72-4C74-40FB-A70A-E736AB02F501}" name="Column6301" dataDxfId="10222"/>
    <tableColumn id="6318" xr3:uid="{1DAC27DC-AF7E-4E01-BCC0-9184FE6CA7D9}" name="Column6302" dataDxfId="10221"/>
    <tableColumn id="6319" xr3:uid="{09E8D228-96F7-4232-A574-0C92ABCD8816}" name="Column6303" dataDxfId="10220"/>
    <tableColumn id="6320" xr3:uid="{A4FAC167-809F-4D6C-A89E-A13B9EBD47EC}" name="Column6304" dataDxfId="10219"/>
    <tableColumn id="6321" xr3:uid="{1F9BFC4F-5ECF-4D40-85FE-276BC34B919F}" name="Column6305" dataDxfId="10218"/>
    <tableColumn id="6322" xr3:uid="{7C6EFBC8-0423-498F-9020-58AD73B94452}" name="Column6306" dataDxfId="10217"/>
    <tableColumn id="6323" xr3:uid="{8C871E90-1304-4668-9E61-2F4C78A274F5}" name="Column6307" dataDxfId="10216"/>
    <tableColumn id="6324" xr3:uid="{106EB369-D4EB-46DD-BA51-3C52CCE72B42}" name="Column6308" dataDxfId="10215"/>
    <tableColumn id="6325" xr3:uid="{FEA783C9-DBD3-42BC-A70B-90504BDC67B6}" name="Column6309" dataDxfId="10214"/>
    <tableColumn id="6326" xr3:uid="{3C2FFCA5-6DAD-4465-873C-570DB27C867B}" name="Column6310" dataDxfId="10213"/>
    <tableColumn id="6327" xr3:uid="{A617F196-99B7-4668-BF7B-1342611CC8F0}" name="Column6311" dataDxfId="10212"/>
    <tableColumn id="6328" xr3:uid="{2CCFE54C-7622-4D1E-9C54-02EDF010BA76}" name="Column6312" dataDxfId="10211"/>
    <tableColumn id="6329" xr3:uid="{8149A2C3-A044-4679-BAE5-917174D565DE}" name="Column6313" dataDxfId="10210"/>
    <tableColumn id="6330" xr3:uid="{F98B49ED-C53E-440D-BBD3-83E0FA3F25B9}" name="Column6314" dataDxfId="10209"/>
    <tableColumn id="6331" xr3:uid="{14866379-197A-4160-924E-78BBD3D093FA}" name="Column6315" dataDxfId="10208"/>
    <tableColumn id="6332" xr3:uid="{2FEAC7B5-3622-482A-95D2-78141F44D146}" name="Column6316" dataDxfId="10207"/>
    <tableColumn id="6333" xr3:uid="{82CC1B2C-77F8-462D-A203-23B63979B408}" name="Column6317" dataDxfId="10206"/>
    <tableColumn id="6334" xr3:uid="{76D8A2F6-AABF-4486-B86A-7C7116563FBD}" name="Column6318" dataDxfId="10205"/>
    <tableColumn id="6335" xr3:uid="{077043E1-3804-48F0-9BE3-53534255E182}" name="Column6319" dataDxfId="10204"/>
    <tableColumn id="6336" xr3:uid="{8538DB54-AAB4-4377-8B4E-D331BC6287AF}" name="Column6320" dataDxfId="10203"/>
    <tableColumn id="6337" xr3:uid="{FEF3DBD2-E91A-4A59-A70F-231B159B03F6}" name="Column6321" dataDxfId="10202"/>
    <tableColumn id="6338" xr3:uid="{254DCE93-8258-4CF2-8F4F-A6C6BF2AC0EC}" name="Column6322" dataDxfId="10201"/>
    <tableColumn id="6339" xr3:uid="{7BA2683F-CCD8-4769-8662-1E4CFC63EC40}" name="Column6323" dataDxfId="10200"/>
    <tableColumn id="6340" xr3:uid="{33A9FC20-AE12-47E9-BFE6-C493EA5AD87D}" name="Column6324" dataDxfId="10199"/>
    <tableColumn id="6341" xr3:uid="{13B41A5A-0ACF-45E0-9801-71E7218E8B78}" name="Column6325" dataDxfId="10198"/>
    <tableColumn id="6342" xr3:uid="{C5D79CAC-2106-4CBC-BC2A-5A9E6F22EB19}" name="Column6326" dataDxfId="10197"/>
    <tableColumn id="6343" xr3:uid="{13574F40-18A4-4D6A-A398-68AA73E98B18}" name="Column6327" dataDxfId="10196"/>
    <tableColumn id="6344" xr3:uid="{34AB2BF2-9A28-46B8-98A1-51FE805EC030}" name="Column6328" dataDxfId="10195"/>
    <tableColumn id="6345" xr3:uid="{BCC58B73-CEB1-4E0E-B821-4A9FB5F37489}" name="Column6329" dataDxfId="10194"/>
    <tableColumn id="6346" xr3:uid="{FD2F659A-0474-41AB-A673-937498B2D7AD}" name="Column6330" dataDxfId="10193"/>
    <tableColumn id="6347" xr3:uid="{BAF07D67-9E18-4DF7-B537-DDB3D1816F23}" name="Column6331" dataDxfId="10192"/>
    <tableColumn id="6348" xr3:uid="{EBF73F7C-C0D8-470C-986D-41E5DAC0F637}" name="Column6332" dataDxfId="10191"/>
    <tableColumn id="6349" xr3:uid="{74767610-9477-4AB6-8FB5-24D3CEF7FB81}" name="Column6333" dataDxfId="10190"/>
    <tableColumn id="6350" xr3:uid="{48C1C57F-5001-49D2-99A6-2C3B33C22396}" name="Column6334" dataDxfId="10189"/>
    <tableColumn id="6351" xr3:uid="{41C8A3AB-70B5-43FD-B491-48A99DCA1825}" name="Column6335" dataDxfId="10188"/>
    <tableColumn id="6352" xr3:uid="{DA91461D-6E97-4F88-8943-ACE4EA05062E}" name="Column6336" dataDxfId="10187"/>
    <tableColumn id="6353" xr3:uid="{1A7D5CEB-8EA4-40EC-B173-264D1AA6B43D}" name="Column6337" dataDxfId="10186"/>
    <tableColumn id="6354" xr3:uid="{938DCF6C-3B4D-40C0-B066-257AD17C1D0D}" name="Column6338" dataDxfId="10185"/>
    <tableColumn id="6355" xr3:uid="{1AB9316A-FD92-445B-8FD2-A1C6DA1D1CFB}" name="Column6339" dataDxfId="10184"/>
    <tableColumn id="6356" xr3:uid="{1053818D-DA14-4F12-95A7-C738350F48C9}" name="Column6340" dataDxfId="10183"/>
    <tableColumn id="6357" xr3:uid="{9DEBB4A7-AA53-4178-B5B1-AC27FA8AA6F4}" name="Column6341" dataDxfId="10182"/>
    <tableColumn id="6358" xr3:uid="{FB820A72-AD6C-4B44-8EAA-9A1B9DC25ECA}" name="Column6342" dataDxfId="10181"/>
    <tableColumn id="6359" xr3:uid="{A1411EEB-3230-486D-A545-9D2CB4B0FEC6}" name="Column6343" dataDxfId="10180"/>
    <tableColumn id="6360" xr3:uid="{D1D35173-66FA-4537-A9C1-9CA4D414E316}" name="Column6344" dataDxfId="10179"/>
    <tableColumn id="6361" xr3:uid="{E41632D9-E9C6-44D1-818A-69AB7C4D8516}" name="Column6345" dataDxfId="10178"/>
    <tableColumn id="6362" xr3:uid="{D4C009FA-70D0-4205-96B2-C07C4FD8B9BD}" name="Column6346" dataDxfId="10177"/>
    <tableColumn id="6363" xr3:uid="{8618BAA5-401C-4676-863C-44FD5755D87D}" name="Column6347" dataDxfId="10176"/>
    <tableColumn id="6364" xr3:uid="{6AB4BE26-EAF4-48B7-9769-3C6F92C46BD3}" name="Column6348" dataDxfId="10175"/>
    <tableColumn id="6365" xr3:uid="{4B12DAE0-3618-4339-BD51-A9B96E62A1D1}" name="Column6349" dataDxfId="10174"/>
    <tableColumn id="6366" xr3:uid="{47FF1527-4F3E-4DBB-99AD-6B6085DDACD0}" name="Column6350" dataDxfId="10173"/>
    <tableColumn id="6367" xr3:uid="{2A77A8B4-7145-45D8-A647-AF285044F583}" name="Column6351" dataDxfId="10172"/>
    <tableColumn id="6368" xr3:uid="{374442D9-A5C2-49B5-B0F9-02BBCD9B9B4E}" name="Column6352" dataDxfId="10171"/>
    <tableColumn id="6369" xr3:uid="{CF99EB8A-84EC-4E72-95B4-3251DC323ECF}" name="Column6353" dataDxfId="10170"/>
    <tableColumn id="6370" xr3:uid="{4A7432C7-19E8-4A2D-91DE-66E9B2A19DC9}" name="Column6354" dataDxfId="10169"/>
    <tableColumn id="6371" xr3:uid="{C06594F4-00C7-4016-85D4-68CBD4394FE4}" name="Column6355" dataDxfId="10168"/>
    <tableColumn id="6372" xr3:uid="{948F2E69-74CA-4A01-AAB0-5F47D1EF87C5}" name="Column6356" dataDxfId="10167"/>
    <tableColumn id="6373" xr3:uid="{D2356E02-E6EC-4136-AAAE-331F61A83DBC}" name="Column6357" dataDxfId="10166"/>
    <tableColumn id="6374" xr3:uid="{28EEE385-6886-4CC1-BE5B-CFBEAC960A46}" name="Column6358" dataDxfId="10165"/>
    <tableColumn id="6375" xr3:uid="{ADAF67D3-5A7F-45B3-936B-37593E33C91F}" name="Column6359" dataDxfId="10164"/>
    <tableColumn id="6376" xr3:uid="{1C93A805-8EEB-4CA6-89BB-EDCA13B81484}" name="Column6360" dataDxfId="10163"/>
    <tableColumn id="6377" xr3:uid="{3AF5B0FE-14F7-4120-966D-177C85AA60C2}" name="Column6361" dataDxfId="10162"/>
    <tableColumn id="6378" xr3:uid="{CC6A091B-6C11-457C-A101-C957D0394F4A}" name="Column6362" dataDxfId="10161"/>
    <tableColumn id="6379" xr3:uid="{5E35F98A-7879-480A-AC08-1148529E28F9}" name="Column6363" dataDxfId="10160"/>
    <tableColumn id="6380" xr3:uid="{229F8EA7-E221-451E-8250-0956A93D047F}" name="Column6364" dataDxfId="10159"/>
    <tableColumn id="6381" xr3:uid="{51ED0E75-FC19-4510-9AB5-49479DE13549}" name="Column6365" dataDxfId="10158"/>
    <tableColumn id="6382" xr3:uid="{3A1183E2-F792-403B-9D5F-7E2940AA219C}" name="Column6366" dataDxfId="10157"/>
    <tableColumn id="6383" xr3:uid="{E095E16D-0716-4F97-A8F7-54FD8936A350}" name="Column6367" dataDxfId="10156"/>
    <tableColumn id="6384" xr3:uid="{F63AB7A0-970D-448F-8C5B-32F668A4B739}" name="Column6368" dataDxfId="10155"/>
    <tableColumn id="6385" xr3:uid="{EE231098-6EA6-416F-BAC8-25841918A70A}" name="Column6369" dataDxfId="10154"/>
    <tableColumn id="6386" xr3:uid="{19BC41E5-DF92-4536-87C7-596D742373E6}" name="Column6370" dataDxfId="10153"/>
    <tableColumn id="6387" xr3:uid="{84E58C34-FCD2-445F-87A5-474B637C889D}" name="Column6371" dataDxfId="10152"/>
    <tableColumn id="6388" xr3:uid="{53C91482-26D8-453C-8DDF-9D5D1E5FBB8B}" name="Column6372" dataDxfId="10151"/>
    <tableColumn id="6389" xr3:uid="{61A7E9A5-C735-4B20-A6BA-D7C59FCF6AF2}" name="Column6373" dataDxfId="10150"/>
    <tableColumn id="6390" xr3:uid="{A1134045-9DD2-4A8F-8346-8B88F4DCDA9C}" name="Column6374" dataDxfId="10149"/>
    <tableColumn id="6391" xr3:uid="{970879AD-DD77-4B86-AA1C-68BF913A6B89}" name="Column6375" dataDxfId="10148"/>
    <tableColumn id="6392" xr3:uid="{21180FF9-F84C-496C-A1C0-5CF4AAE790A1}" name="Column6376" dataDxfId="10147"/>
    <tableColumn id="6393" xr3:uid="{7C75F278-3BED-437B-BF90-37E26C3B64CC}" name="Column6377" dataDxfId="10146"/>
    <tableColumn id="6394" xr3:uid="{6451BB35-BEC2-4B58-B55F-EDEA5CE73D13}" name="Column6378" dataDxfId="10145"/>
    <tableColumn id="6395" xr3:uid="{9962679E-0D27-43BC-B990-B2A553F1AD99}" name="Column6379" dataDxfId="10144"/>
    <tableColumn id="6396" xr3:uid="{CD6B9687-14F3-44D1-BCF2-5C0B581A123B}" name="Column6380" dataDxfId="10143"/>
    <tableColumn id="6397" xr3:uid="{0C873EA4-DEB5-4784-A02B-9E225043239C}" name="Column6381" dataDxfId="10142"/>
    <tableColumn id="6398" xr3:uid="{F63B3E41-89DF-4BD7-A2E5-B5B11D8C5CA0}" name="Column6382" dataDxfId="10141"/>
    <tableColumn id="6399" xr3:uid="{F0855B9D-6E76-4FBE-B34B-CD986AF89B45}" name="Column6383" dataDxfId="10140"/>
    <tableColumn id="6400" xr3:uid="{D41C088A-2C2B-4E77-8101-A7550F89D58B}" name="Column6384" dataDxfId="10139"/>
    <tableColumn id="6401" xr3:uid="{D64513B2-B4A2-46A2-8615-10A53905ADE5}" name="Column6385" dataDxfId="10138"/>
    <tableColumn id="6402" xr3:uid="{709C8F11-3E4E-44C1-9054-8421333275D9}" name="Column6386" dataDxfId="10137"/>
    <tableColumn id="6403" xr3:uid="{7296C9D1-1D1D-4996-AD41-352C2027B8FE}" name="Column6387" dataDxfId="10136"/>
    <tableColumn id="6404" xr3:uid="{AC5B6C3F-0135-4600-B576-F03885161889}" name="Column6388" dataDxfId="10135"/>
    <tableColumn id="6405" xr3:uid="{7837DB50-FF4D-41E6-9C26-4266D9DED3DB}" name="Column6389" dataDxfId="10134"/>
    <tableColumn id="6406" xr3:uid="{9C62BEBE-02A5-42E9-8C8C-21310CBDA8B6}" name="Column6390" dataDxfId="10133"/>
    <tableColumn id="6407" xr3:uid="{68E287ED-9D0E-4686-B9A9-D90BAC844CA0}" name="Column6391" dataDxfId="10132"/>
    <tableColumn id="6408" xr3:uid="{BB80B479-572B-4215-B4DA-2BE27B05EE0C}" name="Column6392" dataDxfId="10131"/>
    <tableColumn id="6409" xr3:uid="{537C987F-FDB4-46DA-B500-EB5BECDF88D6}" name="Column6393" dataDxfId="10130"/>
    <tableColumn id="6410" xr3:uid="{60B3F00F-A89A-4B26-A2F3-1D319FD41D6C}" name="Column6394" dataDxfId="10129"/>
    <tableColumn id="6411" xr3:uid="{200E8033-757C-45A1-95BE-61882FC91C3F}" name="Column6395" dataDxfId="10128"/>
    <tableColumn id="6412" xr3:uid="{B37A98FA-4DF9-4DA0-B1E5-5C0480550982}" name="Column6396" dataDxfId="10127"/>
    <tableColumn id="6413" xr3:uid="{2D79E7C8-F35C-4607-9E77-21844DAE9DAD}" name="Column6397" dataDxfId="10126"/>
    <tableColumn id="6414" xr3:uid="{CAF02E76-8B21-460B-812B-612F2EFD759D}" name="Column6398" dataDxfId="10125"/>
    <tableColumn id="6415" xr3:uid="{2F9D1E8B-E7EC-4379-9127-567FF9CC3EF0}" name="Column6399" dataDxfId="10124"/>
    <tableColumn id="6416" xr3:uid="{62BC7857-5649-4FCD-BD82-B702FB0EBBD2}" name="Column6400" dataDxfId="10123"/>
    <tableColumn id="6417" xr3:uid="{1CE0EFB5-38EE-4633-A40D-61C9FAB77D59}" name="Column6401" dataDxfId="10122"/>
    <tableColumn id="6418" xr3:uid="{1C201AB4-C5D7-4BA3-B4D9-8844E36F319E}" name="Column6402" dataDxfId="10121"/>
    <tableColumn id="6419" xr3:uid="{5709BF28-F282-4245-9B28-9769DF78D681}" name="Column6403" dataDxfId="10120"/>
    <tableColumn id="6420" xr3:uid="{6A0E4A4A-4A0C-40FE-A22A-4F5FC419E8DE}" name="Column6404" dataDxfId="10119"/>
    <tableColumn id="6421" xr3:uid="{D4EEC05F-E6AC-4806-9B82-B0A8DFDB661C}" name="Column6405" dataDxfId="10118"/>
    <tableColumn id="6422" xr3:uid="{DBA1642E-D86F-4B74-8C00-1FC13F90EAFF}" name="Column6406" dataDxfId="10117"/>
    <tableColumn id="6423" xr3:uid="{1BA71DDC-486E-4835-8C79-B5AA275A0DF3}" name="Column6407" dataDxfId="10116"/>
    <tableColumn id="6424" xr3:uid="{B293324C-96BB-4117-A2D3-1D3D4C2F1262}" name="Column6408" dataDxfId="10115"/>
    <tableColumn id="6425" xr3:uid="{D5670F1F-5956-456E-8501-A5D5ACA323EB}" name="Column6409" dataDxfId="10114"/>
    <tableColumn id="6426" xr3:uid="{B5DB9134-AF6C-4C86-AD2D-F9263B86665F}" name="Column6410" dataDxfId="10113"/>
    <tableColumn id="6427" xr3:uid="{EC2E8637-411C-47E1-B76B-B5CB20181FBB}" name="Column6411" dataDxfId="10112"/>
    <tableColumn id="6428" xr3:uid="{66F88199-BC9C-4C98-88BA-1A400D8C8527}" name="Column6412" dataDxfId="10111"/>
    <tableColumn id="6429" xr3:uid="{9804F637-AAED-4905-B340-97C5D32BD04F}" name="Column6413" dataDxfId="10110"/>
    <tableColumn id="6430" xr3:uid="{4BB80788-82DA-4A14-8196-63B9EE57FC52}" name="Column6414" dataDxfId="10109"/>
    <tableColumn id="6431" xr3:uid="{ABB7D3A7-A0A7-4D91-9247-A896F6523E82}" name="Column6415" dataDxfId="10108"/>
    <tableColumn id="6432" xr3:uid="{6DF7D0DA-CA8D-4E9A-BC34-8F960964F9E3}" name="Column6416" dataDxfId="10107"/>
    <tableColumn id="6433" xr3:uid="{E371A4EA-E7F8-4BC2-B727-833EC0DB9F42}" name="Column6417" dataDxfId="10106"/>
    <tableColumn id="6434" xr3:uid="{2D5860C0-ED76-4950-A046-E902C9A0CF1A}" name="Column6418" dataDxfId="10105"/>
    <tableColumn id="6435" xr3:uid="{46A0DBFC-7B10-40F8-8E46-6A5E5F595F19}" name="Column6419" dataDxfId="10104"/>
    <tableColumn id="6436" xr3:uid="{C960A203-F77B-40C2-A800-4DCC3E3A389E}" name="Column6420" dataDxfId="10103"/>
    <tableColumn id="6437" xr3:uid="{B7C73ECC-0478-451D-80CE-C96EBB7589D9}" name="Column6421" dataDxfId="10102"/>
    <tableColumn id="6438" xr3:uid="{90C94E15-B8CC-44BE-8D41-B7B3B24C678B}" name="Column6422" dataDxfId="10101"/>
    <tableColumn id="6439" xr3:uid="{221B1F74-1BF4-4D3D-BAD0-36DA501A4638}" name="Column6423" dataDxfId="10100"/>
    <tableColumn id="6440" xr3:uid="{CC5AD19B-3C69-4FB3-A7AA-C425B01A9599}" name="Column6424" dataDxfId="10099"/>
    <tableColumn id="6441" xr3:uid="{BBEEFE29-296B-40D0-B72A-1631AB515C86}" name="Column6425" dataDxfId="10098"/>
    <tableColumn id="6442" xr3:uid="{C94BF073-2946-44B1-AEBA-73EA8C9CBC54}" name="Column6426" dataDxfId="10097"/>
    <tableColumn id="6443" xr3:uid="{1D7A603F-60EE-47AB-B30C-65D9CD5EC202}" name="Column6427" dataDxfId="10096"/>
    <tableColumn id="6444" xr3:uid="{C99F9CF6-C659-4333-AFCE-88B76A8820CD}" name="Column6428" dataDxfId="10095"/>
    <tableColumn id="6445" xr3:uid="{CBBA1FC6-0836-4F88-B38C-58D910C665DD}" name="Column6429" dataDxfId="10094"/>
    <tableColumn id="6446" xr3:uid="{29B3B217-3EA0-45D6-B6A6-C7388DD3A80A}" name="Column6430" dataDxfId="10093"/>
    <tableColumn id="6447" xr3:uid="{E7A549F3-7EA8-40A3-9D58-734CFB68A957}" name="Column6431" dataDxfId="10092"/>
    <tableColumn id="6448" xr3:uid="{BDE15725-83F0-4EA7-8B1A-BBAF91989D18}" name="Column6432" dataDxfId="10091"/>
    <tableColumn id="6449" xr3:uid="{4229CC54-B7C4-4AD9-834C-F32DF1EB0B4A}" name="Column6433" dataDxfId="10090"/>
    <tableColumn id="6450" xr3:uid="{36DD488F-92C0-4F32-95D8-CB21773F80E2}" name="Column6434" dataDxfId="10089"/>
    <tableColumn id="6451" xr3:uid="{D42935B9-0D37-48A7-9905-716F9A812CA2}" name="Column6435" dataDxfId="10088"/>
    <tableColumn id="6452" xr3:uid="{4B005EC3-A4A1-4679-889F-988D98345464}" name="Column6436" dataDxfId="10087"/>
    <tableColumn id="6453" xr3:uid="{4F2E41FC-20A8-48FF-93E9-4C40194FFB03}" name="Column6437" dataDxfId="10086"/>
    <tableColumn id="6454" xr3:uid="{5CB947C9-5897-4AA3-A3E5-0E6C0807A4DB}" name="Column6438" dataDxfId="10085"/>
    <tableColumn id="6455" xr3:uid="{55F95B9F-0915-4C77-93FE-51A6C2116D51}" name="Column6439" dataDxfId="10084"/>
    <tableColumn id="6456" xr3:uid="{254CC0DC-0D3B-4C18-8B08-FE3321E558C9}" name="Column6440" dataDxfId="10083"/>
    <tableColumn id="6457" xr3:uid="{AC23D911-8506-407C-9C72-162E6D965696}" name="Column6441" dataDxfId="10082"/>
    <tableColumn id="6458" xr3:uid="{B07EBF8D-9FBD-4B7E-A33A-EF135ED925EF}" name="Column6442" dataDxfId="10081"/>
    <tableColumn id="6459" xr3:uid="{C7C9385B-D255-486C-821C-64A21AD75BCD}" name="Column6443" dataDxfId="10080"/>
    <tableColumn id="6460" xr3:uid="{4CFB10D5-649A-4340-A37B-FBBD7E40D271}" name="Column6444" dataDxfId="10079"/>
    <tableColumn id="6461" xr3:uid="{D2DB6E5E-89E2-44F4-A6D3-17F2B9209147}" name="Column6445" dataDxfId="10078"/>
    <tableColumn id="6462" xr3:uid="{CF093BB6-C90F-45E3-B627-F10E057D32F3}" name="Column6446" dataDxfId="10077"/>
    <tableColumn id="6463" xr3:uid="{9AADC629-2160-43BE-B00E-90031F1C1ED3}" name="Column6447" dataDxfId="10076"/>
    <tableColumn id="6464" xr3:uid="{DF61391D-7806-4F65-A01A-32DD0AC4B62E}" name="Column6448" dataDxfId="10075"/>
    <tableColumn id="6465" xr3:uid="{33DFC240-2FFC-43E0-97A6-98953392B6CF}" name="Column6449" dataDxfId="10074"/>
    <tableColumn id="6466" xr3:uid="{C00B817A-E534-4056-94C7-BFCB448B54EA}" name="Column6450" dataDxfId="10073"/>
    <tableColumn id="6467" xr3:uid="{6ABF8F37-6666-409A-B288-695A66A07CE0}" name="Column6451" dataDxfId="10072"/>
    <tableColumn id="6468" xr3:uid="{28F2698A-7F04-4E59-A298-25859D7586D0}" name="Column6452" dataDxfId="10071"/>
    <tableColumn id="6469" xr3:uid="{3B5F504D-D193-4F24-9E2B-0FE3C7F2FED3}" name="Column6453" dataDxfId="10070"/>
    <tableColumn id="6470" xr3:uid="{F287958F-C43F-4321-BB98-F3539DCD3368}" name="Column6454" dataDxfId="10069"/>
    <tableColumn id="6471" xr3:uid="{377F3C85-69A3-4C93-85C8-571396B0E73B}" name="Column6455" dataDxfId="10068"/>
    <tableColumn id="6472" xr3:uid="{9FA07B5E-4A3F-4BD2-9DD0-8939520AABAA}" name="Column6456" dataDxfId="10067"/>
    <tableColumn id="6473" xr3:uid="{1D2A27F1-23DF-4A68-B460-4B754D71E400}" name="Column6457" dataDxfId="10066"/>
    <tableColumn id="6474" xr3:uid="{1F01CF1F-E570-47C9-97D1-CA9E42F9889C}" name="Column6458" dataDxfId="10065"/>
    <tableColumn id="6475" xr3:uid="{7C4A0159-D7B1-4147-836D-E3E6A798CB75}" name="Column6459" dataDxfId="10064"/>
    <tableColumn id="6476" xr3:uid="{FAE5F070-B7BD-4FB6-BE81-44DCB14DF459}" name="Column6460" dataDxfId="10063"/>
    <tableColumn id="6477" xr3:uid="{7B54FA02-0C34-4C04-AA36-8C95C4F1389B}" name="Column6461" dataDxfId="10062"/>
    <tableColumn id="6478" xr3:uid="{1018A975-942B-462A-9BA4-FEFD25926F81}" name="Column6462" dataDxfId="10061"/>
    <tableColumn id="6479" xr3:uid="{9C9BFEB4-52FE-4619-BE7A-44D94B317BE3}" name="Column6463" dataDxfId="10060"/>
    <tableColumn id="6480" xr3:uid="{2FAE27B2-6566-467D-9200-A84D6E5D0107}" name="Column6464" dataDxfId="10059"/>
    <tableColumn id="6481" xr3:uid="{F506407F-CCE3-4827-BCAC-8C305601FE42}" name="Column6465" dataDxfId="10058"/>
    <tableColumn id="6482" xr3:uid="{E2235D31-78E3-4CA8-9BC8-DF255CC3CF04}" name="Column6466" dataDxfId="10057"/>
    <tableColumn id="6483" xr3:uid="{7AF38628-275F-4045-A259-FC3659799F04}" name="Column6467" dataDxfId="10056"/>
    <tableColumn id="6484" xr3:uid="{3AE2A520-C8C3-433D-969B-074D7C996E1A}" name="Column6468" dataDxfId="10055"/>
    <tableColumn id="6485" xr3:uid="{A6C4B07B-7F2C-4258-9760-868B7CCFAFE8}" name="Column6469" dataDxfId="10054"/>
    <tableColumn id="6486" xr3:uid="{237950BA-CFCB-4417-9B1B-08C204FF072D}" name="Column6470" dataDxfId="10053"/>
    <tableColumn id="6487" xr3:uid="{E57A3277-2252-4DD4-A972-C5C7B4C06246}" name="Column6471" dataDxfId="10052"/>
    <tableColumn id="6488" xr3:uid="{49C8D4EC-C4E8-436C-A006-076978DB3D20}" name="Column6472" dataDxfId="10051"/>
    <tableColumn id="6489" xr3:uid="{0936E620-42CD-4F57-B885-782486A47D26}" name="Column6473" dataDxfId="10050"/>
    <tableColumn id="6490" xr3:uid="{AA9EED78-2201-4A64-BFEC-0122DE03577E}" name="Column6474" dataDxfId="10049"/>
    <tableColumn id="6491" xr3:uid="{0DDC2685-5562-4E23-8988-648EA8973CF0}" name="Column6475" dataDxfId="10048"/>
    <tableColumn id="6492" xr3:uid="{ECDE8CE7-9EE8-4283-9D47-C3B91D62B0E3}" name="Column6476" dataDxfId="10047"/>
    <tableColumn id="6493" xr3:uid="{052902F5-35E1-42AC-AF09-AA0E811AEED7}" name="Column6477" dataDxfId="10046"/>
    <tableColumn id="6494" xr3:uid="{DAE1A31B-8AB6-4A60-829E-EE1E3BB7922E}" name="Column6478" dataDxfId="10045"/>
    <tableColumn id="6495" xr3:uid="{1D260741-B13D-489D-84EF-8FEBA1EEFCD5}" name="Column6479" dataDxfId="10044"/>
    <tableColumn id="6496" xr3:uid="{D1BC114C-8454-47ED-AB6F-4F9EF194C68F}" name="Column6480" dataDxfId="10043"/>
    <tableColumn id="6497" xr3:uid="{A4149ED8-9B9B-4B51-AE3A-EC8718F145CC}" name="Column6481" dataDxfId="10042"/>
    <tableColumn id="6498" xr3:uid="{6BC3B7F5-B025-43DC-A9CF-0C1882681022}" name="Column6482" dataDxfId="10041"/>
    <tableColumn id="6499" xr3:uid="{D8F6B7AB-35FC-495A-9BE3-D60D99011A59}" name="Column6483" dataDxfId="10040"/>
    <tableColumn id="6500" xr3:uid="{77BCCB42-0DCD-45C0-9D7A-369BD73AD1DF}" name="Column6484" dataDxfId="10039"/>
    <tableColumn id="6501" xr3:uid="{2DEEDC28-1EF5-424E-B001-2002808D1935}" name="Column6485" dataDxfId="10038"/>
    <tableColumn id="6502" xr3:uid="{841AFDE6-95C7-445A-82BE-25359D9D4B8D}" name="Column6486" dataDxfId="10037"/>
    <tableColumn id="6503" xr3:uid="{DFAE6056-D2FF-4791-9B21-23EB931FA0F7}" name="Column6487" dataDxfId="10036"/>
    <tableColumn id="6504" xr3:uid="{7C3DCEDB-9F3F-47F7-A74D-144CE36F54C7}" name="Column6488" dataDxfId="10035"/>
    <tableColumn id="6505" xr3:uid="{A5B6CF89-E663-486B-B7C5-B142E07545EA}" name="Column6489" dataDxfId="10034"/>
    <tableColumn id="6506" xr3:uid="{766AEE3E-5A24-4292-9397-E09C53D1A29B}" name="Column6490" dataDxfId="10033"/>
    <tableColumn id="6507" xr3:uid="{C3E0A143-9660-4D61-979C-A36500E62007}" name="Column6491" dataDxfId="10032"/>
    <tableColumn id="6508" xr3:uid="{DEA01CA7-733A-4CA9-A390-404DC235C446}" name="Column6492" dataDxfId="10031"/>
    <tableColumn id="6509" xr3:uid="{96F95CA3-1715-4E15-8778-215D58DA7C97}" name="Column6493" dataDxfId="10030"/>
    <tableColumn id="6510" xr3:uid="{AC644481-A634-4DC6-A1B9-1BF39454E73E}" name="Column6494" dataDxfId="10029"/>
    <tableColumn id="6511" xr3:uid="{C14F843E-970E-42C6-8680-5CCFF49E4D26}" name="Column6495" dataDxfId="10028"/>
    <tableColumn id="6512" xr3:uid="{6A6555E6-0018-4BA0-8FCC-1C4E06441903}" name="Column6496" dataDxfId="10027"/>
    <tableColumn id="6513" xr3:uid="{0CE4C166-2E2B-414E-BEC8-72E932036647}" name="Column6497" dataDxfId="10026"/>
    <tableColumn id="6514" xr3:uid="{43E3DF7A-C947-4FF9-A3EB-59421F41C16F}" name="Column6498" dataDxfId="10025"/>
    <tableColumn id="6515" xr3:uid="{DEA5C504-2793-484A-B5E9-2D6B1D053E38}" name="Column6499" dataDxfId="10024"/>
    <tableColumn id="6516" xr3:uid="{DF4BE420-F42C-47E6-AA70-319905A60BDD}" name="Column6500" dataDxfId="10023"/>
    <tableColumn id="6517" xr3:uid="{ABAE6C68-C1C6-418A-A6D1-FB18FA6C8F69}" name="Column6501" dataDxfId="10022"/>
    <tableColumn id="6518" xr3:uid="{7D8081E9-8BCF-4261-B744-15A9D5B05FE9}" name="Column6502" dataDxfId="10021"/>
    <tableColumn id="6519" xr3:uid="{2BEB8777-7B3E-4E64-986B-F0C3C3CF967C}" name="Column6503" dataDxfId="10020"/>
    <tableColumn id="6520" xr3:uid="{D21D9017-8E85-45B4-BEFE-283B8D1DD7BE}" name="Column6504" dataDxfId="10019"/>
    <tableColumn id="6521" xr3:uid="{AF4B6D49-C49D-4588-9265-300EF118F30A}" name="Column6505" dataDxfId="10018"/>
    <tableColumn id="6522" xr3:uid="{0916A0E5-699A-4140-8517-0399085DAAF9}" name="Column6506" dataDxfId="10017"/>
    <tableColumn id="6523" xr3:uid="{332F19AD-F7D5-466A-A50D-9295B94B37B3}" name="Column6507" dataDxfId="10016"/>
    <tableColumn id="6524" xr3:uid="{52A4E2D9-CB95-44FA-9E07-EB1EB21C3525}" name="Column6508" dataDxfId="10015"/>
    <tableColumn id="6525" xr3:uid="{681EB053-9DEC-4737-8C86-1BC16D333F87}" name="Column6509" dataDxfId="10014"/>
    <tableColumn id="6526" xr3:uid="{11493B35-3E1E-42C6-B0C2-4F624F46378E}" name="Column6510" dataDxfId="10013"/>
    <tableColumn id="6527" xr3:uid="{47B04DDA-9BD3-4F5F-9B84-260FB70E2AE2}" name="Column6511" dataDxfId="10012"/>
    <tableColumn id="6528" xr3:uid="{0191773E-5E06-4DA7-8420-65C13A7C369A}" name="Column6512" dataDxfId="10011"/>
    <tableColumn id="6529" xr3:uid="{7EE9E729-135B-4689-A033-1C0D0FCFBDFA}" name="Column6513" dataDxfId="10010"/>
    <tableColumn id="6530" xr3:uid="{689467DF-8B17-4F09-875A-5F8BE70746F1}" name="Column6514" dataDxfId="10009"/>
    <tableColumn id="6531" xr3:uid="{E99B51EE-8306-44FB-9007-34F9E24A4D92}" name="Column6515" dataDxfId="10008"/>
    <tableColumn id="6532" xr3:uid="{CE88F4B4-E7A8-48C8-B467-4CF527009A96}" name="Column6516" dataDxfId="10007"/>
    <tableColumn id="6533" xr3:uid="{0EE3F200-9CD0-45C7-B71E-75E7B507509D}" name="Column6517" dataDxfId="10006"/>
    <tableColumn id="6534" xr3:uid="{17963829-E6B9-4922-ADAE-A94473053DD6}" name="Column6518" dataDxfId="10005"/>
    <tableColumn id="6535" xr3:uid="{D86FC325-62D2-48B1-AB7F-9492B64184F0}" name="Column6519" dataDxfId="10004"/>
    <tableColumn id="6536" xr3:uid="{CE8B68CA-DC2A-4905-BBB8-43FE4173731D}" name="Column6520" dataDxfId="10003"/>
    <tableColumn id="6537" xr3:uid="{6FEE36CF-27DE-4819-86BF-D059402F7F62}" name="Column6521" dataDxfId="10002"/>
    <tableColumn id="6538" xr3:uid="{3E11EB1F-F32F-494A-8B87-6B2CE841A99E}" name="Column6522" dataDxfId="10001"/>
    <tableColumn id="6539" xr3:uid="{12D58AA3-A004-483E-AD1E-E0BF6DB4016B}" name="Column6523" dataDxfId="10000"/>
    <tableColumn id="6540" xr3:uid="{5382213D-1F43-46FF-9F23-E18E13ACEDF1}" name="Column6524" dataDxfId="9999"/>
    <tableColumn id="6541" xr3:uid="{10BBE741-921C-4F72-91F2-639D75CBD990}" name="Column6525" dataDxfId="9998"/>
    <tableColumn id="6542" xr3:uid="{F5F70F91-B9AC-4A5C-A5D3-A63E70BE07F5}" name="Column6526" dataDxfId="9997"/>
    <tableColumn id="6543" xr3:uid="{20F2931B-8D7F-4AD3-8135-F47DDA32D351}" name="Column6527" dataDxfId="9996"/>
    <tableColumn id="6544" xr3:uid="{8E72F0E8-7439-49FA-9097-A7074B8660B1}" name="Column6528" dataDxfId="9995"/>
    <tableColumn id="6545" xr3:uid="{46C2955F-FCC1-4B74-946C-26BFCED929DA}" name="Column6529" dataDxfId="9994"/>
    <tableColumn id="6546" xr3:uid="{A5125200-D355-4B40-AAE3-10079CC54D0D}" name="Column6530" dataDxfId="9993"/>
    <tableColumn id="6547" xr3:uid="{6D9D3B15-A856-41BE-AE59-DBB95A17652D}" name="Column6531" dataDxfId="9992"/>
    <tableColumn id="6548" xr3:uid="{4487E939-A606-4DA8-9675-1C743C41BEF8}" name="Column6532" dataDxfId="9991"/>
    <tableColumn id="6549" xr3:uid="{F4FC6E6E-164C-4F56-B032-581FA5CCEF5B}" name="Column6533" dataDxfId="9990"/>
    <tableColumn id="6550" xr3:uid="{DF7913B7-7B9A-4EBC-A95F-F788FF46F6CA}" name="Column6534" dataDxfId="9989"/>
    <tableColumn id="6551" xr3:uid="{F37B11DF-8654-4810-A004-67FBD6078E36}" name="Column6535" dataDxfId="9988"/>
    <tableColumn id="6552" xr3:uid="{404D0B03-78A0-4097-A254-DD1DC53CF44D}" name="Column6536" dataDxfId="9987"/>
    <tableColumn id="6553" xr3:uid="{4666C84C-0F3C-4F86-9759-DBAC7D55B73B}" name="Column6537" dataDxfId="9986"/>
    <tableColumn id="6554" xr3:uid="{BFA85099-794C-444C-88F9-89744CFE5922}" name="Column6538" dataDxfId="9985"/>
    <tableColumn id="6555" xr3:uid="{1AFEBC95-15E0-44EC-A152-2E79D45F0116}" name="Column6539" dataDxfId="9984"/>
    <tableColumn id="6556" xr3:uid="{833806D5-A437-49A2-B93F-23CF6AA50EDE}" name="Column6540" dataDxfId="9983"/>
    <tableColumn id="6557" xr3:uid="{F3910F63-CE48-4EB7-885E-3E8D025B9C19}" name="Column6541" dataDxfId="9982"/>
    <tableColumn id="6558" xr3:uid="{13B1546F-D5BB-441E-9860-3C5189E490B9}" name="Column6542" dataDxfId="9981"/>
    <tableColumn id="6559" xr3:uid="{00120E77-C180-4E83-A592-BB9F8663848A}" name="Column6543" dataDxfId="9980"/>
    <tableColumn id="6560" xr3:uid="{AC5C487F-AF89-491B-9663-FB76398CB697}" name="Column6544" dataDxfId="9979"/>
    <tableColumn id="6561" xr3:uid="{81F451B6-65F5-42EA-AD64-13BDF1B946B5}" name="Column6545" dataDxfId="9978"/>
    <tableColumn id="6562" xr3:uid="{9BBDFEFA-E919-40A8-A62C-533994532F86}" name="Column6546" dataDxfId="9977"/>
    <tableColumn id="6563" xr3:uid="{8745EC23-D7F0-48DC-BE3F-F2D32550F9AE}" name="Column6547" dataDxfId="9976"/>
    <tableColumn id="6564" xr3:uid="{DB8938C1-F4D3-4F36-BD2F-245F98310FB5}" name="Column6548" dataDxfId="9975"/>
    <tableColumn id="6565" xr3:uid="{BA6A6463-34DC-46DF-A830-098355EF14FB}" name="Column6549" dataDxfId="9974"/>
    <tableColumn id="6566" xr3:uid="{3D2164FC-7FAF-46FB-BFF6-D1E7249D1567}" name="Column6550" dataDxfId="9973"/>
    <tableColumn id="6567" xr3:uid="{9515DDBA-07AD-4D12-8B1F-99C18DFEAE6E}" name="Column6551" dataDxfId="9972"/>
    <tableColumn id="6568" xr3:uid="{B5226E9D-B8C2-4E25-896F-82E9C8B619E7}" name="Column6552" dataDxfId="9971"/>
    <tableColumn id="6569" xr3:uid="{82DB0A2A-354E-4877-8A6D-C9AB41AE6181}" name="Column6553" dataDxfId="9970"/>
    <tableColumn id="6570" xr3:uid="{7649E87D-351F-40F9-BA92-BFF562F1C8AC}" name="Column6554" dataDxfId="9969"/>
    <tableColumn id="6571" xr3:uid="{800BE473-8AA0-4946-9557-9FD5FAA5C0FE}" name="Column6555" dataDxfId="9968"/>
    <tableColumn id="6572" xr3:uid="{88558EAB-8842-4BF6-B7F7-63CF98614D0F}" name="Column6556" dataDxfId="9967"/>
    <tableColumn id="6573" xr3:uid="{B7205EBA-FD72-485D-AB21-79562B2BE3BF}" name="Column6557" dataDxfId="9966"/>
    <tableColumn id="6574" xr3:uid="{3815F553-8526-496A-9F92-6F7EE81CF071}" name="Column6558" dataDxfId="9965"/>
    <tableColumn id="6575" xr3:uid="{04B9465B-1FAE-47EB-A12D-BA4AE0FA097E}" name="Column6559" dataDxfId="9964"/>
    <tableColumn id="6576" xr3:uid="{8EFF4111-B364-4163-AE87-12CC01B78E28}" name="Column6560" dataDxfId="9963"/>
    <tableColumn id="6577" xr3:uid="{A6AA1E03-48F6-4D5F-B42E-1C3695975930}" name="Column6561" dataDxfId="9962"/>
    <tableColumn id="6578" xr3:uid="{F52B71BF-7A19-4273-A870-079582439BA2}" name="Column6562" dataDxfId="9961"/>
    <tableColumn id="6579" xr3:uid="{D00CBDC2-F997-45B4-8496-62E97D6FCF3D}" name="Column6563" dataDxfId="9960"/>
    <tableColumn id="6580" xr3:uid="{59B0EAA6-2410-4F13-AE39-134F91B7672F}" name="Column6564" dataDxfId="9959"/>
    <tableColumn id="6581" xr3:uid="{274F74E4-8287-47C9-AB84-6686D27000E7}" name="Column6565" dataDxfId="9958"/>
    <tableColumn id="6582" xr3:uid="{D53C3C90-CAD9-414E-A225-C0FE6364FCA2}" name="Column6566" dataDxfId="9957"/>
    <tableColumn id="6583" xr3:uid="{80D20440-0227-46B2-8A41-C69502612AB6}" name="Column6567" dataDxfId="9956"/>
    <tableColumn id="6584" xr3:uid="{47650442-9515-4C29-B52F-C8D0FE1B48F5}" name="Column6568" dataDxfId="9955"/>
    <tableColumn id="6585" xr3:uid="{B7590A46-56DE-4E17-8225-02543576137F}" name="Column6569" dataDxfId="9954"/>
    <tableColumn id="6586" xr3:uid="{96EC634B-5E18-4054-9F03-8BFA62096DEA}" name="Column6570" dataDxfId="9953"/>
    <tableColumn id="6587" xr3:uid="{D2A293A7-A84B-4E9D-ABEC-E91297485DDE}" name="Column6571" dataDxfId="9952"/>
    <tableColumn id="6588" xr3:uid="{02AF3FFB-F371-43D3-9678-048DCA2D737C}" name="Column6572" dataDxfId="9951"/>
    <tableColumn id="6589" xr3:uid="{F0A45533-11B9-49B8-BCA8-787076518E4C}" name="Column6573" dataDxfId="9950"/>
    <tableColumn id="6590" xr3:uid="{8F00FA69-E9F9-4C72-AF33-57C81CE7996D}" name="Column6574" dataDxfId="9949"/>
    <tableColumn id="6591" xr3:uid="{FA9B774E-8CB9-4F51-92AD-8CD237AC080C}" name="Column6575" dataDxfId="9948"/>
    <tableColumn id="6592" xr3:uid="{D7E266F4-23D8-4D46-8183-40BB26996A46}" name="Column6576" dataDxfId="9947"/>
    <tableColumn id="6593" xr3:uid="{AAA96AAE-B8C5-4A67-99CA-BDCB963A010C}" name="Column6577" dataDxfId="9946"/>
    <tableColumn id="6594" xr3:uid="{2A9FF917-4321-4C75-88FE-F7F4F4855DC5}" name="Column6578" dataDxfId="9945"/>
    <tableColumn id="6595" xr3:uid="{4F648004-7799-4E48-B273-37746DAFA67F}" name="Column6579" dataDxfId="9944"/>
    <tableColumn id="6596" xr3:uid="{5CFE49FC-85D8-419C-B605-C3D6AB13E554}" name="Column6580" dataDxfId="9943"/>
    <tableColumn id="6597" xr3:uid="{2FC6A093-5446-4E4A-B9C6-ED84B99DD4E2}" name="Column6581" dataDxfId="9942"/>
    <tableColumn id="6598" xr3:uid="{B65248AA-23C7-4F3D-A295-3DF4E3B01B9F}" name="Column6582" dataDxfId="9941"/>
    <tableColumn id="6599" xr3:uid="{57468776-FBBB-4141-B696-EFBFB72E07FD}" name="Column6583" dataDxfId="9940"/>
    <tableColumn id="6600" xr3:uid="{1D248724-7429-4983-99BF-7471D244763D}" name="Column6584" dataDxfId="9939"/>
    <tableColumn id="6601" xr3:uid="{37EF29D7-8613-4874-8995-5179EECE7D45}" name="Column6585" dataDxfId="9938"/>
    <tableColumn id="6602" xr3:uid="{4F1AF456-C26E-4FA5-8CBC-888F7871A767}" name="Column6586" dataDxfId="9937"/>
    <tableColumn id="6603" xr3:uid="{0943A5B5-1620-4ED5-B888-19B9A9926B1A}" name="Column6587" dataDxfId="9936"/>
    <tableColumn id="6604" xr3:uid="{C4767526-2372-4956-BF67-EC43A8543F15}" name="Column6588" dataDxfId="9935"/>
    <tableColumn id="6605" xr3:uid="{0E6BA691-6CF0-4551-9939-F3159B1828EC}" name="Column6589" dataDxfId="9934"/>
    <tableColumn id="6606" xr3:uid="{2CE13E31-B79D-4AC4-86EE-0A4A4798EFB9}" name="Column6590" dataDxfId="9933"/>
    <tableColumn id="6607" xr3:uid="{BA6358D0-AD38-413C-A4E7-DA5C3CB24CE2}" name="Column6591" dataDxfId="9932"/>
    <tableColumn id="6608" xr3:uid="{C198EB13-42F9-4395-A985-39E33DD6FC71}" name="Column6592" dataDxfId="9931"/>
    <tableColumn id="6609" xr3:uid="{BFA33BAD-EC0C-4BC3-85D9-DE84AF10F220}" name="Column6593" dataDxfId="9930"/>
    <tableColumn id="6610" xr3:uid="{FFBF7F7C-44FA-48EA-82B0-1805139225C9}" name="Column6594" dataDxfId="9929"/>
    <tableColumn id="6611" xr3:uid="{EA787FAA-6DE2-4FE9-A7DF-601ADA4CEF38}" name="Column6595" dataDxfId="9928"/>
    <tableColumn id="6612" xr3:uid="{E6A11E78-D1CC-4CA9-8CF0-C6C0D5814134}" name="Column6596" dataDxfId="9927"/>
    <tableColumn id="6613" xr3:uid="{2DF5938B-783D-485B-871A-4DCC935A4F10}" name="Column6597" dataDxfId="9926"/>
    <tableColumn id="6614" xr3:uid="{1A8736CF-9037-4E47-A522-1A5C9424B6A3}" name="Column6598" dataDxfId="9925"/>
    <tableColumn id="6615" xr3:uid="{465A2D23-F84F-4DE1-B402-3A6582C01441}" name="Column6599" dataDxfId="9924"/>
    <tableColumn id="6616" xr3:uid="{63D1ECBB-E4BB-405B-A0CF-EBF28293336B}" name="Column6600" dataDxfId="9923"/>
    <tableColumn id="6617" xr3:uid="{62F1808C-689B-4A3F-B0EB-F485F1ECF04A}" name="Column6601" dataDxfId="9922"/>
    <tableColumn id="6618" xr3:uid="{3B7DEF4D-F1DE-4BF4-BBE0-B2613B3B0F40}" name="Column6602" dataDxfId="9921"/>
    <tableColumn id="6619" xr3:uid="{2FEF884E-0655-4269-8124-8A5772CCD255}" name="Column6603" dataDxfId="9920"/>
    <tableColumn id="6620" xr3:uid="{6B4281CC-492D-44B3-A6A1-F05BD3CA5DA4}" name="Column6604" dataDxfId="9919"/>
    <tableColumn id="6621" xr3:uid="{778A8117-6D1A-401C-9726-B16E7AD8EB48}" name="Column6605" dataDxfId="9918"/>
    <tableColumn id="6622" xr3:uid="{D8C51EAA-11A5-427E-BA82-F6315DFEE667}" name="Column6606" dataDxfId="9917"/>
    <tableColumn id="6623" xr3:uid="{E56CCFF4-125E-4D9F-9242-4FD20C629128}" name="Column6607" dataDxfId="9916"/>
    <tableColumn id="6624" xr3:uid="{BB073A51-014B-46A9-ABAB-BAA1EBD11F17}" name="Column6608" dataDxfId="9915"/>
    <tableColumn id="6625" xr3:uid="{E1C1320A-B1AE-4FD7-8050-32620353C14C}" name="Column6609" dataDxfId="9914"/>
    <tableColumn id="6626" xr3:uid="{6553D70C-2601-4FAB-99C4-3B337A5B7ECF}" name="Column6610" dataDxfId="9913"/>
    <tableColumn id="6627" xr3:uid="{7358A706-06E1-4BC5-8777-53C27AB39566}" name="Column6611" dataDxfId="9912"/>
    <tableColumn id="6628" xr3:uid="{7E10189C-7B64-45C7-9FA4-A0130FF21ECE}" name="Column6612" dataDxfId="9911"/>
    <tableColumn id="6629" xr3:uid="{227CF965-922A-4B55-B426-A1A37D8682C4}" name="Column6613" dataDxfId="9910"/>
    <tableColumn id="6630" xr3:uid="{E8ADA000-201D-4F60-BD50-009889B3FBA7}" name="Column6614" dataDxfId="9909"/>
    <tableColumn id="6631" xr3:uid="{8C2686C7-D20B-4E5D-99F4-ADA8FC63299A}" name="Column6615" dataDxfId="9908"/>
    <tableColumn id="6632" xr3:uid="{9E30B4DB-2B24-4473-AD54-B9DFE6CC7F6A}" name="Column6616" dataDxfId="9907"/>
    <tableColumn id="6633" xr3:uid="{8B354976-4638-400F-8B82-5A734680880C}" name="Column6617" dataDxfId="9906"/>
    <tableColumn id="6634" xr3:uid="{CCC221C2-3B85-44C5-85D4-083CACF4E200}" name="Column6618" dataDxfId="9905"/>
    <tableColumn id="6635" xr3:uid="{A18C5BEC-EB47-4D14-9418-44E03A7AEB82}" name="Column6619" dataDxfId="9904"/>
    <tableColumn id="6636" xr3:uid="{1154EC95-3B03-4813-92FB-B17461352A53}" name="Column6620" dataDxfId="9903"/>
    <tableColumn id="6637" xr3:uid="{2E890B4D-AA8D-408D-BEEB-636637E1454C}" name="Column6621" dataDxfId="9902"/>
    <tableColumn id="6638" xr3:uid="{B087A866-467E-4D2C-AE3C-B6D19ABBB5B2}" name="Column6622" dataDxfId="9901"/>
    <tableColumn id="6639" xr3:uid="{C894C4BA-C99B-42E7-BE57-5777D463D795}" name="Column6623" dataDxfId="9900"/>
    <tableColumn id="6640" xr3:uid="{2AEC26B1-4614-4C99-A779-308FCC454EC1}" name="Column6624" dataDxfId="9899"/>
    <tableColumn id="6641" xr3:uid="{3489FBF0-24E0-41AD-B916-722071486E5F}" name="Column6625" dataDxfId="9898"/>
    <tableColumn id="6642" xr3:uid="{9CFB9BE5-D527-40F6-B0E2-EFEE7932A8FE}" name="Column6626" dataDxfId="9897"/>
    <tableColumn id="6643" xr3:uid="{8E4B73E9-F22F-40D0-9E64-5BEA83909E05}" name="Column6627" dataDxfId="9896"/>
    <tableColumn id="6644" xr3:uid="{2AE4F3E0-D8EF-4BAE-98F7-FD8C36609738}" name="Column6628" dataDxfId="9895"/>
    <tableColumn id="6645" xr3:uid="{12113097-F652-4309-846B-BBBC87DE55E0}" name="Column6629" dataDxfId="9894"/>
    <tableColumn id="6646" xr3:uid="{79430EE4-0D0F-4213-B6C3-7A03BD0475C4}" name="Column6630" dataDxfId="9893"/>
    <tableColumn id="6647" xr3:uid="{DC139B33-1FCE-4B45-A96A-6A963C674819}" name="Column6631" dataDxfId="9892"/>
    <tableColumn id="6648" xr3:uid="{8ABBBC17-2EF1-46C8-BCCC-B6E4C4386CE9}" name="Column6632" dataDxfId="9891"/>
    <tableColumn id="6649" xr3:uid="{CA7456D9-781D-4A36-8F2B-B73A70A755EB}" name="Column6633" dataDxfId="9890"/>
    <tableColumn id="6650" xr3:uid="{FF73741E-20A9-4334-9FB1-E26280DF6F64}" name="Column6634" dataDxfId="9889"/>
    <tableColumn id="6651" xr3:uid="{B3286B31-DB75-4BF3-A9C6-FE6ADE03394D}" name="Column6635" dataDxfId="9888"/>
    <tableColumn id="6652" xr3:uid="{9E537B59-2619-430A-8AC2-149B0020A321}" name="Column6636" dataDxfId="9887"/>
    <tableColumn id="6653" xr3:uid="{3458C16E-B2C3-4464-90CD-20B7C81A4440}" name="Column6637" dataDxfId="9886"/>
    <tableColumn id="6654" xr3:uid="{4EC141C5-275E-4F83-B9FE-BFB101363699}" name="Column6638" dataDxfId="9885"/>
    <tableColumn id="6655" xr3:uid="{9E0FD451-265C-4176-B5FF-515B9BA0D8E4}" name="Column6639" dataDxfId="9884"/>
    <tableColumn id="6656" xr3:uid="{1C844B94-3793-4A4F-8B5F-685525FF31B2}" name="Column6640" dataDxfId="9883"/>
    <tableColumn id="6657" xr3:uid="{17131BE1-1A2B-4690-933A-F7B1E7442E1D}" name="Column6641" dataDxfId="9882"/>
    <tableColumn id="6658" xr3:uid="{5EAB71BD-CAA0-42E8-BA99-90FEACEE24BD}" name="Column6642" dataDxfId="9881"/>
    <tableColumn id="6659" xr3:uid="{964D70A1-EE37-4CB0-9B95-961755E6B604}" name="Column6643" dataDxfId="9880"/>
    <tableColumn id="6660" xr3:uid="{8A7B146C-BFF7-4A23-B9C4-CAD6C9E26BA2}" name="Column6644" dataDxfId="9879"/>
    <tableColumn id="6661" xr3:uid="{62B755A9-4FCC-4BBA-A6CA-CBE3D0FB82CC}" name="Column6645" dataDxfId="9878"/>
    <tableColumn id="6662" xr3:uid="{FFBD6008-1AE0-4150-A5F6-43DFCB7254B6}" name="Column6646" dataDxfId="9877"/>
    <tableColumn id="6663" xr3:uid="{41422A18-7DCC-4040-A68D-11C3E7DEABE8}" name="Column6647" dataDxfId="9876"/>
    <tableColumn id="6664" xr3:uid="{2EAAE882-2C50-41BA-B4A6-8976273855E8}" name="Column6648" dataDxfId="9875"/>
    <tableColumn id="6665" xr3:uid="{79C3C563-287C-4419-90A4-C02E26B99208}" name="Column6649" dataDxfId="9874"/>
    <tableColumn id="6666" xr3:uid="{99462E4B-BD43-454B-834E-25C4F6663FE1}" name="Column6650" dataDxfId="9873"/>
    <tableColumn id="6667" xr3:uid="{BE6CBF34-8600-44C6-93EE-A739A5DDC7E0}" name="Column6651" dataDxfId="9872"/>
    <tableColumn id="6668" xr3:uid="{BF234F89-D511-4283-BE50-202AE953CFA6}" name="Column6652" dataDxfId="9871"/>
    <tableColumn id="6669" xr3:uid="{2EF2FF90-C5CA-4D08-8894-5A9553379420}" name="Column6653" dataDxfId="9870"/>
    <tableColumn id="6670" xr3:uid="{8C225AAD-9C75-4100-9BA9-B1295FF6FBE9}" name="Column6654" dataDxfId="9869"/>
    <tableColumn id="6671" xr3:uid="{B1D14288-3095-4ACD-98AA-CB7654A9E32E}" name="Column6655" dataDxfId="9868"/>
    <tableColumn id="6672" xr3:uid="{4179FC1C-92E6-453C-91B1-C3F150FE489C}" name="Column6656" dataDxfId="9867"/>
    <tableColumn id="6673" xr3:uid="{5C4B8DBA-7467-4594-B3D7-CCF49A666CC1}" name="Column6657" dataDxfId="9866"/>
    <tableColumn id="6674" xr3:uid="{52FAD794-2B5E-4E17-BA45-A78FFFC97EF3}" name="Column6658" dataDxfId="9865"/>
    <tableColumn id="6675" xr3:uid="{8ED9E8BA-7940-4734-8B72-3F687024EDF4}" name="Column6659" dataDxfId="9864"/>
    <tableColumn id="6676" xr3:uid="{EC1475ED-5352-47D2-9EF7-F526AC35A9AA}" name="Column6660" dataDxfId="9863"/>
    <tableColumn id="6677" xr3:uid="{1E6ADF52-E704-40A4-9FBA-11B0DAD2EFCF}" name="Column6661" dataDxfId="9862"/>
    <tableColumn id="6678" xr3:uid="{A54BB4BE-A80F-41E8-8FED-D41BFF5047D8}" name="Column6662" dataDxfId="9861"/>
    <tableColumn id="6679" xr3:uid="{B46D0398-9169-4F73-A77C-41D23FB35113}" name="Column6663" dataDxfId="9860"/>
    <tableColumn id="6680" xr3:uid="{4E6B0A7D-6EC5-4C5C-A953-A556CD8D456A}" name="Column6664" dataDxfId="9859"/>
    <tableColumn id="6681" xr3:uid="{51448F2A-6ED8-40D0-B0E7-82B5163B02A5}" name="Column6665" dataDxfId="9858"/>
    <tableColumn id="6682" xr3:uid="{EDC725BF-A63D-4288-9616-BEE24B9EA0D9}" name="Column6666" dataDxfId="9857"/>
    <tableColumn id="6683" xr3:uid="{250EDC94-52E6-4779-AB95-619B426624F7}" name="Column6667" dataDxfId="9856"/>
    <tableColumn id="6684" xr3:uid="{76B1038C-51F9-4F9A-B2F2-8DB5847D00D6}" name="Column6668" dataDxfId="9855"/>
    <tableColumn id="6685" xr3:uid="{F20CB694-3289-4FEB-B880-8BD54F030EC4}" name="Column6669" dataDxfId="9854"/>
    <tableColumn id="6686" xr3:uid="{0D22AF29-66D4-4F26-8B5A-B9A43FCACD8B}" name="Column6670" dataDxfId="9853"/>
    <tableColumn id="6687" xr3:uid="{F09C5729-6AC4-4071-AC6B-0EA791A8483C}" name="Column6671" dataDxfId="9852"/>
    <tableColumn id="6688" xr3:uid="{CA16C450-00CF-4066-A4AA-42A860552924}" name="Column6672" dataDxfId="9851"/>
    <tableColumn id="6689" xr3:uid="{66102845-03DE-49BD-94E9-F64BC096D91A}" name="Column6673" dataDxfId="9850"/>
    <tableColumn id="6690" xr3:uid="{C6E044CF-28C9-446D-AECB-F2E0ECAB4FB9}" name="Column6674" dataDxfId="9849"/>
    <tableColumn id="6691" xr3:uid="{AABB9F2E-5290-4CD2-8960-ED0F5F513C2F}" name="Column6675" dataDxfId="9848"/>
    <tableColumn id="6692" xr3:uid="{8C507580-9A39-4BC3-B133-1DBF2C14117F}" name="Column6676" dataDxfId="9847"/>
    <tableColumn id="6693" xr3:uid="{6AC150B7-3046-4BFD-95E7-E830869EBDCD}" name="Column6677" dataDxfId="9846"/>
    <tableColumn id="6694" xr3:uid="{17C7F9E0-0D37-47A1-AFB0-5599CED49884}" name="Column6678" dataDxfId="9845"/>
    <tableColumn id="6695" xr3:uid="{263E9BA4-F12C-4B13-9D1A-C1CFB77A5677}" name="Column6679" dataDxfId="9844"/>
    <tableColumn id="6696" xr3:uid="{1BC4373B-9D50-47A5-93FF-68DB677651FD}" name="Column6680" dataDxfId="9843"/>
    <tableColumn id="6697" xr3:uid="{C6CAE24B-F9FA-46CB-AC88-271D9FAAFBC7}" name="Column6681" dataDxfId="9842"/>
    <tableColumn id="6698" xr3:uid="{846EB5CB-22D7-455F-937D-7ADB4BE86668}" name="Column6682" dataDxfId="9841"/>
    <tableColumn id="6699" xr3:uid="{D7A60BB4-BA28-4F37-8E13-07D1276A8FDF}" name="Column6683" dataDxfId="9840"/>
    <tableColumn id="6700" xr3:uid="{DD69D4C7-5C53-4804-9989-11FAFAB9D7EA}" name="Column6684" dataDxfId="9839"/>
    <tableColumn id="6701" xr3:uid="{1E36FFC3-B16C-4270-A906-9FC554F8EA02}" name="Column6685" dataDxfId="9838"/>
    <tableColumn id="6702" xr3:uid="{99145815-E41E-4DFA-90E2-3CCE07776BCA}" name="Column6686" dataDxfId="9837"/>
    <tableColumn id="6703" xr3:uid="{C9731531-19F7-4F54-990E-B64221056C91}" name="Column6687" dataDxfId="9836"/>
    <tableColumn id="6704" xr3:uid="{6D23D1A3-9EA5-4CDE-96D1-7C0FB63F0294}" name="Column6688" dataDxfId="9835"/>
    <tableColumn id="6705" xr3:uid="{BE64E02F-18F3-48F5-8E33-D117FFAAE0E2}" name="Column6689" dataDxfId="9834"/>
    <tableColumn id="6706" xr3:uid="{FA55AD17-FC67-48AC-8D20-C4D838739760}" name="Column6690" dataDxfId="9833"/>
    <tableColumn id="6707" xr3:uid="{B4FBDC6B-64AE-48B4-8802-58F747A513F5}" name="Column6691" dataDxfId="9832"/>
    <tableColumn id="6708" xr3:uid="{474E0B45-9304-4F28-A61D-025385F2CF5E}" name="Column6692" dataDxfId="9831"/>
    <tableColumn id="6709" xr3:uid="{22A779E8-1992-4309-B545-7D8D1EBC1156}" name="Column6693" dataDxfId="9830"/>
    <tableColumn id="6710" xr3:uid="{5918FC47-4C25-4B22-89DD-8BBAC143C71A}" name="Column6694" dataDxfId="9829"/>
    <tableColumn id="6711" xr3:uid="{65A9768D-4356-47AC-A437-79CFC654C965}" name="Column6695" dataDxfId="9828"/>
    <tableColumn id="6712" xr3:uid="{9A0B6AC2-0382-49FB-B125-CFC0F0E021A6}" name="Column6696" dataDxfId="9827"/>
    <tableColumn id="6713" xr3:uid="{C5210C64-1C96-4769-A490-D003E378F325}" name="Column6697" dataDxfId="9826"/>
    <tableColumn id="6714" xr3:uid="{6FCBCB34-4113-4ACC-A088-FCD0E9AC2C6F}" name="Column6698" dataDxfId="9825"/>
    <tableColumn id="6715" xr3:uid="{259FA073-F764-4508-BE07-A786B8F6453E}" name="Column6699" dataDxfId="9824"/>
    <tableColumn id="6716" xr3:uid="{3DCE7701-A3CC-41F5-BF75-0CBB8E31A16A}" name="Column6700" dataDxfId="9823"/>
    <tableColumn id="6717" xr3:uid="{D4C9880A-E3C1-4E1E-802F-756EDC92F5CB}" name="Column6701" dataDxfId="9822"/>
    <tableColumn id="6718" xr3:uid="{581F8CE5-1C31-4DF5-8B17-278B979A7BDF}" name="Column6702" dataDxfId="9821"/>
    <tableColumn id="6719" xr3:uid="{575DCDA5-B4E0-4136-B87B-6BCDF0BDDC64}" name="Column6703" dataDxfId="9820"/>
    <tableColumn id="6720" xr3:uid="{DC595C52-9276-4287-8247-3E50E6F71D35}" name="Column6704" dataDxfId="9819"/>
    <tableColumn id="6721" xr3:uid="{DAA52DFE-F552-4830-99D0-D07450B06B0F}" name="Column6705" dataDxfId="9818"/>
    <tableColumn id="6722" xr3:uid="{519BB794-3398-48E8-B491-E051C478B7C4}" name="Column6706" dataDxfId="9817"/>
    <tableColumn id="6723" xr3:uid="{FE786FFB-8E8B-465B-ADB8-9341BC1F9FF4}" name="Column6707" dataDxfId="9816"/>
    <tableColumn id="6724" xr3:uid="{9CD75651-6196-4241-B91D-B9D6C04A12B0}" name="Column6708" dataDxfId="9815"/>
    <tableColumn id="6725" xr3:uid="{CFA1CAE5-4B3E-4B93-B895-DBE93F8F70F3}" name="Column6709" dataDxfId="9814"/>
    <tableColumn id="6726" xr3:uid="{1F8DDF9A-2415-4D42-99AB-33B07B4F0C96}" name="Column6710" dataDxfId="9813"/>
    <tableColumn id="6727" xr3:uid="{D93E9B37-4521-4E3C-8009-845964333F11}" name="Column6711" dataDxfId="9812"/>
    <tableColumn id="6728" xr3:uid="{A421FC5E-47F0-42A0-AEB4-F517B6028E32}" name="Column6712" dataDxfId="9811"/>
    <tableColumn id="6729" xr3:uid="{AF1A580F-1FFC-4105-8AAE-6478D0EAABAC}" name="Column6713" dataDxfId="9810"/>
    <tableColumn id="6730" xr3:uid="{51F0C33C-87B2-44B7-AD48-B36DF5D3238C}" name="Column6714" dataDxfId="9809"/>
    <tableColumn id="6731" xr3:uid="{7E2DF56C-A7D4-4D2C-B8C7-47238B2EE7CC}" name="Column6715" dataDxfId="9808"/>
    <tableColumn id="6732" xr3:uid="{DB02CBE4-B19B-4AF9-AAE2-EF4768C46A2B}" name="Column6716" dataDxfId="9807"/>
    <tableColumn id="6733" xr3:uid="{0184BF48-42C7-462E-A5F0-EAC6EB0672BC}" name="Column6717" dataDxfId="9806"/>
    <tableColumn id="6734" xr3:uid="{C6AA45A8-3940-4696-A2CA-17A6EB5CDDB8}" name="Column6718" dataDxfId="9805"/>
    <tableColumn id="6735" xr3:uid="{724AE4EE-D1D5-46EB-A9F3-689F0040D94F}" name="Column6719" dataDxfId="9804"/>
    <tableColumn id="6736" xr3:uid="{D0A14F1F-814B-47A0-AFBF-645EB8BBFF4A}" name="Column6720" dataDxfId="9803"/>
    <tableColumn id="6737" xr3:uid="{6B24453B-62E1-475C-ACAA-D79AEFBB0772}" name="Column6721" dataDxfId="9802"/>
    <tableColumn id="6738" xr3:uid="{847AE43A-5A17-4202-AC98-E2EFE2415EC4}" name="Column6722" dataDxfId="9801"/>
    <tableColumn id="6739" xr3:uid="{23C22210-9B9E-44A3-90BC-6E923F71665D}" name="Column6723" dataDxfId="9800"/>
    <tableColumn id="6740" xr3:uid="{209E93C8-4947-4B8B-BCAC-FAC7BDF7B3CF}" name="Column6724" dataDxfId="9799"/>
    <tableColumn id="6741" xr3:uid="{C6EAE00B-F5C6-4E54-BEAD-A10546B0A458}" name="Column6725" dataDxfId="9798"/>
    <tableColumn id="6742" xr3:uid="{2A751E3F-B048-4B29-A3A2-AF929026BA4A}" name="Column6726" dataDxfId="9797"/>
    <tableColumn id="6743" xr3:uid="{4A699DE2-A357-44D8-8312-89F2D2874FE6}" name="Column6727" dataDxfId="9796"/>
    <tableColumn id="6744" xr3:uid="{2E95E78E-0ED1-47C0-B668-13232CEB7784}" name="Column6728" dataDxfId="9795"/>
    <tableColumn id="6745" xr3:uid="{1C2F7D98-71DB-4E0C-83D4-8223CA50EE5D}" name="Column6729" dataDxfId="9794"/>
    <tableColumn id="6746" xr3:uid="{8632EBCD-1AD6-449F-9B36-F9C9BF90DBD1}" name="Column6730" dataDxfId="9793"/>
    <tableColumn id="6747" xr3:uid="{426DFD3D-9A50-49FA-B1E5-7AEC79F4CA42}" name="Column6731" dataDxfId="9792"/>
    <tableColumn id="6748" xr3:uid="{FDD42F66-B27A-4CA0-9AE0-72A4DCEBE297}" name="Column6732" dataDxfId="9791"/>
    <tableColumn id="6749" xr3:uid="{A6159987-FD6A-4308-B333-BEA2FB983A41}" name="Column6733" dataDxfId="9790"/>
    <tableColumn id="6750" xr3:uid="{A08B1420-6F35-4F1B-ADAE-57C10E8C70DC}" name="Column6734" dataDxfId="9789"/>
    <tableColumn id="6751" xr3:uid="{F5FDE4DB-2FAA-435C-9D05-C6B3AB884894}" name="Column6735" dataDxfId="9788"/>
    <tableColumn id="6752" xr3:uid="{D6924E1A-601C-4ADC-809A-A75AA09330F3}" name="Column6736" dataDxfId="9787"/>
    <tableColumn id="6753" xr3:uid="{5124E013-735B-4B25-975C-7BCD486A5F61}" name="Column6737" dataDxfId="9786"/>
    <tableColumn id="6754" xr3:uid="{49B7D4AA-8790-4F05-A789-D14A46D3B3C3}" name="Column6738" dataDxfId="9785"/>
    <tableColumn id="6755" xr3:uid="{58867F72-DC9C-44AA-9E7D-E81EDBF33987}" name="Column6739" dataDxfId="9784"/>
    <tableColumn id="6756" xr3:uid="{6086D8D3-F2E6-4411-BE21-21690B55D09B}" name="Column6740" dataDxfId="9783"/>
    <tableColumn id="6757" xr3:uid="{E89C4CB0-FE4B-45DF-A005-8288577343F9}" name="Column6741" dataDxfId="9782"/>
    <tableColumn id="6758" xr3:uid="{88847EEB-2551-4A5F-A8F2-6965039A418C}" name="Column6742" dataDxfId="9781"/>
    <tableColumn id="6759" xr3:uid="{B00003F2-756F-4763-95AF-4E273D9715A0}" name="Column6743" dataDxfId="9780"/>
    <tableColumn id="6760" xr3:uid="{53DAA21E-0C39-4DB8-93DB-28CCE933C8D9}" name="Column6744" dataDxfId="9779"/>
    <tableColumn id="6761" xr3:uid="{1A0C66B1-7FC5-4C97-98E9-0E4F274339E0}" name="Column6745" dataDxfId="9778"/>
    <tableColumn id="6762" xr3:uid="{3C711A66-EE37-4E4A-89D2-B3096CF8A2A0}" name="Column6746" dataDxfId="9777"/>
    <tableColumn id="6763" xr3:uid="{5A5D7884-2D7D-4FB7-93E0-D80461A02DBC}" name="Column6747" dataDxfId="9776"/>
    <tableColumn id="6764" xr3:uid="{E8D77A7E-3D09-4127-89F2-B0C498A57824}" name="Column6748" dataDxfId="9775"/>
    <tableColumn id="6765" xr3:uid="{C7B19509-E520-48BB-8DB9-7A5A5E9415E9}" name="Column6749" dataDxfId="9774"/>
    <tableColumn id="6766" xr3:uid="{97F2C535-BE7A-4F78-97E5-2D9B16FF162B}" name="Column6750" dataDxfId="9773"/>
    <tableColumn id="6767" xr3:uid="{22FF5A68-A20F-49C4-B88F-FF0D5FB5BF0B}" name="Column6751" dataDxfId="9772"/>
    <tableColumn id="6768" xr3:uid="{F996BF18-60D0-4582-8A5B-BFC8CD9E2A3E}" name="Column6752" dataDxfId="9771"/>
    <tableColumn id="6769" xr3:uid="{EF033A1D-87A2-4124-BA6B-F5139412CA45}" name="Column6753" dataDxfId="9770"/>
    <tableColumn id="6770" xr3:uid="{ED6C3C4D-633C-4FCE-9B84-8C67C6D599F5}" name="Column6754" dataDxfId="9769"/>
    <tableColumn id="6771" xr3:uid="{A8330980-85A6-4384-AA03-3750F8F030F2}" name="Column6755" dataDxfId="9768"/>
    <tableColumn id="6772" xr3:uid="{BEB85957-7291-4AC4-BB6B-142047B03B89}" name="Column6756" dataDxfId="9767"/>
    <tableColumn id="6773" xr3:uid="{88BF9C4E-6472-427B-A688-5E8CD47B1F82}" name="Column6757" dataDxfId="9766"/>
    <tableColumn id="6774" xr3:uid="{9032DA70-E6A2-4BBD-BC63-8023FD162C79}" name="Column6758" dataDxfId="9765"/>
    <tableColumn id="6775" xr3:uid="{F059F264-89D0-458E-9B35-AC5930D4DDE2}" name="Column6759" dataDxfId="9764"/>
    <tableColumn id="6776" xr3:uid="{9C930255-B80F-4F14-A281-F26C409AC687}" name="Column6760" dataDxfId="9763"/>
    <tableColumn id="6777" xr3:uid="{B892D2C9-3C1F-43F5-8E4F-8F096F586CE7}" name="Column6761" dataDxfId="9762"/>
    <tableColumn id="6778" xr3:uid="{B6DE7E81-6ADF-4472-9A27-CB27F5F991AD}" name="Column6762" dataDxfId="9761"/>
    <tableColumn id="6779" xr3:uid="{70FE5F0C-9E92-4BB4-8B87-B21B113E35E7}" name="Column6763" dataDxfId="9760"/>
    <tableColumn id="6780" xr3:uid="{DD8D4D5A-AC5F-44DB-BFDC-678E220F68E8}" name="Column6764" dataDxfId="9759"/>
    <tableColumn id="6781" xr3:uid="{A8D4A202-4593-44D5-89C5-A0D3998FDF8D}" name="Column6765" dataDxfId="9758"/>
    <tableColumn id="6782" xr3:uid="{8ABCA01E-F03D-4BAA-975E-CD5CCF80E318}" name="Column6766" dataDxfId="9757"/>
    <tableColumn id="6783" xr3:uid="{D0C7B5AA-91F6-40B9-B876-5A7E9B79E10B}" name="Column6767" dataDxfId="9756"/>
    <tableColumn id="6784" xr3:uid="{A82908F2-2041-4E32-82EE-1EC8841AE24F}" name="Column6768" dataDxfId="9755"/>
    <tableColumn id="6785" xr3:uid="{B72535A0-2780-401D-9A85-C4F29C913BC8}" name="Column6769" dataDxfId="9754"/>
    <tableColumn id="6786" xr3:uid="{E449BDB1-10F0-45D7-99F4-104708229F92}" name="Column6770" dataDxfId="9753"/>
    <tableColumn id="6787" xr3:uid="{4081ED1B-0E5C-466F-B737-AE3B34989676}" name="Column6771" dataDxfId="9752"/>
    <tableColumn id="6788" xr3:uid="{DBE22C1E-F9BA-4597-84C3-F5830189274B}" name="Column6772" dataDxfId="9751"/>
    <tableColumn id="6789" xr3:uid="{FE68AB3B-940C-4783-8EB7-37F50AAF5E69}" name="Column6773" dataDxfId="9750"/>
    <tableColumn id="6790" xr3:uid="{7509AA88-3F79-4809-8DB7-B96B2D9024D6}" name="Column6774" dataDxfId="9749"/>
    <tableColumn id="6791" xr3:uid="{4C21796C-FBE2-4756-85A4-BE41CA9F9757}" name="Column6775" dataDxfId="9748"/>
    <tableColumn id="6792" xr3:uid="{3C80B169-0C4F-4D1F-9502-71F8804D5664}" name="Column6776" dataDxfId="9747"/>
    <tableColumn id="6793" xr3:uid="{BC603D06-6109-4471-96AE-C6DE08E9F0BF}" name="Column6777" dataDxfId="9746"/>
    <tableColumn id="6794" xr3:uid="{24A6CB49-7D06-4EAC-AC4C-8F0A4CC400BB}" name="Column6778" dataDxfId="9745"/>
    <tableColumn id="6795" xr3:uid="{C6C8A848-98B4-474F-9AFF-BD097FB3BDEF}" name="Column6779" dataDxfId="9744"/>
    <tableColumn id="6796" xr3:uid="{E6B46A7F-107B-4FDF-A56A-2D6384A7C58D}" name="Column6780" dataDxfId="9743"/>
    <tableColumn id="6797" xr3:uid="{5F96F24A-E026-4ADC-AB95-0FEE029D167D}" name="Column6781" dataDxfId="9742"/>
    <tableColumn id="6798" xr3:uid="{2E8E3153-6468-4283-B918-D0CB3C0398D6}" name="Column6782" dataDxfId="9741"/>
    <tableColumn id="6799" xr3:uid="{E7659FF0-D8F1-4B07-ABC7-9AB9DAE70FA4}" name="Column6783" dataDxfId="9740"/>
    <tableColumn id="6800" xr3:uid="{BBD3BA1B-ADE2-4984-8FBF-C59B6CA84EF1}" name="Column6784" dataDxfId="9739"/>
    <tableColumn id="6801" xr3:uid="{CFE69781-6815-456E-9814-A760A8B35685}" name="Column6785" dataDxfId="9738"/>
    <tableColumn id="6802" xr3:uid="{076DD7C4-E495-4598-997A-8EDC0230C818}" name="Column6786" dataDxfId="9737"/>
    <tableColumn id="6803" xr3:uid="{35582799-A453-4185-9A2F-F2D770FD4303}" name="Column6787" dataDxfId="9736"/>
    <tableColumn id="6804" xr3:uid="{02078126-D7DD-4BFE-B630-FD7ECD789407}" name="Column6788" dataDxfId="9735"/>
    <tableColumn id="6805" xr3:uid="{5558894D-B607-4BB9-8234-902282074405}" name="Column6789" dataDxfId="9734"/>
    <tableColumn id="6806" xr3:uid="{8E3F2F1C-DB60-4338-ACC9-AC91BC37A301}" name="Column6790" dataDxfId="9733"/>
    <tableColumn id="6807" xr3:uid="{82C41BF1-6CCB-4EA0-AC44-5A77F81E4C08}" name="Column6791" dataDxfId="9732"/>
    <tableColumn id="6808" xr3:uid="{211F5D96-D63D-48D2-9D9C-2CB55B842250}" name="Column6792" dataDxfId="9731"/>
    <tableColumn id="6809" xr3:uid="{6D7A4E9C-0C00-4F23-929F-EE014A14FA1E}" name="Column6793" dataDxfId="9730"/>
    <tableColumn id="6810" xr3:uid="{9F21BAC0-BA65-4BD9-AF66-1EB4E37272F4}" name="Column6794" dataDxfId="9729"/>
    <tableColumn id="6811" xr3:uid="{85F770D4-CA45-4AFD-85D4-1D375F7B3AE1}" name="Column6795" dataDxfId="9728"/>
    <tableColumn id="6812" xr3:uid="{EF59D749-8D3A-43C2-803F-7499DAB0BB59}" name="Column6796" dataDxfId="9727"/>
    <tableColumn id="6813" xr3:uid="{9006EDD0-723C-4139-BD6F-6F742A0225AE}" name="Column6797" dataDxfId="9726"/>
    <tableColumn id="6814" xr3:uid="{AF663DA2-DEDB-4778-8AB7-118E6A1A9DCB}" name="Column6798" dataDxfId="9725"/>
    <tableColumn id="6815" xr3:uid="{813D703C-4F5F-4957-B480-A7A99923432F}" name="Column6799" dataDxfId="9724"/>
    <tableColumn id="6816" xr3:uid="{EF243E36-2F0F-4D96-8935-C28B1915DD13}" name="Column6800" dataDxfId="9723"/>
    <tableColumn id="6817" xr3:uid="{102FDDE9-2EE8-4136-AFC2-07A2C9B15545}" name="Column6801" dataDxfId="9722"/>
    <tableColumn id="6818" xr3:uid="{3794CE95-C312-418B-8021-EDE131F9D0A4}" name="Column6802" dataDxfId="9721"/>
    <tableColumn id="6819" xr3:uid="{91523A5D-4DDB-436E-B53D-7BDECEBF8EC5}" name="Column6803" dataDxfId="9720"/>
    <tableColumn id="6820" xr3:uid="{C7B400F0-E6F9-43CC-A764-3C52F82B814A}" name="Column6804" dataDxfId="9719"/>
    <tableColumn id="6821" xr3:uid="{32BE497F-A29D-4FEE-8CAB-5893C833C64B}" name="Column6805" dataDxfId="9718"/>
    <tableColumn id="6822" xr3:uid="{B82E4AEA-7355-42B0-AB50-4829F3A3E90B}" name="Column6806" dataDxfId="9717"/>
    <tableColumn id="6823" xr3:uid="{8709ACAF-DB0E-455A-8A1F-4736E407EE94}" name="Column6807" dataDxfId="9716"/>
    <tableColumn id="6824" xr3:uid="{BD12DBD4-EA96-4AD8-948B-765BA0FBF0F0}" name="Column6808" dataDxfId="9715"/>
    <tableColumn id="6825" xr3:uid="{234160F0-6E1C-4C92-8185-47DE0057D79A}" name="Column6809" dataDxfId="9714"/>
    <tableColumn id="6826" xr3:uid="{88110349-77BE-4079-86F8-A5A4C298851C}" name="Column6810" dataDxfId="9713"/>
    <tableColumn id="6827" xr3:uid="{89D62FA0-D3D1-4D22-B03A-1BBDEAD3063C}" name="Column6811" dataDxfId="9712"/>
    <tableColumn id="6828" xr3:uid="{92F09611-6E10-4C89-8CF1-12FF578DFB33}" name="Column6812" dataDxfId="9711"/>
    <tableColumn id="6829" xr3:uid="{A1BBCA06-3E23-4E1B-A134-5AE7D70309FA}" name="Column6813" dataDxfId="9710"/>
    <tableColumn id="6830" xr3:uid="{FC24FFB3-5F85-44A4-B478-710D0DA98BC7}" name="Column6814" dataDxfId="9709"/>
    <tableColumn id="6831" xr3:uid="{42FBB8B0-99CA-409D-A953-5AB1ADD1C9EA}" name="Column6815" dataDxfId="9708"/>
    <tableColumn id="6832" xr3:uid="{22CF579C-B61D-4756-9923-7C27053F5C5B}" name="Column6816" dataDxfId="9707"/>
    <tableColumn id="6833" xr3:uid="{29E2E95F-913D-4344-9952-1420F3CC3136}" name="Column6817" dataDxfId="9706"/>
    <tableColumn id="6834" xr3:uid="{5B9B8AB3-B3E4-4E54-BDBB-7AEF85E3DD6F}" name="Column6818" dataDxfId="9705"/>
    <tableColumn id="6835" xr3:uid="{2A6CD2A0-D8FF-423F-8CFC-A055B033074C}" name="Column6819" dataDxfId="9704"/>
    <tableColumn id="6836" xr3:uid="{77488859-D335-4BE2-A0A1-279E94A3A7C5}" name="Column6820" dataDxfId="9703"/>
    <tableColumn id="6837" xr3:uid="{497C4A40-ED31-44AF-929E-FA27015A1C6A}" name="Column6821" dataDxfId="9702"/>
    <tableColumn id="6838" xr3:uid="{74DBD4E0-BC64-4B1E-8B84-A16BFB94D96F}" name="Column6822" dataDxfId="9701"/>
    <tableColumn id="6839" xr3:uid="{88C058F0-33AF-4FA6-B120-F3D24B0E23F7}" name="Column6823" dataDxfId="9700"/>
    <tableColumn id="6840" xr3:uid="{8E198BD9-E928-4861-9597-6A4EB7EE1E97}" name="Column6824" dataDxfId="9699"/>
    <tableColumn id="6841" xr3:uid="{98C9827D-9C62-4B9E-B49B-6390596333BB}" name="Column6825" dataDxfId="9698"/>
    <tableColumn id="6842" xr3:uid="{0FCF5A6C-35CE-4E72-8F77-A234D823489D}" name="Column6826" dataDxfId="9697"/>
    <tableColumn id="6843" xr3:uid="{5745BB0C-4631-4DD8-8E36-FE0626327AAF}" name="Column6827" dataDxfId="9696"/>
    <tableColumn id="6844" xr3:uid="{A9B39968-6834-49C9-91DA-57C37662F7DF}" name="Column6828" dataDxfId="9695"/>
    <tableColumn id="6845" xr3:uid="{E601CA4E-8028-4197-BD4C-F38F8DE7F4A6}" name="Column6829" dataDxfId="9694"/>
    <tableColumn id="6846" xr3:uid="{780C7306-4858-4701-BEA1-B248F22FF0B9}" name="Column6830" dataDxfId="9693"/>
    <tableColumn id="6847" xr3:uid="{62996384-EC7C-4CDD-B029-2D8860120250}" name="Column6831" dataDxfId="9692"/>
    <tableColumn id="6848" xr3:uid="{C9789E40-0C0D-481E-84CF-98A176D68CE4}" name="Column6832" dataDxfId="9691"/>
    <tableColumn id="6849" xr3:uid="{CE0D1056-A2FF-474E-B518-3ACB09929C12}" name="Column6833" dataDxfId="9690"/>
    <tableColumn id="6850" xr3:uid="{FFF19DD8-1CBE-4EE3-91B9-075C0FACE5F2}" name="Column6834" dataDxfId="9689"/>
    <tableColumn id="6851" xr3:uid="{7CA315FC-D346-45F1-B6A7-5DD59236DE27}" name="Column6835" dataDxfId="9688"/>
    <tableColumn id="6852" xr3:uid="{C9DFE661-8796-4AA3-96B4-A258C86765AF}" name="Column6836" dataDxfId="9687"/>
    <tableColumn id="6853" xr3:uid="{59D56812-5124-41EC-B675-FFF2D1E4D170}" name="Column6837" dataDxfId="9686"/>
    <tableColumn id="6854" xr3:uid="{CC7BCD49-D7E9-4C22-8B29-EF32CD502F27}" name="Column6838" dataDxfId="9685"/>
    <tableColumn id="6855" xr3:uid="{1DFDDF6A-7779-45E4-9FAC-5C5C4C79D9D2}" name="Column6839" dataDxfId="9684"/>
    <tableColumn id="6856" xr3:uid="{EEC39818-3CA5-43EE-8AD5-D06491992451}" name="Column6840" dataDxfId="9683"/>
    <tableColumn id="6857" xr3:uid="{A07A69E7-D438-4951-B7F7-C8A519547CEE}" name="Column6841" dataDxfId="9682"/>
    <tableColumn id="6858" xr3:uid="{B5E3C410-790F-4D3C-BC0C-4C2E5B2EDF9D}" name="Column6842" dataDxfId="9681"/>
    <tableColumn id="6859" xr3:uid="{1619AB06-6234-428C-BB72-4FC4367F2521}" name="Column6843" dataDxfId="9680"/>
    <tableColumn id="6860" xr3:uid="{8FE29ADB-C331-474B-A8D7-AE7F306EF7AB}" name="Column6844" dataDxfId="9679"/>
    <tableColumn id="6861" xr3:uid="{6F02655A-A5CE-4303-A7BA-9E147F8B6628}" name="Column6845" dataDxfId="9678"/>
    <tableColumn id="6862" xr3:uid="{CCE93F72-1632-4950-8BCA-B311EA7F9797}" name="Column6846" dataDxfId="9677"/>
    <tableColumn id="6863" xr3:uid="{845B05B2-0382-4A33-9859-C6F7B0C9BFB8}" name="Column6847" dataDxfId="9676"/>
    <tableColumn id="6864" xr3:uid="{A96509D7-E98A-4817-8403-7B4E49058F53}" name="Column6848" dataDxfId="9675"/>
    <tableColumn id="6865" xr3:uid="{F70E79E0-4F8B-414E-AF51-D9031BE43C55}" name="Column6849" dataDxfId="9674"/>
    <tableColumn id="6866" xr3:uid="{AB86D07F-1696-4707-9703-FFC2B451B5C4}" name="Column6850" dataDxfId="9673"/>
    <tableColumn id="6867" xr3:uid="{3BEF5904-D1CF-4E99-BED8-B40CE5ED1F03}" name="Column6851" dataDxfId="9672"/>
    <tableColumn id="6868" xr3:uid="{E96222ED-0073-457F-BA7C-EBA6777BF79F}" name="Column6852" dataDxfId="9671"/>
    <tableColumn id="6869" xr3:uid="{45097BE5-920F-4E27-B057-38190EA147F6}" name="Column6853" dataDxfId="9670"/>
    <tableColumn id="6870" xr3:uid="{CF12EAEA-DA62-4F5E-8AFC-82D8A389F7FB}" name="Column6854" dataDxfId="9669"/>
    <tableColumn id="6871" xr3:uid="{5CD6ACB3-2313-4CBE-A5BA-F89C502F94BF}" name="Column6855" dataDxfId="9668"/>
    <tableColumn id="6872" xr3:uid="{3CCD8A27-1B79-4947-ABD0-1CB99786F4A2}" name="Column6856" dataDxfId="9667"/>
    <tableColumn id="6873" xr3:uid="{FF7F3F4E-18D8-4BF0-BB95-748F6792B9A2}" name="Column6857" dataDxfId="9666"/>
    <tableColumn id="6874" xr3:uid="{83D0371D-8598-4D60-AFA4-634AC34B47BC}" name="Column6858" dataDxfId="9665"/>
    <tableColumn id="6875" xr3:uid="{7325670B-1037-4FF7-8C15-E7554AA35CDA}" name="Column6859" dataDxfId="9664"/>
    <tableColumn id="6876" xr3:uid="{4A7571B8-052D-4D53-912B-0A80642F0A16}" name="Column6860" dataDxfId="9663"/>
    <tableColumn id="6877" xr3:uid="{23910550-B217-4FE9-9C01-D4AF56F2D4BB}" name="Column6861" dataDxfId="9662"/>
    <tableColumn id="6878" xr3:uid="{C6A05583-0EA9-45E4-B45A-DAD0E5CA2E2C}" name="Column6862" dataDxfId="9661"/>
    <tableColumn id="6879" xr3:uid="{F0105843-8849-47D1-BD15-F8218364D08F}" name="Column6863" dataDxfId="9660"/>
    <tableColumn id="6880" xr3:uid="{408B69C4-8675-4119-BF71-397EC58ACC80}" name="Column6864" dataDxfId="9659"/>
    <tableColumn id="6881" xr3:uid="{52009EF0-3D43-4385-8E1B-E67857DC0E24}" name="Column6865" dataDxfId="9658"/>
    <tableColumn id="6882" xr3:uid="{6784C2D5-9899-4BA1-A017-A89A899AA01E}" name="Column6866" dataDxfId="9657"/>
    <tableColumn id="6883" xr3:uid="{57121B73-D4E5-41C1-85F4-5BF8162159B7}" name="Column6867" dataDxfId="9656"/>
    <tableColumn id="6884" xr3:uid="{163848CB-A3FB-4B57-B387-2C7488D63630}" name="Column6868" dataDxfId="9655"/>
    <tableColumn id="6885" xr3:uid="{8B03D8BC-8D51-43C6-80D8-C95F909537D8}" name="Column6869" dataDxfId="9654"/>
    <tableColumn id="6886" xr3:uid="{033BDAF5-F39D-4D85-AAFB-7A4AB18769A8}" name="Column6870" dataDxfId="9653"/>
    <tableColumn id="6887" xr3:uid="{14D00E90-D1A9-4ED7-BAB2-A5A1C72ACD2A}" name="Column6871" dataDxfId="9652"/>
    <tableColumn id="6888" xr3:uid="{A16B6DD2-E8AC-4E2B-A966-641F81B8D2E0}" name="Column6872" dataDxfId="9651"/>
    <tableColumn id="6889" xr3:uid="{D5B2B5CC-D7FA-4E76-B3D9-4C8DF7BB1638}" name="Column6873" dataDxfId="9650"/>
    <tableColumn id="6890" xr3:uid="{D10AC008-C22C-4D28-A00D-B54D328890D8}" name="Column6874" dataDxfId="9649"/>
    <tableColumn id="6891" xr3:uid="{B28F4F1B-B5B2-40EC-AB6B-F61A488CED20}" name="Column6875" dataDxfId="9648"/>
    <tableColumn id="6892" xr3:uid="{9A8E70D8-2A35-48B5-A083-D6CC5B796652}" name="Column6876" dataDxfId="9647"/>
    <tableColumn id="6893" xr3:uid="{C6B84661-488E-43BC-9FDA-3D9DA2DCB670}" name="Column6877" dataDxfId="9646"/>
    <tableColumn id="6894" xr3:uid="{39180D33-65DF-4B43-B198-14FF41F1EF00}" name="Column6878" dataDxfId="9645"/>
    <tableColumn id="6895" xr3:uid="{DD87EAB6-9E5C-4A78-965C-601B5B8CBD6D}" name="Column6879" dataDxfId="9644"/>
    <tableColumn id="6896" xr3:uid="{EC64AE7A-DF70-49BD-AB5B-34ECC9134BAC}" name="Column6880" dataDxfId="9643"/>
    <tableColumn id="6897" xr3:uid="{3FE0F898-F921-4D92-AB87-6BD2729A2ECF}" name="Column6881" dataDxfId="9642"/>
    <tableColumn id="6898" xr3:uid="{44236B8B-A23E-41D1-A545-8362A8FC273D}" name="Column6882" dataDxfId="9641"/>
    <tableColumn id="6899" xr3:uid="{C212DF1A-9E96-443E-AF45-0B515CE67798}" name="Column6883" dataDxfId="9640"/>
    <tableColumn id="6900" xr3:uid="{081A031D-998F-49EC-B8DA-F8340C2A3C18}" name="Column6884" dataDxfId="9639"/>
    <tableColumn id="6901" xr3:uid="{A85F37CA-8A4D-4BCE-9C2F-116C94162CE8}" name="Column6885" dataDxfId="9638"/>
    <tableColumn id="6902" xr3:uid="{8C4300A3-C569-46D3-902D-62D2A4120794}" name="Column6886" dataDxfId="9637"/>
    <tableColumn id="6903" xr3:uid="{D95D7078-BCA8-4D8A-9C4F-0A6BD67A156F}" name="Column6887" dataDxfId="9636"/>
    <tableColumn id="6904" xr3:uid="{A47BD1A2-E3AC-47E6-82B3-D92E7EF787B6}" name="Column6888" dataDxfId="9635"/>
    <tableColumn id="6905" xr3:uid="{183F5BC0-9490-4D33-A6F0-A63A439AD608}" name="Column6889" dataDxfId="9634"/>
    <tableColumn id="6906" xr3:uid="{82A163B6-4C8F-4709-989D-AC6014463F2D}" name="Column6890" dataDxfId="9633"/>
    <tableColumn id="6907" xr3:uid="{2EC491E8-A8B3-417E-8177-CA34A6340B4A}" name="Column6891" dataDxfId="9632"/>
    <tableColumn id="6908" xr3:uid="{CBDE925C-A3B1-4E04-B85C-94C0905FF2FD}" name="Column6892" dataDxfId="9631"/>
    <tableColumn id="6909" xr3:uid="{571627E8-D0B4-4ABD-BEA7-C95CF5B4F8C6}" name="Column6893" dataDxfId="9630"/>
    <tableColumn id="6910" xr3:uid="{1362909C-6234-42BD-BBE7-2AF873C98346}" name="Column6894" dataDxfId="9629"/>
    <tableColumn id="6911" xr3:uid="{5AA8A830-63E7-4E1A-8C38-B6BD42F6D11F}" name="Column6895" dataDxfId="9628"/>
    <tableColumn id="6912" xr3:uid="{B4169A46-0A4C-48BA-82BE-F721E4C6DCDE}" name="Column6896" dataDxfId="9627"/>
    <tableColumn id="6913" xr3:uid="{8F33E6A7-2ED3-47CA-9DB7-1EFA5A073B9F}" name="Column6897" dataDxfId="9626"/>
    <tableColumn id="6914" xr3:uid="{7D7134AF-6896-4020-88B7-4ED6C98EB7D2}" name="Column6898" dataDxfId="9625"/>
    <tableColumn id="6915" xr3:uid="{036CDFA1-7F41-46E0-97F8-14EE9E598574}" name="Column6899" dataDxfId="9624"/>
    <tableColumn id="6916" xr3:uid="{862216C9-8FAF-4810-9EAA-9DE79597343A}" name="Column6900" dataDxfId="9623"/>
    <tableColumn id="6917" xr3:uid="{2AE8839E-2C4F-4DE8-B309-AF30567B2120}" name="Column6901" dataDxfId="9622"/>
    <tableColumn id="6918" xr3:uid="{AA1965A0-1F3E-4F0E-B028-2D0BAF900EEA}" name="Column6902" dataDxfId="9621"/>
    <tableColumn id="6919" xr3:uid="{5293CA58-E3DF-40EE-B899-995C99E57971}" name="Column6903" dataDxfId="9620"/>
    <tableColumn id="6920" xr3:uid="{9FFE3D35-E35E-4019-B36F-6BF7B9F9C42E}" name="Column6904" dataDxfId="9619"/>
    <tableColumn id="6921" xr3:uid="{CE54A830-25A7-4CE4-B057-DB0E45D732EE}" name="Column6905" dataDxfId="9618"/>
    <tableColumn id="6922" xr3:uid="{F5742DE1-0966-459A-8ADC-E400185A47AD}" name="Column6906" dataDxfId="9617"/>
    <tableColumn id="6923" xr3:uid="{C1B50F4E-50E5-45CF-8F0C-A63ECDC3A588}" name="Column6907" dataDxfId="9616"/>
    <tableColumn id="6924" xr3:uid="{24B0F40C-3598-4EA7-9F4B-765DA9AFF887}" name="Column6908" dataDxfId="9615"/>
    <tableColumn id="6925" xr3:uid="{9E3A976B-FD31-4D6E-B2F2-04B2ED7842D0}" name="Column6909" dataDxfId="9614"/>
    <tableColumn id="6926" xr3:uid="{C97ADC33-277F-4FEA-8FB6-592E69C8A109}" name="Column6910" dataDxfId="9613"/>
    <tableColumn id="6927" xr3:uid="{D4E38427-D86C-439E-AF69-8DDFC4B3BBAC}" name="Column6911" dataDxfId="9612"/>
    <tableColumn id="6928" xr3:uid="{AD916017-6566-4BCD-9489-5422A7E93031}" name="Column6912" dataDxfId="9611"/>
    <tableColumn id="6929" xr3:uid="{C9B40605-1880-4ED2-87D6-7778788028FE}" name="Column6913" dataDxfId="9610"/>
    <tableColumn id="6930" xr3:uid="{2B1447E1-DD93-436C-8AD6-C316D8307B19}" name="Column6914" dataDxfId="9609"/>
    <tableColumn id="6931" xr3:uid="{B4D06FA2-9CD1-482F-B6E4-AE100FEDC8DA}" name="Column6915" dataDxfId="9608"/>
    <tableColumn id="6932" xr3:uid="{D372B964-E961-43C1-9CA8-E755C890D4F6}" name="Column6916" dataDxfId="9607"/>
    <tableColumn id="6933" xr3:uid="{09B4CE98-CC45-4163-A410-13C8157669D7}" name="Column6917" dataDxfId="9606"/>
    <tableColumn id="6934" xr3:uid="{B28F5236-AB2C-4555-8723-98B72C4738F9}" name="Column6918" dataDxfId="9605"/>
    <tableColumn id="6935" xr3:uid="{BB15B82B-BF3C-46DA-BAF4-9139D8B38CFE}" name="Column6919" dataDxfId="9604"/>
    <tableColumn id="6936" xr3:uid="{B3C9BD2B-07B0-4576-A520-A20BE663DF82}" name="Column6920" dataDxfId="9603"/>
    <tableColumn id="6937" xr3:uid="{EFA08F1F-F90A-4D88-8FF2-362373E7034F}" name="Column6921" dataDxfId="9602"/>
    <tableColumn id="6938" xr3:uid="{84283043-BFD0-4851-8D32-781255A343D7}" name="Column6922" dataDxfId="9601"/>
    <tableColumn id="6939" xr3:uid="{89812BD9-F408-45F8-9ADB-54D35A85C009}" name="Column6923" dataDxfId="9600"/>
    <tableColumn id="6940" xr3:uid="{2A10F7A1-1E7C-4A30-B647-37E3882343E1}" name="Column6924" dataDxfId="9599"/>
    <tableColumn id="6941" xr3:uid="{F82A0A01-988D-478E-BE51-0960DDAA2F7E}" name="Column6925" dataDxfId="9598"/>
    <tableColumn id="6942" xr3:uid="{33449213-0A0A-4BA6-A4D8-6502345FFEF2}" name="Column6926" dataDxfId="9597"/>
    <tableColumn id="6943" xr3:uid="{325CE2A1-E9A8-43C9-821E-F9A299793743}" name="Column6927" dataDxfId="9596"/>
    <tableColumn id="6944" xr3:uid="{34F2D232-1636-4921-92D8-468A4CB86AB0}" name="Column6928" dataDxfId="9595"/>
    <tableColumn id="6945" xr3:uid="{CC45E503-85B2-46E3-BC62-A97E3B5E7C3A}" name="Column6929" dataDxfId="9594"/>
    <tableColumn id="6946" xr3:uid="{81FEAAEB-6575-445E-B7EF-561088101466}" name="Column6930" dataDxfId="9593"/>
    <tableColumn id="6947" xr3:uid="{57078A75-5979-49BB-8CD2-B8CEFA31B351}" name="Column6931" dataDxfId="9592"/>
    <tableColumn id="6948" xr3:uid="{943A991D-6DD5-4D36-88A1-EC55414C7B65}" name="Column6932" dataDxfId="9591"/>
    <tableColumn id="6949" xr3:uid="{38EFCB26-98FB-4143-A65A-31FBD11938A4}" name="Column6933" dataDxfId="9590"/>
    <tableColumn id="6950" xr3:uid="{95027595-58C3-41CE-98BD-D1706069C7A5}" name="Column6934" dataDxfId="9589"/>
    <tableColumn id="6951" xr3:uid="{C3978850-EBCC-4270-91CD-5489AAD2D386}" name="Column6935" dataDxfId="9588"/>
    <tableColumn id="6952" xr3:uid="{37AE70E3-A8DB-4B5A-A2CD-1CAA15F8C77E}" name="Column6936" dataDxfId="9587"/>
    <tableColumn id="6953" xr3:uid="{B05A217A-E944-4F73-9EEA-5271393DE7ED}" name="Column6937" dataDxfId="9586"/>
    <tableColumn id="6954" xr3:uid="{5E3047BA-792A-40F8-BF5A-1B7683CAE222}" name="Column6938" dataDxfId="9585"/>
    <tableColumn id="6955" xr3:uid="{821D1278-B1FF-47C8-9A97-E9AA9CC8FAFC}" name="Column6939" dataDxfId="9584"/>
    <tableColumn id="6956" xr3:uid="{1B725DBC-54CE-40ED-A048-B7920288784A}" name="Column6940" dataDxfId="9583"/>
    <tableColumn id="6957" xr3:uid="{8D426A49-4938-43DE-AC88-FDC7859C9757}" name="Column6941" dataDxfId="9582"/>
    <tableColumn id="6958" xr3:uid="{8D9ACD7E-CFA5-4EBA-AFDD-04D3C003652B}" name="Column6942" dataDxfId="9581"/>
    <tableColumn id="6959" xr3:uid="{D1FFA2D9-1F4E-4BC8-993B-C7B6CBBB8E3D}" name="Column6943" dataDxfId="9580"/>
    <tableColumn id="6960" xr3:uid="{CA16B6E7-2AA1-4929-8B34-FB0EDCA45F8A}" name="Column6944" dataDxfId="9579"/>
    <tableColumn id="6961" xr3:uid="{6309083D-4210-4E65-93FE-29BC54CB2FB3}" name="Column6945" dataDxfId="9578"/>
    <tableColumn id="6962" xr3:uid="{ECD3116D-DC53-4503-B043-BF1E1DAC4ACB}" name="Column6946" dataDxfId="9577"/>
    <tableColumn id="6963" xr3:uid="{B70C6FCE-1C77-4EAA-95B8-E3F1BA5B052C}" name="Column6947" dataDxfId="9576"/>
    <tableColumn id="6964" xr3:uid="{F68CBDFA-CD03-4F81-B4E6-92BB26D53497}" name="Column6948" dataDxfId="9575"/>
    <tableColumn id="6965" xr3:uid="{9B8174C4-A270-4B15-868D-5B1A97FA3DFC}" name="Column6949" dataDxfId="9574"/>
    <tableColumn id="6966" xr3:uid="{DE62D4AE-0B19-43D3-985D-E71F8B41431B}" name="Column6950" dataDxfId="9573"/>
    <tableColumn id="6967" xr3:uid="{62841461-A418-47AB-81A1-465782A15A6C}" name="Column6951" dataDxfId="9572"/>
    <tableColumn id="6968" xr3:uid="{E31F668B-81AF-497E-B498-F06D57F0938E}" name="Column6952" dataDxfId="9571"/>
    <tableColumn id="6969" xr3:uid="{A3B4EF19-8559-450E-B775-8D0F7BD971D9}" name="Column6953" dataDxfId="9570"/>
    <tableColumn id="6970" xr3:uid="{D6CC4285-D75E-4727-BBF7-94787995D437}" name="Column6954" dataDxfId="9569"/>
    <tableColumn id="6971" xr3:uid="{5B86BEA4-AE52-4269-A5A1-6AB840481FAB}" name="Column6955" dataDxfId="9568"/>
    <tableColumn id="6972" xr3:uid="{B962D87F-E431-4B19-A3CB-ABE78D63B82B}" name="Column6956" dataDxfId="9567"/>
    <tableColumn id="6973" xr3:uid="{B88AC1A5-6677-41C7-BF10-D59945161030}" name="Column6957" dataDxfId="9566"/>
    <tableColumn id="6974" xr3:uid="{60C89BF6-296C-40F3-880D-A1F91FF484F7}" name="Column6958" dataDxfId="9565"/>
    <tableColumn id="6975" xr3:uid="{75AEDAA6-B80D-48F3-954C-BC3BE31BC9D6}" name="Column6959" dataDxfId="9564"/>
    <tableColumn id="6976" xr3:uid="{D00222FB-ECB0-458B-893A-ECC82D273BA6}" name="Column6960" dataDxfId="9563"/>
    <tableColumn id="6977" xr3:uid="{24A61C0F-78A7-459E-8B88-C780B66DC911}" name="Column6961" dataDxfId="9562"/>
    <tableColumn id="6978" xr3:uid="{75C2078A-407F-4CC7-9D4C-8231265C8881}" name="Column6962" dataDxfId="9561"/>
    <tableColumn id="6979" xr3:uid="{96518ADA-79B0-4903-BBE8-EA6D4C75C44C}" name="Column6963" dataDxfId="9560"/>
    <tableColumn id="6980" xr3:uid="{E0E0A20A-DADB-4FD9-97BE-7F6B4E933448}" name="Column6964" dataDxfId="9559"/>
    <tableColumn id="6981" xr3:uid="{E7FE4167-94C2-4C1B-A2EA-24AE69C0C9D5}" name="Column6965" dataDxfId="9558"/>
    <tableColumn id="6982" xr3:uid="{C84F0AC2-7CEB-482D-95D1-254C35FAD869}" name="Column6966" dataDxfId="9557"/>
    <tableColumn id="6983" xr3:uid="{DF8EBE0E-10E5-414E-925A-FBFD25A444E2}" name="Column6967" dataDxfId="9556"/>
    <tableColumn id="6984" xr3:uid="{44F2A52C-B7E3-48D6-90C3-4D0960F37B6C}" name="Column6968" dataDxfId="9555"/>
    <tableColumn id="6985" xr3:uid="{19219408-A0B0-4890-BA93-B9294B1932A8}" name="Column6969" dataDxfId="9554"/>
    <tableColumn id="6986" xr3:uid="{A42C2C73-1B95-48DB-BEBA-C624D2937CA9}" name="Column6970" dataDxfId="9553"/>
    <tableColumn id="6987" xr3:uid="{75B6A6AF-B184-47A1-894E-D302C6B1F616}" name="Column6971" dataDxfId="9552"/>
    <tableColumn id="6988" xr3:uid="{B1AD1AE8-CD36-4AA0-981B-2B311F64AFDA}" name="Column6972" dataDxfId="9551"/>
    <tableColumn id="6989" xr3:uid="{104F29F7-7081-4B90-BE17-3DC460FEF47C}" name="Column6973" dataDxfId="9550"/>
    <tableColumn id="6990" xr3:uid="{5882633D-C3A0-4AF1-AAF6-FDDB52995C12}" name="Column6974" dataDxfId="9549"/>
    <tableColumn id="6991" xr3:uid="{EEFC16D6-36D1-4CB8-9D5D-3800D20F43DE}" name="Column6975" dataDxfId="9548"/>
    <tableColumn id="6992" xr3:uid="{F96FF6B8-61AF-476E-851A-0AF8CA9DBF63}" name="Column6976" dataDxfId="9547"/>
    <tableColumn id="6993" xr3:uid="{C4E4019A-B336-4492-8192-D23AEFE39BEC}" name="Column6977" dataDxfId="9546"/>
    <tableColumn id="6994" xr3:uid="{E95BF424-74C2-414E-A3FE-84157325B4BC}" name="Column6978" dataDxfId="9545"/>
    <tableColumn id="6995" xr3:uid="{4AF4F243-8206-4C9E-922C-B3CE44B28469}" name="Column6979" dataDxfId="9544"/>
    <tableColumn id="6996" xr3:uid="{A8F944CC-118E-4E3C-94CC-226C65C65229}" name="Column6980" dataDxfId="9543"/>
    <tableColumn id="6997" xr3:uid="{6E35A23B-EA99-4290-BD93-99A1D06CFA51}" name="Column6981" dataDxfId="9542"/>
    <tableColumn id="6998" xr3:uid="{98443FC6-46B9-496C-B3A5-73687F0A15A4}" name="Column6982" dataDxfId="9541"/>
    <tableColumn id="6999" xr3:uid="{97EB88E3-15C7-4244-A44F-AD1D035562E5}" name="Column6983" dataDxfId="9540"/>
    <tableColumn id="7000" xr3:uid="{FBD3A2DC-60C4-4FD3-AFCD-89F853BDF3E9}" name="Column6984" dataDxfId="9539"/>
    <tableColumn id="7001" xr3:uid="{B0D04B69-CA61-46C0-A0E5-61C3F64957A6}" name="Column6985" dataDxfId="9538"/>
    <tableColumn id="7002" xr3:uid="{ECF47DB1-5490-4C69-898C-45E7DDFE39F1}" name="Column6986" dataDxfId="9537"/>
    <tableColumn id="7003" xr3:uid="{EF37B4D1-B3BA-4A6F-BB2E-67E3B0945D17}" name="Column6987" dataDxfId="9536"/>
    <tableColumn id="7004" xr3:uid="{07EA16B2-9A49-4A63-BABC-02C5D50DC1BF}" name="Column6988" dataDxfId="9535"/>
    <tableColumn id="7005" xr3:uid="{6EC07568-E406-411A-8E5E-5264AF024000}" name="Column6989" dataDxfId="9534"/>
    <tableColumn id="7006" xr3:uid="{397B12DB-2CB1-4D96-9686-BCE5FCFBDEE2}" name="Column6990" dataDxfId="9533"/>
    <tableColumn id="7007" xr3:uid="{C941D770-D590-462F-BA76-597AD286964C}" name="Column6991" dataDxfId="9532"/>
    <tableColumn id="7008" xr3:uid="{2E0D868B-8EA9-4BEF-9F9E-A1DD84FA0A10}" name="Column6992" dataDxfId="9531"/>
    <tableColumn id="7009" xr3:uid="{83CB9C5C-6B98-4FBA-B453-383C787D570F}" name="Column6993" dataDxfId="9530"/>
    <tableColumn id="7010" xr3:uid="{86A59A87-0DA7-4768-8A70-8BB62F0A5AE4}" name="Column6994" dataDxfId="9529"/>
    <tableColumn id="7011" xr3:uid="{72C2238D-0120-4C6F-BD02-90C1874B8722}" name="Column6995" dataDxfId="9528"/>
    <tableColumn id="7012" xr3:uid="{B19B6F83-138A-48EE-A61A-938DC03858FE}" name="Column6996" dataDxfId="9527"/>
    <tableColumn id="7013" xr3:uid="{BC34FC61-1A58-41B0-BF8C-CA3F504A6261}" name="Column6997" dataDxfId="9526"/>
    <tableColumn id="7014" xr3:uid="{7700A0F1-36F0-4614-AA04-0214754670B8}" name="Column6998" dataDxfId="9525"/>
    <tableColumn id="7015" xr3:uid="{FE90F7C5-A1E3-4CF3-8DE5-8A201693AB9D}" name="Column6999" dataDxfId="9524"/>
    <tableColumn id="7016" xr3:uid="{3BC0DE5F-444A-4387-830A-251CEA3B6491}" name="Column7000" dataDxfId="9523"/>
    <tableColumn id="7017" xr3:uid="{D516496D-49E6-417F-B2C1-C7CB5B59195D}" name="Column7001" dataDxfId="9522"/>
    <tableColumn id="7018" xr3:uid="{FE141D61-F9C6-4BA5-98CA-4B634959AE49}" name="Column7002" dataDxfId="9521"/>
    <tableColumn id="7019" xr3:uid="{187D1224-7DB2-41D1-AF2D-092EFA409F9E}" name="Column7003" dataDxfId="9520"/>
    <tableColumn id="7020" xr3:uid="{AE0DFA0A-12BA-44CB-9E19-8C4AEA60D80F}" name="Column7004" dataDxfId="9519"/>
    <tableColumn id="7021" xr3:uid="{0DEF2921-EAA7-4926-8714-17F63079E363}" name="Column7005" dataDxfId="9518"/>
    <tableColumn id="7022" xr3:uid="{C4274377-5D9B-42DB-836A-3ACC0708E98E}" name="Column7006" dataDxfId="9517"/>
    <tableColumn id="7023" xr3:uid="{85DE1AB3-B485-436F-A4A3-8613FCF9F02F}" name="Column7007" dataDxfId="9516"/>
    <tableColumn id="7024" xr3:uid="{3F3B7829-566B-40E8-BCE2-097DABF40F2A}" name="Column7008" dataDxfId="9515"/>
    <tableColumn id="7025" xr3:uid="{C1D2074C-1FB5-4081-996F-B2E78A4AE8C5}" name="Column7009" dataDxfId="9514"/>
    <tableColumn id="7026" xr3:uid="{A7732844-EEA8-4BE1-ACF7-6F6333FF7938}" name="Column7010" dataDxfId="9513"/>
    <tableColumn id="7027" xr3:uid="{39418E21-E464-424A-A8E1-3223A87778EE}" name="Column7011" dataDxfId="9512"/>
    <tableColumn id="7028" xr3:uid="{DB23F132-A78D-4DF8-91C2-29FF459A2A7C}" name="Column7012" dataDxfId="9511"/>
    <tableColumn id="7029" xr3:uid="{E96F3035-C9B7-42A8-B6A4-5F2C9BDBF973}" name="Column7013" dataDxfId="9510"/>
    <tableColumn id="7030" xr3:uid="{9FB5D659-BB07-4EAE-BE86-8DBD190DEC87}" name="Column7014" dataDxfId="9509"/>
    <tableColumn id="7031" xr3:uid="{05BC8A5A-3DFC-4FC7-84EA-3E6305E6FD3F}" name="Column7015" dataDxfId="9508"/>
    <tableColumn id="7032" xr3:uid="{4BBF067B-34E2-43E7-A699-EA2A9AF49C88}" name="Column7016" dataDxfId="9507"/>
    <tableColumn id="7033" xr3:uid="{52DC38E3-0E8B-4180-B08B-63F5C4BDD7C5}" name="Column7017" dataDxfId="9506"/>
    <tableColumn id="7034" xr3:uid="{9EEBD7CB-D330-4B12-92A6-FDCFBC3C83C0}" name="Column7018" dataDxfId="9505"/>
    <tableColumn id="7035" xr3:uid="{4E5A2F17-9FE2-4C79-8591-0D68B8BA642F}" name="Column7019" dataDxfId="9504"/>
    <tableColumn id="7036" xr3:uid="{6F331E8E-A090-4C07-8A69-022B73B9BBE1}" name="Column7020" dataDxfId="9503"/>
    <tableColumn id="7037" xr3:uid="{958B2D82-9944-4449-8772-34C130CC6068}" name="Column7021" dataDxfId="9502"/>
    <tableColumn id="7038" xr3:uid="{C1CA2489-8919-4B88-AEC0-A6FEBACEE29E}" name="Column7022" dataDxfId="9501"/>
    <tableColumn id="7039" xr3:uid="{00576F94-0FEA-4233-9F67-2369BF86D7FB}" name="Column7023" dataDxfId="9500"/>
    <tableColumn id="7040" xr3:uid="{D56FAE40-993A-4578-87B0-A7AAFD8D9F8C}" name="Column7024" dataDxfId="9499"/>
    <tableColumn id="7041" xr3:uid="{044E03BE-8317-4522-B110-729CF2121056}" name="Column7025" dataDxfId="9498"/>
    <tableColumn id="7042" xr3:uid="{98B5CC56-5370-45A7-855E-D49E3DA6034A}" name="Column7026" dataDxfId="9497"/>
    <tableColumn id="7043" xr3:uid="{75AD48A4-907E-4FBB-BC5A-A4FB53853F02}" name="Column7027" dataDxfId="9496"/>
    <tableColumn id="7044" xr3:uid="{3AA36E0A-F14C-4E92-9CC0-5196460876BB}" name="Column7028" dataDxfId="9495"/>
    <tableColumn id="7045" xr3:uid="{DF6B7CAC-5040-4A98-9273-1D67866991BF}" name="Column7029" dataDxfId="9494"/>
    <tableColumn id="7046" xr3:uid="{84AE04CD-EE69-499B-BBEA-9AED55A54868}" name="Column7030" dataDxfId="9493"/>
    <tableColumn id="7047" xr3:uid="{1765BF68-1A23-439B-8BDE-C6B095C0245F}" name="Column7031" dataDxfId="9492"/>
    <tableColumn id="7048" xr3:uid="{FF385D4E-1964-4E08-97C1-D02E8C4625B8}" name="Column7032" dataDxfId="9491"/>
    <tableColumn id="7049" xr3:uid="{FC8E4477-766A-475F-8293-AD60C83A4CBE}" name="Column7033" dataDxfId="9490"/>
    <tableColumn id="7050" xr3:uid="{2E147E67-04AD-4B7E-B24E-7CD0A1C8C9B1}" name="Column7034" dataDxfId="9489"/>
    <tableColumn id="7051" xr3:uid="{09AA63C2-2B21-49BF-9B86-41381F307C24}" name="Column7035" dataDxfId="9488"/>
    <tableColumn id="7052" xr3:uid="{B6F012C6-A220-4346-858D-A88C479D36ED}" name="Column7036" dataDxfId="9487"/>
    <tableColumn id="7053" xr3:uid="{DCEF5B47-6BDC-440C-BD86-20A66CBC959A}" name="Column7037" dataDxfId="9486"/>
    <tableColumn id="7054" xr3:uid="{8038FEDB-1152-4CEB-A537-C4A5E85C8D43}" name="Column7038" dataDxfId="9485"/>
    <tableColumn id="7055" xr3:uid="{FE91D095-1EA6-4447-A043-D02358D7E060}" name="Column7039" dataDxfId="9484"/>
    <tableColumn id="7056" xr3:uid="{E4D6C6B6-00AE-43C9-A922-BDB5AAE7395F}" name="Column7040" dataDxfId="9483"/>
    <tableColumn id="7057" xr3:uid="{77E6BECC-99A3-4BB2-8F01-9B871999524C}" name="Column7041" dataDxfId="9482"/>
    <tableColumn id="7058" xr3:uid="{63CFAC65-6695-4A2A-BBC1-F6419D5A8615}" name="Column7042" dataDxfId="9481"/>
    <tableColumn id="7059" xr3:uid="{E026AAE1-7CE7-4453-8672-C5368099BA36}" name="Column7043" dataDxfId="9480"/>
    <tableColumn id="7060" xr3:uid="{2335E260-707A-4675-A828-841365BAE62E}" name="Column7044" dataDxfId="9479"/>
    <tableColumn id="7061" xr3:uid="{015D66F7-F15B-457B-AAF5-C1F6138E3BF6}" name="Column7045" dataDxfId="9478"/>
    <tableColumn id="7062" xr3:uid="{71C3C264-DE0A-41E6-B982-928ACD4AF334}" name="Column7046" dataDxfId="9477"/>
    <tableColumn id="7063" xr3:uid="{9ED5BC82-23F0-4CF9-8835-F30A970234CD}" name="Column7047" dataDxfId="9476"/>
    <tableColumn id="7064" xr3:uid="{68FC851D-9F17-45EC-8907-83BC8AA82EED}" name="Column7048" dataDxfId="9475"/>
    <tableColumn id="7065" xr3:uid="{F6A12393-9755-4BCA-87B0-4287D204B73F}" name="Column7049" dataDxfId="9474"/>
    <tableColumn id="7066" xr3:uid="{EE50F739-969B-4A02-8C0A-17B7169B310B}" name="Column7050" dataDxfId="9473"/>
    <tableColumn id="7067" xr3:uid="{C56EF638-E1C9-4C74-B3DD-FED2E0F8E7DD}" name="Column7051" dataDxfId="9472"/>
    <tableColumn id="7068" xr3:uid="{B2394B1B-ABBE-4B3D-955C-49CF1C345954}" name="Column7052" dataDxfId="9471"/>
    <tableColumn id="7069" xr3:uid="{1FF08A32-0E92-4098-828F-D9ED40AC00AD}" name="Column7053" dataDxfId="9470"/>
    <tableColumn id="7070" xr3:uid="{D09E5220-0DB5-4D4B-9C0C-4247CD3D1897}" name="Column7054" dataDxfId="9469"/>
    <tableColumn id="7071" xr3:uid="{4BA24AC3-FFA7-4025-A060-34EBB45D5D16}" name="Column7055" dataDxfId="9468"/>
    <tableColumn id="7072" xr3:uid="{75FB3F9D-4732-49F4-9AB7-607E44E6776E}" name="Column7056" dataDxfId="9467"/>
    <tableColumn id="7073" xr3:uid="{65787EBA-8A90-4304-BFC7-3514AF08B26F}" name="Column7057" dataDxfId="9466"/>
    <tableColumn id="7074" xr3:uid="{FD713A41-8621-42DC-9904-773713A98A94}" name="Column7058" dataDxfId="9465"/>
    <tableColumn id="7075" xr3:uid="{35AAE86D-39B9-490D-81CB-8037F2A90B38}" name="Column7059" dataDxfId="9464"/>
    <tableColumn id="7076" xr3:uid="{3BA73310-9DE1-4DD6-9C04-3510CDCB198F}" name="Column7060" dataDxfId="9463"/>
    <tableColumn id="7077" xr3:uid="{13FF8123-5177-450E-B7BD-FB93CC335CB6}" name="Column7061" dataDxfId="9462"/>
    <tableColumn id="7078" xr3:uid="{5685D475-95A5-4D80-9AF8-822525F9F63C}" name="Column7062" dataDxfId="9461"/>
    <tableColumn id="7079" xr3:uid="{4DF76F6D-F781-4DAE-97C8-BA471C0C3D0F}" name="Column7063" dataDxfId="9460"/>
    <tableColumn id="7080" xr3:uid="{4EA3ED0B-ABF0-4746-9A0A-BFED3E0B9FF7}" name="Column7064" dataDxfId="9459"/>
    <tableColumn id="7081" xr3:uid="{2C9FFA38-0C7E-41DB-91F9-29B41B261C9E}" name="Column7065" dataDxfId="9458"/>
    <tableColumn id="7082" xr3:uid="{1D6DAB93-D8AD-44BD-9886-910CFD67E36A}" name="Column7066" dataDxfId="9457"/>
    <tableColumn id="7083" xr3:uid="{148AEAD6-4DEB-4EBA-B581-DED7417A9ECF}" name="Column7067" dataDxfId="9456"/>
    <tableColumn id="7084" xr3:uid="{CD8FF324-41FD-4A6B-9128-99EC123C818F}" name="Column7068" dataDxfId="9455"/>
    <tableColumn id="7085" xr3:uid="{12ECFCE6-FC7B-47A7-BF53-4F9A3A7B48CE}" name="Column7069" dataDxfId="9454"/>
    <tableColumn id="7086" xr3:uid="{66B7B427-2135-44DA-9CDC-924CC038EF5E}" name="Column7070" dataDxfId="9453"/>
    <tableColumn id="7087" xr3:uid="{2656A322-B80D-4C81-8E11-D7D13393BCF5}" name="Column7071" dataDxfId="9452"/>
    <tableColumn id="7088" xr3:uid="{2A7FDD4E-812F-4E76-B6AC-B06C720EBE3F}" name="Column7072" dataDxfId="9451"/>
    <tableColumn id="7089" xr3:uid="{A56BD105-055C-4F50-A307-82B75C5A6672}" name="Column7073" dataDxfId="9450"/>
    <tableColumn id="7090" xr3:uid="{C436AAD2-8CAB-4382-9167-6E78F1AAAC41}" name="Column7074" dataDxfId="9449"/>
    <tableColumn id="7091" xr3:uid="{4AD1333B-94CC-497D-801A-6ED8D41BD82A}" name="Column7075" dataDxfId="9448"/>
    <tableColumn id="7092" xr3:uid="{18BB2E2C-1327-470E-AC39-FD42FE0F8727}" name="Column7076" dataDxfId="9447"/>
    <tableColumn id="7093" xr3:uid="{D29F28A0-3325-4511-8855-646EAB8480E3}" name="Column7077" dataDxfId="9446"/>
    <tableColumn id="7094" xr3:uid="{C1455DE6-A622-408C-96E7-0610942AB80C}" name="Column7078" dataDxfId="9445"/>
    <tableColumn id="7095" xr3:uid="{1A067805-4F61-46F3-8767-9F57BA4757F2}" name="Column7079" dataDxfId="9444"/>
    <tableColumn id="7096" xr3:uid="{1509E745-2940-4186-AD15-29E489A6B61D}" name="Column7080" dataDxfId="9443"/>
    <tableColumn id="7097" xr3:uid="{5C7A2937-08BB-4994-B802-0DC8E84D42CC}" name="Column7081" dataDxfId="9442"/>
    <tableColumn id="7098" xr3:uid="{70CACA04-B292-4D24-A931-C444700E9D49}" name="Column7082" dataDxfId="9441"/>
    <tableColumn id="7099" xr3:uid="{4B25674A-D278-4F07-B0D2-E3A19FBB21D9}" name="Column7083" dataDxfId="9440"/>
    <tableColumn id="7100" xr3:uid="{06CE6E28-1E6D-4028-BDA6-5B35E02462B9}" name="Column7084" dataDxfId="9439"/>
    <tableColumn id="7101" xr3:uid="{627EEB27-9E7E-4D44-8085-9B39E553D36F}" name="Column7085" dataDxfId="9438"/>
    <tableColumn id="7102" xr3:uid="{841F7BBC-2D95-49BF-801D-BDE9FA8AE936}" name="Column7086" dataDxfId="9437"/>
    <tableColumn id="7103" xr3:uid="{EACDC1A2-424D-4D1A-A70E-FD835734866E}" name="Column7087" dataDxfId="9436"/>
    <tableColumn id="7104" xr3:uid="{AD4D1D78-9555-4A7D-9906-9C1A4EE7EB24}" name="Column7088" dataDxfId="9435"/>
    <tableColumn id="7105" xr3:uid="{1063E699-5583-4753-A3ED-ACC362C2AE87}" name="Column7089" dataDxfId="9434"/>
    <tableColumn id="7106" xr3:uid="{D33FCEF0-3193-4A7A-8F2A-A58D9CD304D8}" name="Column7090" dataDxfId="9433"/>
    <tableColumn id="7107" xr3:uid="{623C7AAF-0D52-499E-9445-86A4FF5C2A5F}" name="Column7091" dataDxfId="9432"/>
    <tableColumn id="7108" xr3:uid="{ECF52BB7-AF7D-4332-8800-D41886209105}" name="Column7092" dataDxfId="9431"/>
    <tableColumn id="7109" xr3:uid="{83192F44-3C72-40DC-BB01-8B01FBCAE057}" name="Column7093" dataDxfId="9430"/>
    <tableColumn id="7110" xr3:uid="{9412C576-092A-47B5-A577-3960E526E607}" name="Column7094" dataDxfId="9429"/>
    <tableColumn id="7111" xr3:uid="{0878D1D6-5A54-4447-914D-BAEDEC1A8B32}" name="Column7095" dataDxfId="9428"/>
    <tableColumn id="7112" xr3:uid="{B2B86810-7A59-4933-88D9-4FDD5454C9AA}" name="Column7096" dataDxfId="9427"/>
    <tableColumn id="7113" xr3:uid="{DF395C75-57D0-44BC-BAB7-14394F60E9B6}" name="Column7097" dataDxfId="9426"/>
    <tableColumn id="7114" xr3:uid="{EC1E0904-1BCC-4152-A8BE-2114A8581123}" name="Column7098" dataDxfId="9425"/>
    <tableColumn id="7115" xr3:uid="{0B36AB14-4EB7-40B7-820A-4CC2C9EC1217}" name="Column7099" dataDxfId="9424"/>
    <tableColumn id="7116" xr3:uid="{36663E60-22F1-4C27-A4D1-34FE444CFC87}" name="Column7100" dataDxfId="9423"/>
    <tableColumn id="7117" xr3:uid="{93890D2B-C3A7-4B38-A19B-EA5BA5899500}" name="Column7101" dataDxfId="9422"/>
    <tableColumn id="7118" xr3:uid="{112B0C7E-AE8E-4D9E-BC2D-41D34D3DE6C4}" name="Column7102" dataDxfId="9421"/>
    <tableColumn id="7119" xr3:uid="{3C6F6B33-E84F-4050-B628-3CFD07603C88}" name="Column7103" dataDxfId="9420"/>
    <tableColumn id="7120" xr3:uid="{E0DB594D-A9DA-4D7D-B9B0-C00815CDA1C1}" name="Column7104" dataDxfId="9419"/>
    <tableColumn id="7121" xr3:uid="{99F30287-F374-4360-887E-C380693F3615}" name="Column7105" dataDxfId="9418"/>
    <tableColumn id="7122" xr3:uid="{FAEBEFCA-0FE0-407B-8B1A-6C5B831C30DB}" name="Column7106" dataDxfId="9417"/>
    <tableColumn id="7123" xr3:uid="{035C5C13-B3F0-49C1-B12F-971C8D7793DA}" name="Column7107" dataDxfId="9416"/>
    <tableColumn id="7124" xr3:uid="{B6667695-490F-4DA8-BC12-1BD9E26BBF83}" name="Column7108" dataDxfId="9415"/>
    <tableColumn id="7125" xr3:uid="{5A8E2CEB-5B64-4EEC-A952-F27F0A5A072D}" name="Column7109" dataDxfId="9414"/>
    <tableColumn id="7126" xr3:uid="{2F8FA814-FA96-45A2-AEA7-65FFC6CFC759}" name="Column7110" dataDxfId="9413"/>
    <tableColumn id="7127" xr3:uid="{CBEF7861-100E-4E25-B5F5-C08CF9F0A53C}" name="Column7111" dataDxfId="9412"/>
    <tableColumn id="7128" xr3:uid="{E85EBFA7-576D-4595-AB95-1081509DBEB9}" name="Column7112" dataDxfId="9411"/>
    <tableColumn id="7129" xr3:uid="{8CE3701C-08A9-443F-B61E-CEA881FEC50D}" name="Column7113" dataDxfId="9410"/>
    <tableColumn id="7130" xr3:uid="{2BCBBDC7-70C0-4E46-9FB9-F30A813DF19F}" name="Column7114" dataDxfId="9409"/>
    <tableColumn id="7131" xr3:uid="{9ACEE4CD-BEB4-4F0F-BF7E-6923AA729D2B}" name="Column7115" dataDxfId="9408"/>
    <tableColumn id="7132" xr3:uid="{FF3B9A70-9B24-4622-97C9-D19A2FD40B64}" name="Column7116" dataDxfId="9407"/>
    <tableColumn id="7133" xr3:uid="{BD793223-BC71-4998-9BC0-A908A4236A8C}" name="Column7117" dataDxfId="9406"/>
    <tableColumn id="7134" xr3:uid="{F910539D-4957-4D4F-8EA7-C9A22F799C52}" name="Column7118" dataDxfId="9405"/>
    <tableColumn id="7135" xr3:uid="{E9BF0E55-4EF2-42EE-BB0B-51079621B05C}" name="Column7119" dataDxfId="9404"/>
    <tableColumn id="7136" xr3:uid="{B434F124-1545-42F6-96D9-5045445250D6}" name="Column7120" dataDxfId="9403"/>
    <tableColumn id="7137" xr3:uid="{B0645976-222D-411D-8DCA-E687DA8DFD8B}" name="Column7121" dataDxfId="9402"/>
    <tableColumn id="7138" xr3:uid="{B9F3A43B-C7B7-49E7-89F8-55F1E63D68FF}" name="Column7122" dataDxfId="9401"/>
    <tableColumn id="7139" xr3:uid="{D3D89E1D-84D6-4036-90C9-6ACF6CF2F675}" name="Column7123" dataDxfId="9400"/>
    <tableColumn id="7140" xr3:uid="{CE246A7E-735F-431D-8D73-11E8C6B0A190}" name="Column7124" dataDxfId="9399"/>
    <tableColumn id="7141" xr3:uid="{502D27CE-E9C7-451D-BF85-E03F83C6FBD6}" name="Column7125" dataDxfId="9398"/>
    <tableColumn id="7142" xr3:uid="{A7239618-FD6B-49DA-BE4E-3285B84D04EE}" name="Column7126" dataDxfId="9397"/>
    <tableColumn id="7143" xr3:uid="{C8FF5DF8-B537-4D8A-BED2-A1AB322B36F3}" name="Column7127" dataDxfId="9396"/>
    <tableColumn id="7144" xr3:uid="{58051A6A-030F-4E5D-AAF6-7CCA197D8BA9}" name="Column7128" dataDxfId="9395"/>
    <tableColumn id="7145" xr3:uid="{44F8D64B-2D77-4219-A7BC-EA98B5E5C082}" name="Column7129" dataDxfId="9394"/>
    <tableColumn id="7146" xr3:uid="{D294C7F6-43A7-4474-940F-C8D6318B66B2}" name="Column7130" dataDxfId="9393"/>
    <tableColumn id="7147" xr3:uid="{085961FD-910E-401A-8B73-55BBCBD80EBB}" name="Column7131" dataDxfId="9392"/>
    <tableColumn id="7148" xr3:uid="{D34BD1CE-9D67-4791-B1B3-F38FA0D055CB}" name="Column7132" dataDxfId="9391"/>
    <tableColumn id="7149" xr3:uid="{09967E2C-DFEF-414D-B270-CC3899959F30}" name="Column7133" dataDxfId="9390"/>
    <tableColumn id="7150" xr3:uid="{EB86F50C-25AB-49A7-92CF-361C228A1837}" name="Column7134" dataDxfId="9389"/>
    <tableColumn id="7151" xr3:uid="{CD1DE893-D420-40A1-9380-836428E7F605}" name="Column7135" dataDxfId="9388"/>
    <tableColumn id="7152" xr3:uid="{4597A3CB-863A-4AB3-8A71-D416FE8BF00F}" name="Column7136" dataDxfId="9387"/>
    <tableColumn id="7153" xr3:uid="{859DBC44-2FCA-4D35-B11F-3C8C9F15390E}" name="Column7137" dataDxfId="9386"/>
    <tableColumn id="7154" xr3:uid="{C75A79B9-2354-4989-9E75-46D629DEA708}" name="Column7138" dataDxfId="9385"/>
    <tableColumn id="7155" xr3:uid="{6274BC22-D992-43DC-833A-D2935A818C17}" name="Column7139" dataDxfId="9384"/>
    <tableColumn id="7156" xr3:uid="{D15DA83D-BB25-4AB1-8CF7-7B5E40E2435B}" name="Column7140" dataDxfId="9383"/>
    <tableColumn id="7157" xr3:uid="{28B6FF8A-90B5-4F7B-9EBA-10E27CFB419A}" name="Column7141" dataDxfId="9382"/>
    <tableColumn id="7158" xr3:uid="{414FD809-559F-41AF-8EA4-B8B7F6AEE011}" name="Column7142" dataDxfId="9381"/>
    <tableColumn id="7159" xr3:uid="{2F1AC916-5299-41C8-AA99-2DE7F9CE1174}" name="Column7143" dataDxfId="9380"/>
    <tableColumn id="7160" xr3:uid="{88B66357-007A-4FFB-BDBB-AF715184090D}" name="Column7144" dataDxfId="9379"/>
    <tableColumn id="7161" xr3:uid="{FC654E2F-6412-4367-BA50-1BA3AD5F267D}" name="Column7145" dataDxfId="9378"/>
    <tableColumn id="7162" xr3:uid="{8276F956-C9A5-440B-AB44-FDCF7F041BB6}" name="Column7146" dataDxfId="9377"/>
    <tableColumn id="7163" xr3:uid="{E93DF890-6FF3-411D-A716-E604E210E7C1}" name="Column7147" dataDxfId="9376"/>
    <tableColumn id="7164" xr3:uid="{3985ACAE-3D27-4C7C-9CC1-85EC13C373C1}" name="Column7148" dataDxfId="9375"/>
    <tableColumn id="7165" xr3:uid="{31C517FC-57C7-428C-A683-C3C31A777BDB}" name="Column7149" dataDxfId="9374"/>
    <tableColumn id="7166" xr3:uid="{6FC78C94-13B2-4A55-A157-25C3DEF09019}" name="Column7150" dataDxfId="9373"/>
    <tableColumn id="7167" xr3:uid="{66BCAFE9-F0DA-45E9-8252-78879BA6FF34}" name="Column7151" dataDxfId="9372"/>
    <tableColumn id="7168" xr3:uid="{84758EEF-3E99-4EEC-B5FE-CB6F510DD66F}" name="Column7152" dataDxfId="9371"/>
    <tableColumn id="7169" xr3:uid="{CB2BF6A2-2C52-476E-9CD9-3FC069BBA1EE}" name="Column7153" dataDxfId="9370"/>
    <tableColumn id="7170" xr3:uid="{0DA891FA-9E9A-4DF1-BD44-747B0DE5396A}" name="Column7154" dataDxfId="9369"/>
    <tableColumn id="7171" xr3:uid="{245FCB8E-0237-4AEB-AB90-00576E8229A1}" name="Column7155" dataDxfId="9368"/>
    <tableColumn id="7172" xr3:uid="{D17FD23D-8BCC-4418-A309-9C8081E6561C}" name="Column7156" dataDxfId="9367"/>
    <tableColumn id="7173" xr3:uid="{C3134727-709F-4CBB-BC00-7C517B97F6BC}" name="Column7157" dataDxfId="9366"/>
    <tableColumn id="7174" xr3:uid="{490D55FB-CFC9-4FA2-BEB0-FC711D197C7C}" name="Column7158" dataDxfId="9365"/>
    <tableColumn id="7175" xr3:uid="{0239B2E5-20CD-4636-A817-9B271BB6D8BC}" name="Column7159" dataDxfId="9364"/>
    <tableColumn id="7176" xr3:uid="{EFE091A2-341B-4F62-92B7-59D402FC2CB2}" name="Column7160" dataDxfId="9363"/>
    <tableColumn id="7177" xr3:uid="{7F9C7BE1-C6FC-4561-A5CC-A1E969DA440A}" name="Column7161" dataDxfId="9362"/>
    <tableColumn id="7178" xr3:uid="{22FAB56B-535D-4C6C-B439-20ED0B5CB9B7}" name="Column7162" dataDxfId="9361"/>
    <tableColumn id="7179" xr3:uid="{AC6769B7-D5DD-4F33-A605-55F12DE6FFE4}" name="Column7163" dataDxfId="9360"/>
    <tableColumn id="7180" xr3:uid="{55EB4A0C-90FF-4388-95B2-75A0E00CF02B}" name="Column7164" dataDxfId="9359"/>
    <tableColumn id="7181" xr3:uid="{E1A3F4E7-5905-44F0-8F71-EEBF9562A73F}" name="Column7165" dataDxfId="9358"/>
    <tableColumn id="7182" xr3:uid="{00F723A1-86E2-4FF0-9C29-8BA104F28C2D}" name="Column7166" dataDxfId="9357"/>
    <tableColumn id="7183" xr3:uid="{6DDFB778-9CFB-4AA0-BF9A-D83D7C8DB295}" name="Column7167" dataDxfId="9356"/>
    <tableColumn id="7184" xr3:uid="{3A3201B3-94C8-4492-8A71-F7B9714AF11E}" name="Column7168" dataDxfId="9355"/>
    <tableColumn id="7185" xr3:uid="{83492FB4-4E1C-468C-81EA-D674FC6C3E23}" name="Column7169" dataDxfId="9354"/>
    <tableColumn id="7186" xr3:uid="{2B0A0B4D-808D-46E2-A482-0AB5783834ED}" name="Column7170" dataDxfId="9353"/>
    <tableColumn id="7187" xr3:uid="{0D8FC412-B53C-4BE4-A174-0A77BB29015D}" name="Column7171" dataDxfId="9352"/>
    <tableColumn id="7188" xr3:uid="{DE53B033-7BC0-455A-9717-9E845EA03752}" name="Column7172" dataDxfId="9351"/>
    <tableColumn id="7189" xr3:uid="{32726C15-7A07-48E3-BE2A-253A487EC724}" name="Column7173" dataDxfId="9350"/>
    <tableColumn id="7190" xr3:uid="{26A3F456-C99F-448C-9AAC-64A9F9F6C436}" name="Column7174" dataDxfId="9349"/>
    <tableColumn id="7191" xr3:uid="{B3F92FC9-9210-449B-90DE-C5A946BDD1FF}" name="Column7175" dataDxfId="9348"/>
    <tableColumn id="7192" xr3:uid="{B6559363-E9D5-491F-B313-87B4F9ADD755}" name="Column7176" dataDxfId="9347"/>
    <tableColumn id="7193" xr3:uid="{75895D65-7DE3-4CA3-AE42-0852C10DC377}" name="Column7177" dataDxfId="9346"/>
    <tableColumn id="7194" xr3:uid="{6868AFB8-D64E-47BE-96FA-0079EF03C964}" name="Column7178" dataDxfId="9345"/>
    <tableColumn id="7195" xr3:uid="{04F225CC-8255-4E61-8D80-24ACB05CDE8A}" name="Column7179" dataDxfId="9344"/>
    <tableColumn id="7196" xr3:uid="{88F7B599-966A-497A-A244-A6DC658372B6}" name="Column7180" dataDxfId="9343"/>
    <tableColumn id="7197" xr3:uid="{C1079F45-D0C5-438F-A18C-AD9772F4AB6B}" name="Column7181" dataDxfId="9342"/>
    <tableColumn id="7198" xr3:uid="{1FA2D6D0-E1A1-4209-8372-9E44DB2AE7B6}" name="Column7182" dataDxfId="9341"/>
    <tableColumn id="7199" xr3:uid="{B4773361-26C2-4767-A32C-B1BABF814EFA}" name="Column7183" dataDxfId="9340"/>
    <tableColumn id="7200" xr3:uid="{E4C14FFA-7B62-49BF-82BA-64FC8719EE11}" name="Column7184" dataDxfId="9339"/>
    <tableColumn id="7201" xr3:uid="{C46DDE70-1622-4AA7-A462-54704D364341}" name="Column7185" dataDxfId="9338"/>
    <tableColumn id="7202" xr3:uid="{556110DB-1654-489D-88BC-8082AA2383B9}" name="Column7186" dataDxfId="9337"/>
    <tableColumn id="7203" xr3:uid="{0034C229-A32A-43F0-879F-72D94618FD88}" name="Column7187" dataDxfId="9336"/>
    <tableColumn id="7204" xr3:uid="{4D7A90A7-1560-4E3E-A2A7-AD2F2FAC454B}" name="Column7188" dataDxfId="9335"/>
    <tableColumn id="7205" xr3:uid="{379B14C4-D85C-423A-BFC4-3841AEB6906C}" name="Column7189" dataDxfId="9334"/>
    <tableColumn id="7206" xr3:uid="{87FF5078-2624-4A97-9D98-682D60DC008E}" name="Column7190" dataDxfId="9333"/>
    <tableColumn id="7207" xr3:uid="{95924B57-C5C0-49E6-A228-F0533A072C87}" name="Column7191" dataDxfId="9332"/>
    <tableColumn id="7208" xr3:uid="{F051FC9C-988C-43B4-B138-58CAE92AD40A}" name="Column7192" dataDxfId="9331"/>
    <tableColumn id="7209" xr3:uid="{9981BEFA-4BFA-46EC-97B2-4AED0F56D976}" name="Column7193" dataDxfId="9330"/>
    <tableColumn id="7210" xr3:uid="{6236580D-3AAB-472F-A691-11566A2C0A3F}" name="Column7194" dataDxfId="9329"/>
    <tableColumn id="7211" xr3:uid="{48F73DB9-B3BA-4909-822C-2E0CBAFA782F}" name="Column7195" dataDxfId="9328"/>
    <tableColumn id="7212" xr3:uid="{CAFFC2B0-2BC0-4153-8869-98EC43D6444E}" name="Column7196" dataDxfId="9327"/>
    <tableColumn id="7213" xr3:uid="{C664B7EC-9672-4F51-808A-9F60546F9A50}" name="Column7197" dataDxfId="9326"/>
    <tableColumn id="7214" xr3:uid="{327EEEF7-49D3-484A-9883-DBF213ECE3FA}" name="Column7198" dataDxfId="9325"/>
    <tableColumn id="7215" xr3:uid="{812D65D4-8595-4EA7-A1BE-CF7E8811B517}" name="Column7199" dataDxfId="9324"/>
    <tableColumn id="7216" xr3:uid="{6DEB1240-05BC-41C2-8031-F63D7B6FF793}" name="Column7200" dataDxfId="9323"/>
    <tableColumn id="7217" xr3:uid="{81B5E17D-1044-4D60-9B69-CB3607EEEAF6}" name="Column7201" dataDxfId="9322"/>
    <tableColumn id="7218" xr3:uid="{AA122206-3F81-4666-B7D0-43D181E52C67}" name="Column7202" dataDxfId="9321"/>
    <tableColumn id="7219" xr3:uid="{DF1EB4CE-ED1F-4C12-A76C-92AC30B5B020}" name="Column7203" dataDxfId="9320"/>
    <tableColumn id="7220" xr3:uid="{D2FB58CF-49FC-4D57-A4BC-D0076C89DA0C}" name="Column7204" dataDxfId="9319"/>
    <tableColumn id="7221" xr3:uid="{78EDC884-3B46-45C4-9116-38AEF28B47E9}" name="Column7205" dataDxfId="9318"/>
    <tableColumn id="7222" xr3:uid="{BCDD31B0-4EE7-4098-9294-DAA2EB58E768}" name="Column7206" dataDxfId="9317"/>
    <tableColumn id="7223" xr3:uid="{16D3B7E2-DF4A-4128-A1C8-2C98BC5B1213}" name="Column7207" dataDxfId="9316"/>
    <tableColumn id="7224" xr3:uid="{6EE2FD08-F2AA-4224-A70F-C0B4862BB119}" name="Column7208" dataDxfId="9315"/>
    <tableColumn id="7225" xr3:uid="{BE8919B8-4F32-4ADD-8F89-85436959E997}" name="Column7209" dataDxfId="9314"/>
    <tableColumn id="7226" xr3:uid="{C3DB7597-ABE8-4D5F-9B66-5E9810F07A8D}" name="Column7210" dataDxfId="9313"/>
    <tableColumn id="7227" xr3:uid="{A25BBB1D-F6D5-4AC0-A9C2-DAAE8423E30E}" name="Column7211" dataDxfId="9312"/>
    <tableColumn id="7228" xr3:uid="{9552ACD0-47EE-48B6-AA6E-B3CAD77C959A}" name="Column7212" dataDxfId="9311"/>
    <tableColumn id="7229" xr3:uid="{7BB878B6-C387-444D-B21C-7BCC27E2FA1B}" name="Column7213" dataDxfId="9310"/>
    <tableColumn id="7230" xr3:uid="{29ECDC40-904B-4446-8B84-BC6E48661BF2}" name="Column7214" dataDxfId="9309"/>
    <tableColumn id="7231" xr3:uid="{850CBD12-AE12-4A53-9D6E-0420CF220379}" name="Column7215" dataDxfId="9308"/>
    <tableColumn id="7232" xr3:uid="{E0293C98-6FC9-42EA-BD2A-B281362484EB}" name="Column7216" dataDxfId="9307"/>
    <tableColumn id="7233" xr3:uid="{E705B24C-2815-42B9-B083-B9A9BAF14587}" name="Column7217" dataDxfId="9306"/>
    <tableColumn id="7234" xr3:uid="{59654C6F-FA87-463D-982E-DC42F57C7A44}" name="Column7218" dataDxfId="9305"/>
    <tableColumn id="7235" xr3:uid="{4E44571E-50A7-4772-B35C-7C013E500C59}" name="Column7219" dataDxfId="9304"/>
    <tableColumn id="7236" xr3:uid="{395BEE2E-C3D7-4C08-9D84-B202F8AFEB26}" name="Column7220" dataDxfId="9303"/>
    <tableColumn id="7237" xr3:uid="{777DD39D-871C-4347-A92F-112E814F33C6}" name="Column7221" dataDxfId="9302"/>
    <tableColumn id="7238" xr3:uid="{38E90BAB-E2E3-4B73-AECA-EA5BB87781AF}" name="Column7222" dataDxfId="9301"/>
    <tableColumn id="7239" xr3:uid="{33A2685E-AD9F-49EF-A863-18C39C516292}" name="Column7223" dataDxfId="9300"/>
    <tableColumn id="7240" xr3:uid="{51B8CB9D-2093-4E93-9E0B-E94AFA929AF4}" name="Column7224" dataDxfId="9299"/>
    <tableColumn id="7241" xr3:uid="{269B9C2C-7173-4C49-B8F5-FBFC8F146966}" name="Column7225" dataDxfId="9298"/>
    <tableColumn id="7242" xr3:uid="{905A50A2-9E78-4BA9-B8EC-789EF13B8111}" name="Column7226" dataDxfId="9297"/>
    <tableColumn id="7243" xr3:uid="{BBAA4413-6C59-4008-A783-C30C061F232F}" name="Column7227" dataDxfId="9296"/>
    <tableColumn id="7244" xr3:uid="{AAEB8021-7ED0-44C2-A8E6-838A49281B46}" name="Column7228" dataDxfId="9295"/>
    <tableColumn id="7245" xr3:uid="{01190C68-1274-4893-AAFB-1A0EEB2385BD}" name="Column7229" dataDxfId="9294"/>
    <tableColumn id="7246" xr3:uid="{8C262912-02FC-4EC3-BB1B-C2099539E9A5}" name="Column7230" dataDxfId="9293"/>
    <tableColumn id="7247" xr3:uid="{7FFF27B9-4CB5-46C5-8579-808B2C96F0D9}" name="Column7231" dataDxfId="9292"/>
    <tableColumn id="7248" xr3:uid="{2DC62B81-36AB-4537-8322-20C7F307225C}" name="Column7232" dataDxfId="9291"/>
    <tableColumn id="7249" xr3:uid="{B5DA9349-41F2-4804-9459-9CE18B1F0BE7}" name="Column7233" dataDxfId="9290"/>
    <tableColumn id="7250" xr3:uid="{17C2799B-DC94-43FA-ACF9-321605A02030}" name="Column7234" dataDxfId="9289"/>
    <tableColumn id="7251" xr3:uid="{AFE1D815-3570-41D1-9140-584B7363C6DC}" name="Column7235" dataDxfId="9288"/>
    <tableColumn id="7252" xr3:uid="{B5B6000B-755A-4FD8-A7F6-F8B5848725C2}" name="Column7236" dataDxfId="9287"/>
    <tableColumn id="7253" xr3:uid="{807B3A2F-5710-413B-ABDD-AAA9C038202E}" name="Column7237" dataDxfId="9286"/>
    <tableColumn id="7254" xr3:uid="{E2875904-8260-4862-ABED-1FD0793D9707}" name="Column7238" dataDxfId="9285"/>
    <tableColumn id="7255" xr3:uid="{CEE08A50-9518-4389-9BFD-190DBA3015F6}" name="Column7239" dataDxfId="9284"/>
    <tableColumn id="7256" xr3:uid="{B7980192-0C92-4B0F-8D85-7AAC67C34C7E}" name="Column7240" dataDxfId="9283"/>
    <tableColumn id="7257" xr3:uid="{C7919DE5-EF16-46A8-AC6F-903B387F0A08}" name="Column7241" dataDxfId="9282"/>
    <tableColumn id="7258" xr3:uid="{D5C68CBE-05CA-4E27-A82F-FD0304C868D1}" name="Column7242" dataDxfId="9281"/>
    <tableColumn id="7259" xr3:uid="{65B8E312-D89C-4E8F-A6F8-78EA7B48A52B}" name="Column7243" dataDxfId="9280"/>
    <tableColumn id="7260" xr3:uid="{78503B52-19ED-4A29-9E65-1ABB1801DDB1}" name="Column7244" dataDxfId="9279"/>
    <tableColumn id="7261" xr3:uid="{5C3F0594-CAE3-4490-A8FA-14F17A5286A4}" name="Column7245" dataDxfId="9278"/>
    <tableColumn id="7262" xr3:uid="{BAF043B7-7F20-45E7-98BB-049D3225B126}" name="Column7246" dataDxfId="9277"/>
    <tableColumn id="7263" xr3:uid="{E4EDA221-EE36-460A-B878-A8FDC925BAEC}" name="Column7247" dataDxfId="9276"/>
    <tableColumn id="7264" xr3:uid="{ED60E24A-391C-4906-812E-12EBEE2570FA}" name="Column7248" dataDxfId="9275"/>
    <tableColumn id="7265" xr3:uid="{77C58263-DB8B-48FD-8CE9-EB5C32BD7A49}" name="Column7249" dataDxfId="9274"/>
    <tableColumn id="7266" xr3:uid="{0D3C1E7B-62B3-4952-B639-6A1642D081AF}" name="Column7250" dataDxfId="9273"/>
    <tableColumn id="7267" xr3:uid="{E0EC1620-146D-49A1-BAA4-19EB814D76DB}" name="Column7251" dataDxfId="9272"/>
    <tableColumn id="7268" xr3:uid="{A44623C1-0EEB-47B0-B2B5-FAE2620D2141}" name="Column7252" dataDxfId="9271"/>
    <tableColumn id="7269" xr3:uid="{F28E0846-91C3-40F6-AC06-6180ABAF4170}" name="Column7253" dataDxfId="9270"/>
    <tableColumn id="7270" xr3:uid="{DFF24058-96E6-4308-B046-98E7C2DC1860}" name="Column7254" dataDxfId="9269"/>
    <tableColumn id="7271" xr3:uid="{5C6CBA5F-BF50-4C6A-A39B-AB541CB32D18}" name="Column7255" dataDxfId="9268"/>
    <tableColumn id="7272" xr3:uid="{51D4FFFF-6760-49A8-86BD-066F5D3D444D}" name="Column7256" dataDxfId="9267"/>
    <tableColumn id="7273" xr3:uid="{754A041D-330F-42CC-A9A8-16679B7412CB}" name="Column7257" dataDxfId="9266"/>
    <tableColumn id="7274" xr3:uid="{99E5EE3E-75B0-4AC4-9D18-FD935809AC5B}" name="Column7258" dataDxfId="9265"/>
    <tableColumn id="7275" xr3:uid="{00485DD9-36F1-4409-88AC-6CAB8B625541}" name="Column7259" dataDxfId="9264"/>
    <tableColumn id="7276" xr3:uid="{FA55F07E-464C-42BF-91C2-578640F133B4}" name="Column7260" dataDxfId="9263"/>
    <tableColumn id="7277" xr3:uid="{F0FF6B8F-0FA9-496A-BFD0-921AF411ABD5}" name="Column7261" dataDxfId="9262"/>
    <tableColumn id="7278" xr3:uid="{6A38D52B-2E52-4EF6-8501-833B76E7C658}" name="Column7262" dataDxfId="9261"/>
    <tableColumn id="7279" xr3:uid="{11F337F3-AE6A-47A0-85C8-D8659F27B8AD}" name="Column7263" dataDxfId="9260"/>
    <tableColumn id="7280" xr3:uid="{94DEF257-BFEE-42AB-AF1C-AF56E6695DD8}" name="Column7264" dataDxfId="9259"/>
    <tableColumn id="7281" xr3:uid="{6E66B578-D697-46E6-BB04-99505EC811EF}" name="Column7265" dataDxfId="9258"/>
    <tableColumn id="7282" xr3:uid="{AFB4AB4F-7A6B-46BD-963E-DDA15B21861E}" name="Column7266" dataDxfId="9257"/>
    <tableColumn id="7283" xr3:uid="{128AC0DB-9D70-4306-9C77-BF921C5AA351}" name="Column7267" dataDxfId="9256"/>
    <tableColumn id="7284" xr3:uid="{49B0250B-A67B-4672-8F53-0158BFB6119E}" name="Column7268" dataDxfId="9255"/>
    <tableColumn id="7285" xr3:uid="{D7B03AAB-8AFE-425E-9C1F-BF92C115C34E}" name="Column7269" dataDxfId="9254"/>
    <tableColumn id="7286" xr3:uid="{18582F28-27BC-4820-A09A-D60D3F0E98D0}" name="Column7270" dataDxfId="9253"/>
    <tableColumn id="7287" xr3:uid="{491A9AD8-692C-4DB3-946B-F496BEA6DD9D}" name="Column7271" dataDxfId="9252"/>
    <tableColumn id="7288" xr3:uid="{4D49AB03-A21C-4D0D-A3D3-AD1EB635FAE5}" name="Column7272" dataDxfId="9251"/>
    <tableColumn id="7289" xr3:uid="{874599B5-3423-4C51-9B20-A1C6AF9F09FE}" name="Column7273" dataDxfId="9250"/>
    <tableColumn id="7290" xr3:uid="{A8CC8C5B-0E77-4402-889F-962373EF0CF6}" name="Column7274" dataDxfId="9249"/>
    <tableColumn id="7291" xr3:uid="{C29B5A08-694B-4B43-B16F-B3CD9EAC9680}" name="Column7275" dataDxfId="9248"/>
    <tableColumn id="7292" xr3:uid="{4975B85C-58D7-4038-B37D-7247BD984B2C}" name="Column7276" dataDxfId="9247"/>
    <tableColumn id="7293" xr3:uid="{083D20AA-C08D-4BA5-A410-D313395AD4C9}" name="Column7277" dataDxfId="9246"/>
    <tableColumn id="7294" xr3:uid="{86038C31-2654-4ED7-A9D6-CF64D9AE9F6D}" name="Column7278" dataDxfId="9245"/>
    <tableColumn id="7295" xr3:uid="{743DDA63-FF17-4027-9C19-0B0FD19DBCBE}" name="Column7279" dataDxfId="9244"/>
    <tableColumn id="7296" xr3:uid="{9C176597-DE8A-476B-A22D-F45ED3A6556C}" name="Column7280" dataDxfId="9243"/>
    <tableColumn id="7297" xr3:uid="{3EA576C4-D58F-4A75-B34C-3C5AA3FFE96A}" name="Column7281" dataDxfId="9242"/>
    <tableColumn id="7298" xr3:uid="{110E320A-3B6A-4FAD-9B52-7C68DE7CCB2D}" name="Column7282" dataDxfId="9241"/>
    <tableColumn id="7299" xr3:uid="{C78C364D-07A2-4EF3-A100-A7C2626D446A}" name="Column7283" dataDxfId="9240"/>
    <tableColumn id="7300" xr3:uid="{826282B7-29B0-4310-A752-57DF471A3B31}" name="Column7284" dataDxfId="9239"/>
    <tableColumn id="7301" xr3:uid="{CAB5AF88-E015-4DA1-B086-600CFB64689A}" name="Column7285" dataDxfId="9238"/>
    <tableColumn id="7302" xr3:uid="{20EF35A5-6BBB-4D68-BD4F-5A109E8A166D}" name="Column7286" dataDxfId="9237"/>
    <tableColumn id="7303" xr3:uid="{063B1A84-D341-461A-B575-3BF041509C24}" name="Column7287" dataDxfId="9236"/>
    <tableColumn id="7304" xr3:uid="{AF97A1C2-9C13-4188-B998-9A161F2163D9}" name="Column7288" dataDxfId="9235"/>
    <tableColumn id="7305" xr3:uid="{81C27D55-85ED-49BC-B6E5-2267EB1A19C6}" name="Column7289" dataDxfId="9234"/>
    <tableColumn id="7306" xr3:uid="{68FE0E7C-55BA-4B33-969B-135CDF193178}" name="Column7290" dataDxfId="9233"/>
    <tableColumn id="7307" xr3:uid="{F0A506C7-EDA7-4DCC-8C70-8BEDA9122A73}" name="Column7291" dataDxfId="9232"/>
    <tableColumn id="7308" xr3:uid="{45B84CD1-5623-4902-9843-2380FE539A2D}" name="Column7292" dataDxfId="9231"/>
    <tableColumn id="7309" xr3:uid="{B345A55D-C04D-42AC-99E9-45D3935FDABC}" name="Column7293" dataDxfId="9230"/>
    <tableColumn id="7310" xr3:uid="{00D8003D-25BB-4B5B-9CA3-D0E71D92EA5E}" name="Column7294" dataDxfId="9229"/>
    <tableColumn id="7311" xr3:uid="{AEDD4270-714A-48B9-884E-0D63882FD3C4}" name="Column7295" dataDxfId="9228"/>
    <tableColumn id="7312" xr3:uid="{23490066-6807-4EB9-B737-BE494B04A56D}" name="Column7296" dataDxfId="9227"/>
    <tableColumn id="7313" xr3:uid="{99ABE94B-A326-40F8-874A-B227988CDA5B}" name="Column7297" dataDxfId="9226"/>
    <tableColumn id="7314" xr3:uid="{5BD1D7C0-1DD6-400C-BA29-6DF77BCCDAEF}" name="Column7298" dataDxfId="9225"/>
    <tableColumn id="7315" xr3:uid="{E90CE3C2-2161-4BA4-85F7-5AB65902086D}" name="Column7299" dataDxfId="9224"/>
    <tableColumn id="7316" xr3:uid="{F1F83D85-6A2F-4CAD-91C5-E64D49F74778}" name="Column7300" dataDxfId="9223"/>
    <tableColumn id="7317" xr3:uid="{D3749369-0DB2-413F-A699-7821B7670CDD}" name="Column7301" dataDxfId="9222"/>
    <tableColumn id="7318" xr3:uid="{DFD03012-3BEF-4E12-B6CE-FEA5A2336805}" name="Column7302" dataDxfId="9221"/>
    <tableColumn id="7319" xr3:uid="{7502CDAA-5D0A-4479-966A-FCAC1E1CE95C}" name="Column7303" dataDxfId="9220"/>
    <tableColumn id="7320" xr3:uid="{49E497EE-C51F-4D63-A894-86A1FC7BB72F}" name="Column7304" dataDxfId="9219"/>
    <tableColumn id="7321" xr3:uid="{2A65424A-D529-48A7-ACB9-189DF7FA7977}" name="Column7305" dataDxfId="9218"/>
    <tableColumn id="7322" xr3:uid="{FA9C9E5F-61C5-450F-A4DE-DD1CB63CB086}" name="Column7306" dataDxfId="9217"/>
    <tableColumn id="7323" xr3:uid="{DAD59162-4A41-42A6-B247-81B0332C0B07}" name="Column7307" dataDxfId="9216"/>
    <tableColumn id="7324" xr3:uid="{EF557AA0-1ADD-410C-B2D5-32963E78062E}" name="Column7308" dataDxfId="9215"/>
    <tableColumn id="7325" xr3:uid="{7386CCF3-39AD-4586-B9C8-805981C8AF8A}" name="Column7309" dataDxfId="9214"/>
    <tableColumn id="7326" xr3:uid="{E2AF71BD-4FC1-4A62-8E9B-A347154F8862}" name="Column7310" dataDxfId="9213"/>
    <tableColumn id="7327" xr3:uid="{6F9945F9-3DE6-43CE-A49E-E8A119E233B6}" name="Column7311" dataDxfId="9212"/>
    <tableColumn id="7328" xr3:uid="{818F3AD0-AF52-4319-9429-EBD241B3EE9C}" name="Column7312" dataDxfId="9211"/>
    <tableColumn id="7329" xr3:uid="{E422D061-AF14-4018-B73A-22BBBC503CFE}" name="Column7313" dataDxfId="9210"/>
    <tableColumn id="7330" xr3:uid="{478930FE-174C-4041-BE76-C3F9A4C52261}" name="Column7314" dataDxfId="9209"/>
    <tableColumn id="7331" xr3:uid="{A63BB120-0399-43DF-80F0-1F873138E0C6}" name="Column7315" dataDxfId="9208"/>
    <tableColumn id="7332" xr3:uid="{02A325C7-E022-4C53-97C2-37A0EE24758C}" name="Column7316" dataDxfId="9207"/>
    <tableColumn id="7333" xr3:uid="{F914663A-47C9-4862-8D19-427052941DD4}" name="Column7317" dataDxfId="9206"/>
    <tableColumn id="7334" xr3:uid="{EEF90CB0-0D80-435C-BBE6-3FF8BE6B47D6}" name="Column7318" dataDxfId="9205"/>
    <tableColumn id="7335" xr3:uid="{ED3BDC32-41C8-450E-99C0-6DE29DD1BC70}" name="Column7319" dataDxfId="9204"/>
    <tableColumn id="7336" xr3:uid="{C483BEED-9D89-449D-84B5-A072366B00D3}" name="Column7320" dataDxfId="9203"/>
    <tableColumn id="7337" xr3:uid="{2C08A8BD-58D8-46AB-B276-3B318008DB9D}" name="Column7321" dataDxfId="9202"/>
    <tableColumn id="7338" xr3:uid="{D0555521-0664-48DF-9D77-173BCF700B69}" name="Column7322" dataDxfId="9201"/>
    <tableColumn id="7339" xr3:uid="{764A8562-9CF5-4E6E-94EB-93D9C520A37F}" name="Column7323" dataDxfId="9200"/>
    <tableColumn id="7340" xr3:uid="{A1AEEB13-69B1-4F19-9148-85F065D5C486}" name="Column7324" dataDxfId="9199"/>
    <tableColumn id="7341" xr3:uid="{A78D3F8D-ED3B-42D2-A925-3B91F89B835C}" name="Column7325" dataDxfId="9198"/>
    <tableColumn id="7342" xr3:uid="{55B03860-3CA7-4FB4-B930-5BC315CDD277}" name="Column7326" dataDxfId="9197"/>
    <tableColumn id="7343" xr3:uid="{1CE79C43-DDEE-42B4-94ED-A93AE97BBFF6}" name="Column7327" dataDxfId="9196"/>
    <tableColumn id="7344" xr3:uid="{AE4F3C83-F40C-46B4-818B-9E8E58665F5B}" name="Column7328" dataDxfId="9195"/>
    <tableColumn id="7345" xr3:uid="{9C08F9A5-B877-46A3-AAB2-214BA1C3336C}" name="Column7329" dataDxfId="9194"/>
    <tableColumn id="7346" xr3:uid="{156D30E7-8C2E-4763-B330-F5AA25E04FFA}" name="Column7330" dataDxfId="9193"/>
    <tableColumn id="7347" xr3:uid="{F0401727-9C87-4F78-9902-834870F8F017}" name="Column7331" dataDxfId="9192"/>
    <tableColumn id="7348" xr3:uid="{9CF05103-0840-45DD-ACE5-89A6A8DA2873}" name="Column7332" dataDxfId="9191"/>
    <tableColumn id="7349" xr3:uid="{B3D6C972-BA30-4E73-BEDB-7F75814ECB19}" name="Column7333" dataDxfId="9190"/>
    <tableColumn id="7350" xr3:uid="{3204DB83-6E96-4A52-A08D-204DA2FF44E2}" name="Column7334" dataDxfId="9189"/>
    <tableColumn id="7351" xr3:uid="{0483C91C-E4A2-40DE-99D3-0294DFC0FDF2}" name="Column7335" dataDxfId="9188"/>
    <tableColumn id="7352" xr3:uid="{C21C8A50-ADB5-4963-9898-AFA064432624}" name="Column7336" dataDxfId="9187"/>
    <tableColumn id="7353" xr3:uid="{CFA22151-C735-4896-940D-085145F8DED1}" name="Column7337" dataDxfId="9186"/>
    <tableColumn id="7354" xr3:uid="{CD5C3EF0-763C-4D51-83D2-9551A7F4EBB2}" name="Column7338" dataDxfId="9185"/>
    <tableColumn id="7355" xr3:uid="{1F72F0D9-186A-420D-8291-CFC3CAEAFB52}" name="Column7339" dataDxfId="9184"/>
    <tableColumn id="7356" xr3:uid="{D563846A-B98F-4DEE-81C4-40B62BBB07EE}" name="Column7340" dataDxfId="9183"/>
    <tableColumn id="7357" xr3:uid="{7B74D6F2-77A1-4F0B-8FB6-9F64FD288641}" name="Column7341" dataDxfId="9182"/>
    <tableColumn id="7358" xr3:uid="{D6CB5907-F1DE-4E77-9EDA-2ED24B88FE64}" name="Column7342" dataDxfId="9181"/>
    <tableColumn id="7359" xr3:uid="{315BF331-6F2D-43BC-9104-C7163E603163}" name="Column7343" dataDxfId="9180"/>
    <tableColumn id="7360" xr3:uid="{2A8024B3-D64E-4851-98CF-063966400B61}" name="Column7344" dataDxfId="9179"/>
    <tableColumn id="7361" xr3:uid="{9CF789D7-63BD-4D25-A5EC-3A383F120052}" name="Column7345" dataDxfId="9178"/>
    <tableColumn id="7362" xr3:uid="{28E0984E-16C9-4627-9460-0A724CB7D0AA}" name="Column7346" dataDxfId="9177"/>
    <tableColumn id="7363" xr3:uid="{342F3C94-702A-47D1-98DD-E1053AC4799C}" name="Column7347" dataDxfId="9176"/>
    <tableColumn id="7364" xr3:uid="{FBD7F40C-915F-4066-A6F6-5E54AC530CAD}" name="Column7348" dataDxfId="9175"/>
    <tableColumn id="7365" xr3:uid="{B1FF4876-4E9C-4A05-BD17-84315F823730}" name="Column7349" dataDxfId="9174"/>
    <tableColumn id="7366" xr3:uid="{2E83518A-9ACF-4100-BEC3-ACCE5138DF35}" name="Column7350" dataDxfId="9173"/>
    <tableColumn id="7367" xr3:uid="{50629F6E-2BF4-450A-AB7C-220D401FE963}" name="Column7351" dataDxfId="9172"/>
    <tableColumn id="7368" xr3:uid="{69FD23D0-4934-4A5F-93F2-C569E98157C2}" name="Column7352" dataDxfId="9171"/>
    <tableColumn id="7369" xr3:uid="{82D7C763-E71B-40A7-82D6-69D5018738DF}" name="Column7353" dataDxfId="9170"/>
    <tableColumn id="7370" xr3:uid="{0CB6F745-6944-4FA2-86BA-FC86B74F71C7}" name="Column7354" dataDxfId="9169"/>
    <tableColumn id="7371" xr3:uid="{BFFBC0D8-843B-4537-B14A-41101CA11B91}" name="Column7355" dataDxfId="9168"/>
    <tableColumn id="7372" xr3:uid="{3C4F5BA0-080B-4E91-BD09-81C9C75BD368}" name="Column7356" dataDxfId="9167"/>
    <tableColumn id="7373" xr3:uid="{29D82DBB-E40F-4469-B63B-B00801290A11}" name="Column7357" dataDxfId="9166"/>
    <tableColumn id="7374" xr3:uid="{827326CC-31FB-4E61-A52C-F59D338A42AC}" name="Column7358" dataDxfId="9165"/>
    <tableColumn id="7375" xr3:uid="{317AA517-0A42-4C96-B0A4-583F9FD7D29B}" name="Column7359" dataDxfId="9164"/>
    <tableColumn id="7376" xr3:uid="{286C8261-382A-4E5E-9DB9-38FC46AD4367}" name="Column7360" dataDxfId="9163"/>
    <tableColumn id="7377" xr3:uid="{9A9AA038-D3C4-41A4-A587-5B81A515EFBA}" name="Column7361" dataDxfId="9162"/>
    <tableColumn id="7378" xr3:uid="{76A7AD15-A80C-4337-ACDF-E755E112326E}" name="Column7362" dataDxfId="9161"/>
    <tableColumn id="7379" xr3:uid="{BE9C6287-F4E6-4188-A9F9-00786B6195E5}" name="Column7363" dataDxfId="9160"/>
    <tableColumn id="7380" xr3:uid="{684A3FDE-A719-4302-B9C0-883EB68102D0}" name="Column7364" dataDxfId="9159"/>
    <tableColumn id="7381" xr3:uid="{56739C8E-8FDE-4670-80F0-0C11F927EFF9}" name="Column7365" dataDxfId="9158"/>
    <tableColumn id="7382" xr3:uid="{CC654051-992D-40D7-AFA8-C871FC39A4AC}" name="Column7366" dataDxfId="9157"/>
    <tableColumn id="7383" xr3:uid="{23D6EDE7-9D7F-4421-85C6-BD400180C676}" name="Column7367" dataDxfId="9156"/>
    <tableColumn id="7384" xr3:uid="{8A5E4B36-4A28-4598-9096-0B1F77C17610}" name="Column7368" dataDxfId="9155"/>
    <tableColumn id="7385" xr3:uid="{9445A9B9-23AC-4468-9BA8-3C2701100242}" name="Column7369" dataDxfId="9154"/>
    <tableColumn id="7386" xr3:uid="{09B0E4BE-3933-4998-A917-7EA184CED0FE}" name="Column7370" dataDxfId="9153"/>
    <tableColumn id="7387" xr3:uid="{2F3A6137-4597-42B4-B3A8-A50EA9D2179D}" name="Column7371" dataDxfId="9152"/>
    <tableColumn id="7388" xr3:uid="{E60962AB-138C-45DA-9222-256D20A9CD7E}" name="Column7372" dataDxfId="9151"/>
    <tableColumn id="7389" xr3:uid="{300D29A1-33E5-4666-AC20-98E88DAFDC27}" name="Column7373" dataDxfId="9150"/>
    <tableColumn id="7390" xr3:uid="{EFCF233A-485C-4975-8AAB-0D704D19849C}" name="Column7374" dataDxfId="9149"/>
    <tableColumn id="7391" xr3:uid="{6059F5D8-09FC-4327-B544-CAF5A048A990}" name="Column7375" dataDxfId="9148"/>
    <tableColumn id="7392" xr3:uid="{918CD8EF-4A9C-4652-87AD-B56BFBCC8131}" name="Column7376" dataDxfId="9147"/>
    <tableColumn id="7393" xr3:uid="{35827132-996B-49F7-922F-AECB8408CFFE}" name="Column7377" dataDxfId="9146"/>
    <tableColumn id="7394" xr3:uid="{F6EC06DB-6B7C-49C6-AA2E-F2B94D7E4ABF}" name="Column7378" dataDxfId="9145"/>
    <tableColumn id="7395" xr3:uid="{8E59C5E8-5D46-4926-8BC4-99F5A845D71F}" name="Column7379" dataDxfId="9144"/>
    <tableColumn id="7396" xr3:uid="{CCD9BD7F-014E-4F39-AF13-B6769CBE62B2}" name="Column7380" dataDxfId="9143"/>
    <tableColumn id="7397" xr3:uid="{36A3D41C-DE52-4E92-AF3F-7B537779292E}" name="Column7381" dataDxfId="9142"/>
    <tableColumn id="7398" xr3:uid="{E9438417-DA07-44C1-BD14-4C4263B7FC2B}" name="Column7382" dataDxfId="9141"/>
    <tableColumn id="7399" xr3:uid="{7555DE6E-1C8F-44AC-99B3-533B99802A7C}" name="Column7383" dataDxfId="9140"/>
    <tableColumn id="7400" xr3:uid="{99A4733D-08D5-4324-80B2-AF41DCBC9495}" name="Column7384" dataDxfId="9139"/>
    <tableColumn id="7401" xr3:uid="{E4B31BF4-D359-4A55-892F-6497D3C8C2A8}" name="Column7385" dataDxfId="9138"/>
    <tableColumn id="7402" xr3:uid="{C7EFFDC6-5E73-4966-9264-0761305C8E08}" name="Column7386" dataDxfId="9137"/>
    <tableColumn id="7403" xr3:uid="{5566D8FC-2A34-490F-BB71-09A0D12E1941}" name="Column7387" dataDxfId="9136"/>
    <tableColumn id="7404" xr3:uid="{AA282B9A-A187-40CB-B7FD-DDAE4571A4FE}" name="Column7388" dataDxfId="9135"/>
    <tableColumn id="7405" xr3:uid="{599D489B-03C5-4C89-A3DB-E13520E32B93}" name="Column7389" dataDxfId="9134"/>
    <tableColumn id="7406" xr3:uid="{FE633B4B-10BB-40C0-92E8-D4214A10CDB1}" name="Column7390" dataDxfId="9133"/>
    <tableColumn id="7407" xr3:uid="{9099121B-E53D-4F4E-A4FF-D3750FA15199}" name="Column7391" dataDxfId="9132"/>
    <tableColumn id="7408" xr3:uid="{04341720-F9E3-4786-B635-2036BD20AB94}" name="Column7392" dataDxfId="9131"/>
    <tableColumn id="7409" xr3:uid="{AFBB1E6B-AD39-48F9-81BE-112FB8B13F04}" name="Column7393" dataDxfId="9130"/>
    <tableColumn id="7410" xr3:uid="{68C5E578-1141-45DB-8CF8-A18A6849BB2F}" name="Column7394" dataDxfId="9129"/>
    <tableColumn id="7411" xr3:uid="{9666B03B-7CF1-4FC4-BA7A-E2F0B39537CF}" name="Column7395" dataDxfId="9128"/>
    <tableColumn id="7412" xr3:uid="{FCEC3D10-2692-4DB2-8439-A5EF4DA74953}" name="Column7396" dataDxfId="9127"/>
    <tableColumn id="7413" xr3:uid="{FB56ACC0-B2C4-44F0-9F38-58275C47DF29}" name="Column7397" dataDxfId="9126"/>
    <tableColumn id="7414" xr3:uid="{127C9370-D498-416A-A12A-8BC6A5E4730D}" name="Column7398" dataDxfId="9125"/>
    <tableColumn id="7415" xr3:uid="{13001EA5-C6CB-4501-9E7B-D7994BF9F27F}" name="Column7399" dataDxfId="9124"/>
    <tableColumn id="7416" xr3:uid="{D9BABC13-323E-42BD-84EE-3C40A48DDA52}" name="Column7400" dataDxfId="9123"/>
    <tableColumn id="7417" xr3:uid="{D837ED32-697E-46D4-9FFF-866A002F2839}" name="Column7401" dataDxfId="9122"/>
    <tableColumn id="7418" xr3:uid="{80AC5015-4193-4148-8546-0AB7D59ABE9B}" name="Column7402" dataDxfId="9121"/>
    <tableColumn id="7419" xr3:uid="{450C9058-7FBD-4B50-B859-6DA4654210D1}" name="Column7403" dataDxfId="9120"/>
    <tableColumn id="7420" xr3:uid="{B296D0C8-9F83-4FE3-8563-0BE3C0CC1E80}" name="Column7404" dataDxfId="9119"/>
    <tableColumn id="7421" xr3:uid="{6BE86A4A-8046-4B51-92DF-09E4138C93FF}" name="Column7405" dataDxfId="9118"/>
    <tableColumn id="7422" xr3:uid="{8A1C1483-4F41-4D93-8A14-FCB6BF370F63}" name="Column7406" dataDxfId="9117"/>
    <tableColumn id="7423" xr3:uid="{27AAD3FB-887E-414D-B5CF-9ECB33CF279F}" name="Column7407" dataDxfId="9116"/>
    <tableColumn id="7424" xr3:uid="{8254E66D-8F93-4FBB-9A80-189BFADC7663}" name="Column7408" dataDxfId="9115"/>
    <tableColumn id="7425" xr3:uid="{11CCFCAB-3CEA-42D8-AFBF-BD99A3B14646}" name="Column7409" dataDxfId="9114"/>
    <tableColumn id="7426" xr3:uid="{0CB68749-61C7-49B1-B27F-E36DC2DA2011}" name="Column7410" dataDxfId="9113"/>
    <tableColumn id="7427" xr3:uid="{FA6713AD-8F8C-4BBE-82A5-BB350DE425B4}" name="Column7411" dataDxfId="9112"/>
    <tableColumn id="7428" xr3:uid="{54DCD6A6-4D31-431C-BF56-EFD8E501AA7F}" name="Column7412" dataDxfId="9111"/>
    <tableColumn id="7429" xr3:uid="{EB4D149D-5675-481A-9495-A1B39AABD1FF}" name="Column7413" dataDxfId="9110"/>
    <tableColumn id="7430" xr3:uid="{AE68948A-2C7A-4854-B2E1-A5F00E538D41}" name="Column7414" dataDxfId="9109"/>
    <tableColumn id="7431" xr3:uid="{C5F0D3D7-0745-4AD1-AC29-CD432675E1EB}" name="Column7415" dataDxfId="9108"/>
    <tableColumn id="7432" xr3:uid="{8265B7C1-69C1-49F1-91B3-8580E6316C4B}" name="Column7416" dataDxfId="9107"/>
    <tableColumn id="7433" xr3:uid="{AFEC90D1-43B2-4B16-85E1-E87DE60BC933}" name="Column7417" dataDxfId="9106"/>
    <tableColumn id="7434" xr3:uid="{EE3DE1C2-B87E-4206-9549-EB412E70B795}" name="Column7418" dataDxfId="9105"/>
    <tableColumn id="7435" xr3:uid="{C05CC45B-DD12-44DC-A051-3B91B976EBB1}" name="Column7419" dataDxfId="9104"/>
    <tableColumn id="7436" xr3:uid="{B5AB8572-178C-491C-A97C-001E949EE8FF}" name="Column7420" dataDxfId="9103"/>
    <tableColumn id="7437" xr3:uid="{B820A98E-E498-48BB-A2C7-D2DD6BC1760B}" name="Column7421" dataDxfId="9102"/>
    <tableColumn id="7438" xr3:uid="{F307FA8D-CDC2-4556-BC27-34E18D42B92B}" name="Column7422" dataDxfId="9101"/>
    <tableColumn id="7439" xr3:uid="{18F3533A-8086-46E8-97F0-897E050E18E9}" name="Column7423" dataDxfId="9100"/>
    <tableColumn id="7440" xr3:uid="{6FA604CB-3C75-4638-B882-76E1E9328BE0}" name="Column7424" dataDxfId="9099"/>
    <tableColumn id="7441" xr3:uid="{B1DE8B59-0024-430D-A644-A01559F01345}" name="Column7425" dataDxfId="9098"/>
    <tableColumn id="7442" xr3:uid="{37678340-1F48-44D0-9C90-968BFF4F40F4}" name="Column7426" dataDxfId="9097"/>
    <tableColumn id="7443" xr3:uid="{EA335D44-D7D6-496B-96D2-172A43953A20}" name="Column7427" dataDxfId="9096"/>
    <tableColumn id="7444" xr3:uid="{10F70CDE-2D8A-4F8C-BA65-07A0FAB9D45A}" name="Column7428" dataDxfId="9095"/>
    <tableColumn id="7445" xr3:uid="{616C1F31-60AE-4F4E-9B9E-DC5B70AC13F7}" name="Column7429" dataDxfId="9094"/>
    <tableColumn id="7446" xr3:uid="{DF23EC53-5C26-482C-8403-6C37A6CE5519}" name="Column7430" dataDxfId="9093"/>
    <tableColumn id="7447" xr3:uid="{EE10CBBE-7A97-46AA-BCE6-0815955333ED}" name="Column7431" dataDxfId="9092"/>
    <tableColumn id="7448" xr3:uid="{86053EA5-B0B7-47E4-B3FE-45C95797350F}" name="Column7432" dataDxfId="9091"/>
    <tableColumn id="7449" xr3:uid="{CAC79031-648A-431F-B4D6-D66E6BA53853}" name="Column7433" dataDxfId="9090"/>
    <tableColumn id="7450" xr3:uid="{EC7161F7-677C-488B-99A9-7095042A96BD}" name="Column7434" dataDxfId="9089"/>
    <tableColumn id="7451" xr3:uid="{B0859E52-C714-4E5D-949B-FB3AFD747C23}" name="Column7435" dataDxfId="9088"/>
    <tableColumn id="7452" xr3:uid="{1F50BBC1-8BDE-45E0-B006-8B5D8CF73C87}" name="Column7436" dataDxfId="9087"/>
    <tableColumn id="7453" xr3:uid="{11865CD3-090F-4AB7-8B67-CE18F09F08EC}" name="Column7437" dataDxfId="9086"/>
    <tableColumn id="7454" xr3:uid="{430BAE11-8FBC-4DF7-9B70-87AFB229DB20}" name="Column7438" dataDxfId="9085"/>
    <tableColumn id="7455" xr3:uid="{E2801D46-B89A-4D63-A67B-A6951D1BB8D6}" name="Column7439" dataDxfId="9084"/>
    <tableColumn id="7456" xr3:uid="{81176BE0-7D37-4560-A79B-B09ABD23CEDE}" name="Column7440" dataDxfId="9083"/>
    <tableColumn id="7457" xr3:uid="{29E7E310-3368-4B04-A1F8-CC46CAB7B1FD}" name="Column7441" dataDxfId="9082"/>
    <tableColumn id="7458" xr3:uid="{5EC51F09-4932-458E-91E3-DE330E16BC56}" name="Column7442" dataDxfId="9081"/>
    <tableColumn id="7459" xr3:uid="{F84E00E3-F44D-4089-9064-902D84F61ED0}" name="Column7443" dataDxfId="9080"/>
    <tableColumn id="7460" xr3:uid="{C0C168B5-BC02-4D00-A733-42C87D8C564A}" name="Column7444" dataDxfId="9079"/>
    <tableColumn id="7461" xr3:uid="{49AA2A92-D3F3-4571-A80C-7668455A72C0}" name="Column7445" dataDxfId="9078"/>
    <tableColumn id="7462" xr3:uid="{ABAE1B1A-D74F-4FC2-BABE-40EFCDAB14BF}" name="Column7446" dataDxfId="9077"/>
    <tableColumn id="7463" xr3:uid="{2ED59A2C-8210-440F-B336-EFC5E4813DEE}" name="Column7447" dataDxfId="9076"/>
    <tableColumn id="7464" xr3:uid="{A8E7DC9E-A4AC-4304-8ED8-47ECBDB8FE8B}" name="Column7448" dataDxfId="9075"/>
    <tableColumn id="7465" xr3:uid="{601887BB-D9C9-4236-A6E1-DD3B83959D2B}" name="Column7449" dataDxfId="9074"/>
    <tableColumn id="7466" xr3:uid="{885E1618-EEF1-4770-8565-A84AF3D689EE}" name="Column7450" dataDxfId="9073"/>
    <tableColumn id="7467" xr3:uid="{BE0F66BA-BC77-454D-9F23-441A0A789D46}" name="Column7451" dataDxfId="9072"/>
    <tableColumn id="7468" xr3:uid="{C3BF30AE-FB04-4D4F-B797-FB5EF7CA2D7E}" name="Column7452" dataDxfId="9071"/>
    <tableColumn id="7469" xr3:uid="{FB599C60-0929-4477-B7C6-DD906B50EE00}" name="Column7453" dataDxfId="9070"/>
    <tableColumn id="7470" xr3:uid="{8EEA13B2-A034-4FE3-8A31-F00B9464A827}" name="Column7454" dataDxfId="9069"/>
    <tableColumn id="7471" xr3:uid="{B245DCB1-90A7-4462-A739-34F222F5ACBB}" name="Column7455" dataDxfId="9068"/>
    <tableColumn id="7472" xr3:uid="{902B9631-A907-475D-AD83-40FFD9F997F6}" name="Column7456" dataDxfId="9067"/>
    <tableColumn id="7473" xr3:uid="{41FBDB2D-1572-4734-BF5A-B9FB02E7C87F}" name="Column7457" dataDxfId="9066"/>
    <tableColumn id="7474" xr3:uid="{690F8BDA-67DF-4718-B124-79EF33E2E385}" name="Column7458" dataDxfId="9065"/>
    <tableColumn id="7475" xr3:uid="{CF71F205-086E-4503-AFDB-9594B8412137}" name="Column7459" dataDxfId="9064"/>
    <tableColumn id="7476" xr3:uid="{619A3CFD-6DB1-4958-B08D-9947CE88EADA}" name="Column7460" dataDxfId="9063"/>
    <tableColumn id="7477" xr3:uid="{1E523856-F320-4B08-AEA0-45B55D5FC00E}" name="Column7461" dataDxfId="9062"/>
    <tableColumn id="7478" xr3:uid="{31E6F8B6-2156-46F6-967E-881E48768C52}" name="Column7462" dataDxfId="9061"/>
    <tableColumn id="7479" xr3:uid="{292E81DB-9642-48C6-91A7-22B8D2241B73}" name="Column7463" dataDxfId="9060"/>
    <tableColumn id="7480" xr3:uid="{D7236F7A-616D-4506-BDA8-F88676941EAF}" name="Column7464" dataDxfId="9059"/>
    <tableColumn id="7481" xr3:uid="{9D9F4325-A40A-4111-BE26-815E569CB28A}" name="Column7465" dataDxfId="9058"/>
    <tableColumn id="7482" xr3:uid="{C5E6ACFB-99C5-48DD-A465-7E62E56243AF}" name="Column7466" dataDxfId="9057"/>
    <tableColumn id="7483" xr3:uid="{1504AD56-B0A9-4859-8332-66FDF21C5199}" name="Column7467" dataDxfId="9056"/>
    <tableColumn id="7484" xr3:uid="{83588AAE-5CE9-4E2A-9F2B-F342737316DC}" name="Column7468" dataDxfId="9055"/>
    <tableColumn id="7485" xr3:uid="{E7B17E20-31D5-42DA-BB4A-4EA765F9E74B}" name="Column7469" dataDxfId="9054"/>
    <tableColumn id="7486" xr3:uid="{F98A7C6D-E635-41D7-910B-17F1172FB4B8}" name="Column7470" dataDxfId="9053"/>
    <tableColumn id="7487" xr3:uid="{28A66386-F431-4CF3-872D-E76EDA575343}" name="Column7471" dataDxfId="9052"/>
    <tableColumn id="7488" xr3:uid="{17A89642-DD1F-4130-9EE3-D3AFBAA4A9B2}" name="Column7472" dataDxfId="9051"/>
    <tableColumn id="7489" xr3:uid="{80900173-DCE0-4E07-87F1-4045A71D7F16}" name="Column7473" dataDxfId="9050"/>
    <tableColumn id="7490" xr3:uid="{923531B8-862C-4334-9AF6-2F7F551E7C68}" name="Column7474" dataDxfId="9049"/>
    <tableColumn id="7491" xr3:uid="{721F2028-453C-42ED-A359-0633F83AE282}" name="Column7475" dataDxfId="9048"/>
    <tableColumn id="7492" xr3:uid="{13FA3A9C-9489-4FEE-8965-8320D6A8BC03}" name="Column7476" dataDxfId="9047"/>
    <tableColumn id="7493" xr3:uid="{B9988C65-BCC5-409A-93FE-D2F411D1B10B}" name="Column7477" dataDxfId="9046"/>
    <tableColumn id="7494" xr3:uid="{A243EB0E-8B0B-4F69-868F-7A5A0E60AA6D}" name="Column7478" dataDxfId="9045"/>
    <tableColumn id="7495" xr3:uid="{2E67BC93-76E5-4602-9F8F-79CDB66858A6}" name="Column7479" dataDxfId="9044"/>
    <tableColumn id="7496" xr3:uid="{4E9DFDC4-F0FE-4FAF-8C6E-8A67A7D60FC1}" name="Column7480" dataDxfId="9043"/>
    <tableColumn id="7497" xr3:uid="{B6162615-F2C7-42E9-A22C-19B488D0DD94}" name="Column7481" dataDxfId="9042"/>
    <tableColumn id="7498" xr3:uid="{E4E1EE3D-38A6-4249-A65D-14CE19BE3E0E}" name="Column7482" dataDxfId="9041"/>
    <tableColumn id="7499" xr3:uid="{C2E7CC01-5D0E-443C-816A-E82BACE1E1F1}" name="Column7483" dataDxfId="9040"/>
    <tableColumn id="7500" xr3:uid="{E61809CE-4158-4AD6-9E6E-A7A22B2538C4}" name="Column7484" dataDxfId="9039"/>
    <tableColumn id="7501" xr3:uid="{953B563E-00D4-4658-831D-5352B8664A5B}" name="Column7485" dataDxfId="9038"/>
    <tableColumn id="7502" xr3:uid="{87EC9A85-3E89-4B01-8A13-2485232AF3D5}" name="Column7486" dataDxfId="9037"/>
    <tableColumn id="7503" xr3:uid="{C5C1826F-536F-4EC7-B024-C0B6149D94E4}" name="Column7487" dataDxfId="9036"/>
    <tableColumn id="7504" xr3:uid="{0C26EC24-7447-4635-BFA4-0BF991B87045}" name="Column7488" dataDxfId="9035"/>
    <tableColumn id="7505" xr3:uid="{501F4DA8-6A7C-49EC-9CAE-04D7586AB3F4}" name="Column7489" dataDxfId="9034"/>
    <tableColumn id="7506" xr3:uid="{7458814F-73AA-4B79-B4EB-4FA6C85E6896}" name="Column7490" dataDxfId="9033"/>
    <tableColumn id="7507" xr3:uid="{899D9A3A-E535-40ED-BD72-E038A372598A}" name="Column7491" dataDxfId="9032"/>
    <tableColumn id="7508" xr3:uid="{EADF635B-6DE1-45AD-A6FF-85916F517975}" name="Column7492" dataDxfId="9031"/>
    <tableColumn id="7509" xr3:uid="{A358A49E-7853-459E-B54C-13EE4CD3427F}" name="Column7493" dataDxfId="9030"/>
    <tableColumn id="7510" xr3:uid="{F1A51F6D-0610-4CBB-9040-AF2EBD2DBDF1}" name="Column7494" dataDxfId="9029"/>
    <tableColumn id="7511" xr3:uid="{C40701EE-94B4-4ADB-A5DF-3693347A4AD4}" name="Column7495" dataDxfId="9028"/>
    <tableColumn id="7512" xr3:uid="{35C5FFA1-6505-4FBF-9423-B7DBF8292DD5}" name="Column7496" dataDxfId="9027"/>
    <tableColumn id="7513" xr3:uid="{02AD3564-6E57-466C-A6A7-4A6DBE19BF76}" name="Column7497" dataDxfId="9026"/>
    <tableColumn id="7514" xr3:uid="{18615D4A-E2DD-4959-BA7C-8544C5C9A53F}" name="Column7498" dataDxfId="9025"/>
    <tableColumn id="7515" xr3:uid="{6B7DA4C0-B677-4B63-AD33-63EF531A1EB2}" name="Column7499" dataDxfId="9024"/>
    <tableColumn id="7516" xr3:uid="{9025F45F-F211-4FCA-8D9B-3B33D981EEA7}" name="Column7500" dataDxfId="9023"/>
    <tableColumn id="7517" xr3:uid="{0144AF14-8865-4055-9FBB-7FCEAE4F869D}" name="Column7501" dataDxfId="9022"/>
    <tableColumn id="7518" xr3:uid="{CE504EBA-15C3-4B03-B294-89ABE3033D0A}" name="Column7502" dataDxfId="9021"/>
    <tableColumn id="7519" xr3:uid="{BF8FBEF3-0178-405F-8CA1-E8BEF20B14A5}" name="Column7503" dataDxfId="9020"/>
    <tableColumn id="7520" xr3:uid="{B59F8B6F-5DCF-4234-B334-27DE5922627E}" name="Column7504" dataDxfId="9019"/>
    <tableColumn id="7521" xr3:uid="{F09A79A6-44CC-4400-B4E2-297C730D5B33}" name="Column7505" dataDxfId="9018"/>
    <tableColumn id="7522" xr3:uid="{20E15EA5-F9EC-4361-8E53-87BA57112F1B}" name="Column7506" dataDxfId="9017"/>
    <tableColumn id="7523" xr3:uid="{0A8E7240-5B6C-4DD4-B950-6AE3B5D87F26}" name="Column7507" dataDxfId="9016"/>
    <tableColumn id="7524" xr3:uid="{CCEF9A32-75A6-4ADD-9894-0FBA7942F8C1}" name="Column7508" dataDxfId="9015"/>
    <tableColumn id="7525" xr3:uid="{819A4796-C559-45CF-99ED-C94C143CA369}" name="Column7509" dataDxfId="9014"/>
    <tableColumn id="7526" xr3:uid="{BF10421B-0F63-4A10-BB68-3C4BE0C57BA9}" name="Column7510" dataDxfId="9013"/>
    <tableColumn id="7527" xr3:uid="{04E0516F-748E-4639-8898-5D47B85E184B}" name="Column7511" dataDxfId="9012"/>
    <tableColumn id="7528" xr3:uid="{6F1DEFDB-B6CD-44BD-9DA1-AE92366CEDF9}" name="Column7512" dataDxfId="9011"/>
    <tableColumn id="7529" xr3:uid="{CF1FCCA7-E133-439A-990A-DF113CE25F76}" name="Column7513" dataDxfId="9010"/>
    <tableColumn id="7530" xr3:uid="{E8136606-D4BA-4046-9B3E-46A38379FD44}" name="Column7514" dataDxfId="9009"/>
    <tableColumn id="7531" xr3:uid="{2555F1F2-80E5-4C96-BA3C-C65075F6C217}" name="Column7515" dataDxfId="9008"/>
    <tableColumn id="7532" xr3:uid="{A8906626-CEDC-40BC-AB45-BE72230EDAAF}" name="Column7516" dataDxfId="9007"/>
    <tableColumn id="7533" xr3:uid="{CC994234-76EA-419D-9EBE-D737A4D82C5F}" name="Column7517" dataDxfId="9006"/>
    <tableColumn id="7534" xr3:uid="{37B01B34-55F2-48F5-BF14-3417C1ED21ED}" name="Column7518" dataDxfId="9005"/>
    <tableColumn id="7535" xr3:uid="{0F32CB46-B057-4AC2-BADF-C07F7A0264CE}" name="Column7519" dataDxfId="9004"/>
    <tableColumn id="7536" xr3:uid="{6419C68E-94A1-44B2-96B5-555565D3378D}" name="Column7520" dataDxfId="9003"/>
    <tableColumn id="7537" xr3:uid="{03FD02BE-C14E-4571-8D25-DF2EBCBC403B}" name="Column7521" dataDxfId="9002"/>
    <tableColumn id="7538" xr3:uid="{9BCD5E4E-19A2-4BAF-82C6-1818D304FE92}" name="Column7522" dataDxfId="9001"/>
    <tableColumn id="7539" xr3:uid="{C9640BE1-0697-4A56-B888-DA0A0D541C84}" name="Column7523" dataDxfId="9000"/>
    <tableColumn id="7540" xr3:uid="{0CEAF4A5-F98B-4BA3-A4B5-CACE67B458EC}" name="Column7524" dataDxfId="8999"/>
    <tableColumn id="7541" xr3:uid="{61BF1DD5-AADF-4D8F-AEB6-7AA7C8039446}" name="Column7525" dataDxfId="8998"/>
    <tableColumn id="7542" xr3:uid="{FDEEB8FC-AB83-442E-A38B-7DBB1006780C}" name="Column7526" dataDxfId="8997"/>
    <tableColumn id="7543" xr3:uid="{2337823E-1D4C-495C-8CC9-E7B41A965AEA}" name="Column7527" dataDxfId="8996"/>
    <tableColumn id="7544" xr3:uid="{6D53ECA2-FFDB-49DB-AD24-4EE9224005AB}" name="Column7528" dataDxfId="8995"/>
    <tableColumn id="7545" xr3:uid="{A5BD1EDC-07E0-4DEF-9623-BEF3F9F651BD}" name="Column7529" dataDxfId="8994"/>
    <tableColumn id="7546" xr3:uid="{E9959C77-C870-4785-BCB4-33AF4C0DB68F}" name="Column7530" dataDxfId="8993"/>
    <tableColumn id="7547" xr3:uid="{21207D77-E2E8-4155-847D-28D21A11CB26}" name="Column7531" dataDxfId="8992"/>
    <tableColumn id="7548" xr3:uid="{AD3E73FE-B58B-4D95-8B7C-835C9F3BD778}" name="Column7532" dataDxfId="8991"/>
    <tableColumn id="7549" xr3:uid="{C369E536-E2EA-409F-B84A-3B5869C9D4DE}" name="Column7533" dataDxfId="8990"/>
    <tableColumn id="7550" xr3:uid="{E079D112-4854-404D-8A86-7A500CEBF769}" name="Column7534" dataDxfId="8989"/>
    <tableColumn id="7551" xr3:uid="{B0E7BDF5-5A98-4050-B2BC-1E546EC3FCBB}" name="Column7535" dataDxfId="8988"/>
    <tableColumn id="7552" xr3:uid="{DFB0CF5A-85D7-49D5-9855-DD5A0CAFEC5F}" name="Column7536" dataDxfId="8987"/>
    <tableColumn id="7553" xr3:uid="{59E751AD-49C2-470C-981C-8555790C76E3}" name="Column7537" dataDxfId="8986"/>
    <tableColumn id="7554" xr3:uid="{ACACA3B1-1704-4874-9E21-A26D6D5C603D}" name="Column7538" dataDxfId="8985"/>
    <tableColumn id="7555" xr3:uid="{89466D75-4FC1-43BC-8029-01DEEFD4875D}" name="Column7539" dataDxfId="8984"/>
    <tableColumn id="7556" xr3:uid="{542CC9BE-CC85-4665-90EB-137AC4A68451}" name="Column7540" dataDxfId="8983"/>
    <tableColumn id="7557" xr3:uid="{1536DD32-9954-4D22-B5F0-5ECCE87ADEF4}" name="Column7541" dataDxfId="8982"/>
    <tableColumn id="7558" xr3:uid="{10E5463F-1904-4DBD-9652-BDA41EE3DD13}" name="Column7542" dataDxfId="8981"/>
    <tableColumn id="7559" xr3:uid="{A465D006-4AB2-4B21-B536-714825935BFD}" name="Column7543" dataDxfId="8980"/>
    <tableColumn id="7560" xr3:uid="{F4C66E41-BF0E-43FC-932A-3486BF2CE59E}" name="Column7544" dataDxfId="8979"/>
    <tableColumn id="7561" xr3:uid="{5776BEF4-C133-4EF5-AAFF-C18498F45ADF}" name="Column7545" dataDxfId="8978"/>
    <tableColumn id="7562" xr3:uid="{59F46846-9555-4B54-9461-8E3FAB20BAC1}" name="Column7546" dataDxfId="8977"/>
    <tableColumn id="7563" xr3:uid="{331600F3-EFFA-4FFE-A322-88E36A4F6417}" name="Column7547" dataDxfId="8976"/>
    <tableColumn id="7564" xr3:uid="{0724BEB6-50FD-47EF-9CFF-34C53B2F77FA}" name="Column7548" dataDxfId="8975"/>
    <tableColumn id="7565" xr3:uid="{9FF85722-15B6-449A-AEE8-4290C1151FB3}" name="Column7549" dataDxfId="8974"/>
    <tableColumn id="7566" xr3:uid="{B17CC366-90B5-4F36-9215-824C3F9622E2}" name="Column7550" dataDxfId="8973"/>
    <tableColumn id="7567" xr3:uid="{A08B0DF6-9732-4FA3-AE8C-B9A47F13FFFE}" name="Column7551" dataDxfId="8972"/>
    <tableColumn id="7568" xr3:uid="{F6501AC3-316E-47FA-B205-D30D4A028C54}" name="Column7552" dataDxfId="8971"/>
    <tableColumn id="7569" xr3:uid="{B51669CD-FEF2-4E69-8E83-63F672A25884}" name="Column7553" dataDxfId="8970"/>
    <tableColumn id="7570" xr3:uid="{813CBF68-3EEA-4235-8224-B5FB4026ACA1}" name="Column7554" dataDxfId="8969"/>
    <tableColumn id="7571" xr3:uid="{0A89A4FC-21D2-4793-A285-2AE614A9FC97}" name="Column7555" dataDxfId="8968"/>
    <tableColumn id="7572" xr3:uid="{765104DD-A0AD-4742-9044-C4D8991E7EB6}" name="Column7556" dataDxfId="8967"/>
    <tableColumn id="7573" xr3:uid="{480C54BE-B08D-4603-9EEE-AD23CA32BBF0}" name="Column7557" dataDxfId="8966"/>
    <tableColumn id="7574" xr3:uid="{2293C815-5D25-442E-B234-52B38A05C159}" name="Column7558" dataDxfId="8965"/>
    <tableColumn id="7575" xr3:uid="{3236650C-6247-4319-9834-A85262A03042}" name="Column7559" dataDxfId="8964"/>
    <tableColumn id="7576" xr3:uid="{108BF528-41DD-49C1-A1BB-A3B5C4180A89}" name="Column7560" dataDxfId="8963"/>
    <tableColumn id="7577" xr3:uid="{1CE05A34-54E8-4CC5-8C27-22FCF92905B0}" name="Column7561" dataDxfId="8962"/>
    <tableColumn id="7578" xr3:uid="{42315746-B704-4D53-BCB7-C1B8244E6942}" name="Column7562" dataDxfId="8961"/>
    <tableColumn id="7579" xr3:uid="{A7312DE7-790F-48F4-A359-354F971E8AF3}" name="Column7563" dataDxfId="8960"/>
    <tableColumn id="7580" xr3:uid="{C9752B4D-61E9-4EC2-A245-32CECF2BDB03}" name="Column7564" dataDxfId="8959"/>
    <tableColumn id="7581" xr3:uid="{CA5F7468-3F8D-4350-B051-47AE6797AEF2}" name="Column7565" dataDxfId="8958"/>
    <tableColumn id="7582" xr3:uid="{715E0F59-FAE4-4C46-9541-91AE4E13546C}" name="Column7566" dataDxfId="8957"/>
    <tableColumn id="7583" xr3:uid="{A583556D-82C8-45C6-B49F-332196470A6C}" name="Column7567" dataDxfId="8956"/>
    <tableColumn id="7584" xr3:uid="{BFB84DD1-1928-4EB0-B70B-FE1B4A11D258}" name="Column7568" dataDxfId="8955"/>
    <tableColumn id="7585" xr3:uid="{EBD546FD-80BC-4673-88EA-F747710444AB}" name="Column7569" dataDxfId="8954"/>
    <tableColumn id="7586" xr3:uid="{90502677-E331-4C72-A9EF-97C034814B0C}" name="Column7570" dataDxfId="8953"/>
    <tableColumn id="7587" xr3:uid="{C00D4D7F-69EB-452E-837B-28F2AA47838F}" name="Column7571" dataDxfId="8952"/>
    <tableColumn id="7588" xr3:uid="{9B41561E-BEA9-42B8-8FC3-CFCA777F17B7}" name="Column7572" dataDxfId="8951"/>
    <tableColumn id="7589" xr3:uid="{4E9D3FFC-D2FC-4AD4-8F66-6059F47B2826}" name="Column7573" dataDxfId="8950"/>
    <tableColumn id="7590" xr3:uid="{92066106-6E49-49F4-B12E-31DA88B1C841}" name="Column7574" dataDxfId="8949"/>
    <tableColumn id="7591" xr3:uid="{3DC25ACC-6949-4891-89A6-C35FEC52BFD5}" name="Column7575" dataDxfId="8948"/>
    <tableColumn id="7592" xr3:uid="{D29B421F-BB6B-46C8-B75C-DD5A12CC7941}" name="Column7576" dataDxfId="8947"/>
    <tableColumn id="7593" xr3:uid="{21A167EC-6E1B-4477-8702-3449A78FAE96}" name="Column7577" dataDxfId="8946"/>
    <tableColumn id="7594" xr3:uid="{FED179D3-8FB5-407A-8442-0C638BEF96D7}" name="Column7578" dataDxfId="8945"/>
    <tableColumn id="7595" xr3:uid="{74AE6BB5-A3D9-4976-94AD-51AE3BC9198D}" name="Column7579" dataDxfId="8944"/>
    <tableColumn id="7596" xr3:uid="{2E929925-4210-414C-AB6E-D49065176CD2}" name="Column7580" dataDxfId="8943"/>
    <tableColumn id="7597" xr3:uid="{8CA27C55-D042-41D1-9CC5-125A98D19D4C}" name="Column7581" dataDxfId="8942"/>
    <tableColumn id="7598" xr3:uid="{78EDACFF-DB23-4EA1-9FB8-01B1418B6A23}" name="Column7582" dataDxfId="8941"/>
    <tableColumn id="7599" xr3:uid="{5855C485-CBE6-413F-B12E-632B49679500}" name="Column7583" dataDxfId="8940"/>
    <tableColumn id="7600" xr3:uid="{1AF4911C-343F-4E66-9A7E-B400A6CBD3FF}" name="Column7584" dataDxfId="8939"/>
    <tableColumn id="7601" xr3:uid="{E966E2E5-908D-4AEA-9DE4-F46E8667C5B7}" name="Column7585" dataDxfId="8938"/>
    <tableColumn id="7602" xr3:uid="{9A4E0BDF-3806-42CC-8600-881ADD18D6EF}" name="Column7586" dataDxfId="8937"/>
    <tableColumn id="7603" xr3:uid="{26CCE755-B055-472D-8389-3DB9E4D186A2}" name="Column7587" dataDxfId="8936"/>
    <tableColumn id="7604" xr3:uid="{2BB66B64-D779-4AA0-B8C4-3E8CD5A1A5B4}" name="Column7588" dataDxfId="8935"/>
    <tableColumn id="7605" xr3:uid="{70DA43AD-B030-4DB3-A163-B99577D8F61A}" name="Column7589" dataDxfId="8934"/>
    <tableColumn id="7606" xr3:uid="{BD5B6F82-6696-46A5-A361-0870599C456B}" name="Column7590" dataDxfId="8933"/>
    <tableColumn id="7607" xr3:uid="{32B49114-93FF-4AA6-9083-B72FBBBE6187}" name="Column7591" dataDxfId="8932"/>
    <tableColumn id="7608" xr3:uid="{DD25E48C-2B49-428B-9D42-35584EBCD159}" name="Column7592" dataDxfId="8931"/>
    <tableColumn id="7609" xr3:uid="{86103BCF-5DE2-4EE5-BB57-BA8EF57CE041}" name="Column7593" dataDxfId="8930"/>
    <tableColumn id="7610" xr3:uid="{516D9FFF-4992-4097-AE35-7F86626C3274}" name="Column7594" dataDxfId="8929"/>
    <tableColumn id="7611" xr3:uid="{D6A76D14-C7D8-4E9C-A546-59D94664DCC3}" name="Column7595" dataDxfId="8928"/>
    <tableColumn id="7612" xr3:uid="{349C9862-A8DD-41AA-A293-60F011567775}" name="Column7596" dataDxfId="8927"/>
    <tableColumn id="7613" xr3:uid="{7AD8269B-DD6A-472E-857D-613C0E6B5D83}" name="Column7597" dataDxfId="8926"/>
    <tableColumn id="7614" xr3:uid="{5C4ACC60-BDAD-4DE0-8A7F-17A407002495}" name="Column7598" dataDxfId="8925"/>
    <tableColumn id="7615" xr3:uid="{7D6DF0F5-7C50-42C8-8598-79DB87FD98A1}" name="Column7599" dataDxfId="8924"/>
    <tableColumn id="7616" xr3:uid="{DECF126F-826B-4D79-B115-9F13E7207DE0}" name="Column7600" dataDxfId="8923"/>
    <tableColumn id="7617" xr3:uid="{DB2C0FF1-6259-4097-AAF7-17EC4DE6144B}" name="Column7601" dataDxfId="8922"/>
    <tableColumn id="7618" xr3:uid="{5FA47B67-E871-444F-9A1D-4E2FA8A7B943}" name="Column7602" dataDxfId="8921"/>
    <tableColumn id="7619" xr3:uid="{45467834-A09D-4AC7-9A53-A17ADAAB5529}" name="Column7603" dataDxfId="8920"/>
    <tableColumn id="7620" xr3:uid="{29B71E05-0D75-4F50-BB1F-CC1BA29876E6}" name="Column7604" dataDxfId="8919"/>
    <tableColumn id="7621" xr3:uid="{9B9E518D-925E-4352-BAA0-0328841CB41B}" name="Column7605" dataDxfId="8918"/>
    <tableColumn id="7622" xr3:uid="{299A5169-9ADC-4C99-B619-E60505149DC2}" name="Column7606" dataDxfId="8917"/>
    <tableColumn id="7623" xr3:uid="{30AF52BB-A907-43D7-96B9-6B7CCD79F176}" name="Column7607" dataDxfId="8916"/>
    <tableColumn id="7624" xr3:uid="{65E663EB-D4E6-4A78-8877-72D11CB8D13E}" name="Column7608" dataDxfId="8915"/>
    <tableColumn id="7625" xr3:uid="{CA044BFF-9837-473A-83F5-ED7A98414397}" name="Column7609" dataDxfId="8914"/>
    <tableColumn id="7626" xr3:uid="{5861D44D-2B85-417B-95C0-D55822EA975E}" name="Column7610" dataDxfId="8913"/>
    <tableColumn id="7627" xr3:uid="{BD040124-DFF7-4AE6-A90D-DFF5F2F90AB2}" name="Column7611" dataDxfId="8912"/>
    <tableColumn id="7628" xr3:uid="{EDE8AA2D-A44E-4CDC-9DD4-BE8FE25ED259}" name="Column7612" dataDxfId="8911"/>
    <tableColumn id="7629" xr3:uid="{FBEBDDDF-484F-4D73-99E9-F3625EC73247}" name="Column7613" dataDxfId="8910"/>
    <tableColumn id="7630" xr3:uid="{D86A8037-6B2C-4ABD-872D-DDF067371816}" name="Column7614" dataDxfId="8909"/>
    <tableColumn id="7631" xr3:uid="{F8EA1CB8-54EA-46A5-A394-28ED5661AAF8}" name="Column7615" dataDxfId="8908"/>
    <tableColumn id="7632" xr3:uid="{C356BBBD-97A5-4FDA-9838-F679D424F8D8}" name="Column7616" dataDxfId="8907"/>
    <tableColumn id="7633" xr3:uid="{766C4A86-3062-42A5-9719-F9E721158BC8}" name="Column7617" dataDxfId="8906"/>
    <tableColumn id="7634" xr3:uid="{515BB3AC-4291-4A45-ADB6-5FBD718BE48C}" name="Column7618" dataDxfId="8905"/>
    <tableColumn id="7635" xr3:uid="{8CBA167B-D5B4-44A6-91D6-C550146FD1BF}" name="Column7619" dataDxfId="8904"/>
    <tableColumn id="7636" xr3:uid="{BBA60E55-904D-4317-BC5B-98F2DC2E98EF}" name="Column7620" dataDxfId="8903"/>
    <tableColumn id="7637" xr3:uid="{D6623AF1-40AB-42EB-8D79-5B476937E29C}" name="Column7621" dataDxfId="8902"/>
    <tableColumn id="7638" xr3:uid="{1931E642-40BE-465F-90A0-69EBC3F10D7B}" name="Column7622" dataDxfId="8901"/>
    <tableColumn id="7639" xr3:uid="{3F4DF9D4-05C9-4D60-8F97-46A136A4987B}" name="Column7623" dataDxfId="8900"/>
    <tableColumn id="7640" xr3:uid="{7C787D9F-4C42-473C-9EEA-E5F035FB318B}" name="Column7624" dataDxfId="8899"/>
    <tableColumn id="7641" xr3:uid="{758F70D5-29C0-4C39-89BD-735CD4527149}" name="Column7625" dataDxfId="8898"/>
    <tableColumn id="7642" xr3:uid="{CF43FEAE-EC26-469A-A43A-B3C71F72BF00}" name="Column7626" dataDxfId="8897"/>
    <tableColumn id="7643" xr3:uid="{DA558E7B-64A0-4E2F-8389-BD5DA816A04E}" name="Column7627" dataDxfId="8896"/>
    <tableColumn id="7644" xr3:uid="{23D0C357-EDA6-4C1D-84CD-512048792D9F}" name="Column7628" dataDxfId="8895"/>
    <tableColumn id="7645" xr3:uid="{99C55762-5453-4925-9CA9-467550F92873}" name="Column7629" dataDxfId="8894"/>
    <tableColumn id="7646" xr3:uid="{A982BC3B-437B-4803-B1F5-9707C14EB7D2}" name="Column7630" dataDxfId="8893"/>
    <tableColumn id="7647" xr3:uid="{7C2E765F-D1B6-4FEF-A293-C8BD47DC2E87}" name="Column7631" dataDxfId="8892"/>
    <tableColumn id="7648" xr3:uid="{163413D3-4D69-42F0-8A44-028F227A6625}" name="Column7632" dataDxfId="8891"/>
    <tableColumn id="7649" xr3:uid="{861BA397-31D0-452B-B8EB-FE33FD2EB63A}" name="Column7633" dataDxfId="8890"/>
    <tableColumn id="7650" xr3:uid="{1679C8FD-A840-489A-A840-86843B1C47BC}" name="Column7634" dataDxfId="8889"/>
    <tableColumn id="7651" xr3:uid="{60AAC6D7-4A3D-469E-A19D-1705376DE949}" name="Column7635" dataDxfId="8888"/>
    <tableColumn id="7652" xr3:uid="{256C5C69-1E14-4348-BEB4-C8A476B672ED}" name="Column7636" dataDxfId="8887"/>
    <tableColumn id="7653" xr3:uid="{7979D188-E099-4064-828F-5AC1B9F7466D}" name="Column7637" dataDxfId="8886"/>
    <tableColumn id="7654" xr3:uid="{C8E8AE0F-FF2D-4D92-9C71-3D22F87E7D25}" name="Column7638" dataDxfId="8885"/>
    <tableColumn id="7655" xr3:uid="{6043A51A-63A9-4DDE-B2DA-9117863D7FD1}" name="Column7639" dataDxfId="8884"/>
    <tableColumn id="7656" xr3:uid="{28F1C251-4215-45CC-A879-56A071DC3CF9}" name="Column7640" dataDxfId="8883"/>
    <tableColumn id="7657" xr3:uid="{5A6711F4-B0D0-44D6-9473-348BC815EC0A}" name="Column7641" dataDxfId="8882"/>
    <tableColumn id="7658" xr3:uid="{3C3950AA-A320-4868-A712-497E755EDEDB}" name="Column7642" dataDxfId="8881"/>
    <tableColumn id="7659" xr3:uid="{49456924-B07B-43F6-86F2-DE91694708F9}" name="Column7643" dataDxfId="8880"/>
    <tableColumn id="7660" xr3:uid="{DB20CC3F-6CE8-44C4-A27B-D570842B9983}" name="Column7644" dataDxfId="8879"/>
    <tableColumn id="7661" xr3:uid="{869DBA9C-FF49-4F56-B7E5-D9F7C509CBE1}" name="Column7645" dataDxfId="8878"/>
    <tableColumn id="7662" xr3:uid="{2D02B6B8-88E8-4E2F-87A0-23FA4C1FAEA3}" name="Column7646" dataDxfId="8877"/>
    <tableColumn id="7663" xr3:uid="{076A7890-B7E4-48C4-867C-E26E6903C0F3}" name="Column7647" dataDxfId="8876"/>
    <tableColumn id="7664" xr3:uid="{08525D30-86CE-4BCF-A2D0-BA3837CD0E89}" name="Column7648" dataDxfId="8875"/>
    <tableColumn id="7665" xr3:uid="{BA575197-D8E7-4E2B-A217-094BCA44FFFC}" name="Column7649" dataDxfId="8874"/>
    <tableColumn id="7666" xr3:uid="{FDFFFF4C-EC77-4309-86F3-23F1A0E59927}" name="Column7650" dataDxfId="8873"/>
    <tableColumn id="7667" xr3:uid="{B7ACC6B5-08F1-4F27-85B8-3820F608872E}" name="Column7651" dataDxfId="8872"/>
    <tableColumn id="7668" xr3:uid="{9610BB2F-C1B0-434E-A5B5-19BEA3EC7838}" name="Column7652" dataDxfId="8871"/>
    <tableColumn id="7669" xr3:uid="{6A08D98E-69B9-44F3-8696-D509F4F58380}" name="Column7653" dataDxfId="8870"/>
    <tableColumn id="7670" xr3:uid="{BDB8EF24-254B-46DD-8994-09D3BE7E6E24}" name="Column7654" dataDxfId="8869"/>
    <tableColumn id="7671" xr3:uid="{94017A63-5FD3-4925-A36E-2936E4620F7A}" name="Column7655" dataDxfId="8868"/>
    <tableColumn id="7672" xr3:uid="{7250DE08-CCF5-4DD8-970A-A6BB7DF73B31}" name="Column7656" dataDxfId="8867"/>
    <tableColumn id="7673" xr3:uid="{4856DC9C-5900-4B66-B382-77B526A09A60}" name="Column7657" dataDxfId="8866"/>
    <tableColumn id="7674" xr3:uid="{D6D6F677-42E9-4A26-A4AE-8B8DDEA7C338}" name="Column7658" dataDxfId="8865"/>
    <tableColumn id="7675" xr3:uid="{A45C1085-EFF3-4F4C-83DC-CFEF4E7CEEF3}" name="Column7659" dataDxfId="8864"/>
    <tableColumn id="7676" xr3:uid="{5675F83D-53FB-427B-803B-FE2C94025BB6}" name="Column7660" dataDxfId="8863"/>
    <tableColumn id="7677" xr3:uid="{3B1A27F4-CD3E-4F89-87D2-B88CE5DF343F}" name="Column7661" dataDxfId="8862"/>
    <tableColumn id="7678" xr3:uid="{B620C90C-AB0E-4CFA-ACF6-7653A14099C1}" name="Column7662" dataDxfId="8861"/>
    <tableColumn id="7679" xr3:uid="{9EF6537B-A9EF-4904-AA12-E708EC614E74}" name="Column7663" dataDxfId="8860"/>
    <tableColumn id="7680" xr3:uid="{43711B20-1B26-4C14-8770-212375FA1E43}" name="Column7664" dataDxfId="8859"/>
    <tableColumn id="7681" xr3:uid="{8E4B3737-0582-41ED-AECB-7FAFE276899E}" name="Column7665" dataDxfId="8858"/>
    <tableColumn id="7682" xr3:uid="{7F1D604D-3996-4F24-8F1A-A58D0129A24B}" name="Column7666" dataDxfId="8857"/>
    <tableColumn id="7683" xr3:uid="{C4C20CBB-4F2F-4297-ABD7-0B59A02021ED}" name="Column7667" dataDxfId="8856"/>
    <tableColumn id="7684" xr3:uid="{4C800D56-5F7F-41B8-9259-BE2EA069A68C}" name="Column7668" dataDxfId="8855"/>
    <tableColumn id="7685" xr3:uid="{C02F2BFB-0D16-4F86-9E94-27134FCE5121}" name="Column7669" dataDxfId="8854"/>
    <tableColumn id="7686" xr3:uid="{A63C5143-C1D6-405D-937C-1BC239E955B7}" name="Column7670" dataDxfId="8853"/>
    <tableColumn id="7687" xr3:uid="{61BC3311-3B1C-4CF2-8F96-F8012EE905D7}" name="Column7671" dataDxfId="8852"/>
    <tableColumn id="7688" xr3:uid="{4CF10236-D8A8-4727-8097-4EC09217F0F9}" name="Column7672" dataDxfId="8851"/>
    <tableColumn id="7689" xr3:uid="{2CA3E1EB-FFAB-4BCB-8B52-C2BF8E5C1023}" name="Column7673" dataDxfId="8850"/>
    <tableColumn id="7690" xr3:uid="{1E9B0E23-8727-47E0-A1CF-06487C351B0A}" name="Column7674" dataDxfId="8849"/>
    <tableColumn id="7691" xr3:uid="{73683BF3-361B-4315-9905-BB7D57C1E057}" name="Column7675" dataDxfId="8848"/>
    <tableColumn id="7692" xr3:uid="{3987A113-004C-4D02-A492-49FCF6223E5E}" name="Column7676" dataDxfId="8847"/>
    <tableColumn id="7693" xr3:uid="{75AB6093-D48D-447D-B727-B549512C30EC}" name="Column7677" dataDxfId="8846"/>
    <tableColumn id="7694" xr3:uid="{D4BAFAE8-2D70-44CF-9EEB-DB802C779D10}" name="Column7678" dataDxfId="8845"/>
    <tableColumn id="7695" xr3:uid="{A4B732AA-99FE-4346-B65D-0FA79866194F}" name="Column7679" dataDxfId="8844"/>
    <tableColumn id="7696" xr3:uid="{60A9844C-07C0-402C-B1B4-0C68DA3A4AC4}" name="Column7680" dataDxfId="8843"/>
    <tableColumn id="7697" xr3:uid="{49519A89-E4EB-4C9A-AE1A-513D19F6497E}" name="Column7681" dataDxfId="8842"/>
    <tableColumn id="7698" xr3:uid="{A59210EB-CCC6-4AA6-B2AF-B841868D35C8}" name="Column7682" dataDxfId="8841"/>
    <tableColumn id="7699" xr3:uid="{09DC762B-8BBE-44CB-AF80-7F22783836CF}" name="Column7683" dataDxfId="8840"/>
    <tableColumn id="7700" xr3:uid="{3EB85B75-D9C8-4CF9-83D0-E128F7A36A9B}" name="Column7684" dataDxfId="8839"/>
    <tableColumn id="7701" xr3:uid="{66D63287-1B1B-4422-A3F5-51F9E487FA21}" name="Column7685" dataDxfId="8838"/>
    <tableColumn id="7702" xr3:uid="{2BCF7326-E561-4D9B-9C4C-E90BC27AE91B}" name="Column7686" dataDxfId="8837"/>
    <tableColumn id="7703" xr3:uid="{71E4AB68-B5D7-41B8-A6AF-8FABFD692280}" name="Column7687" dataDxfId="8836"/>
    <tableColumn id="7704" xr3:uid="{5F4E5F69-5BC0-48C0-8BAB-28AC68FAB2FE}" name="Column7688" dataDxfId="8835"/>
    <tableColumn id="7705" xr3:uid="{047794E2-270F-4FBF-8F4A-D668E9B24863}" name="Column7689" dataDxfId="8834"/>
    <tableColumn id="7706" xr3:uid="{AC75C6F5-FD06-452A-A3E9-4D5B3C6D825A}" name="Column7690" dataDxfId="8833"/>
    <tableColumn id="7707" xr3:uid="{32C41C46-C5E4-4646-85A5-37DC91006F7F}" name="Column7691" dataDxfId="8832"/>
    <tableColumn id="7708" xr3:uid="{CA1DFE36-F31D-47B2-A316-AEBCCB37E369}" name="Column7692" dataDxfId="8831"/>
    <tableColumn id="7709" xr3:uid="{1CA22803-FE1B-4280-ACED-210E93B65235}" name="Column7693" dataDxfId="8830"/>
    <tableColumn id="7710" xr3:uid="{C516CAE6-D343-403A-8FE6-94B10A1BFAC0}" name="Column7694" dataDxfId="8829"/>
    <tableColumn id="7711" xr3:uid="{704933F8-8964-4F90-B807-E6E50262D283}" name="Column7695" dataDxfId="8828"/>
    <tableColumn id="7712" xr3:uid="{DCDF669C-1A1B-4648-9618-940A60010730}" name="Column7696" dataDxfId="8827"/>
    <tableColumn id="7713" xr3:uid="{A6BB22A1-B305-4784-B399-64F37A826A1E}" name="Column7697" dataDxfId="8826"/>
    <tableColumn id="7714" xr3:uid="{F5DB4430-A1DD-4BB2-B6C6-C27A4419D637}" name="Column7698" dataDxfId="8825"/>
    <tableColumn id="7715" xr3:uid="{04246BA1-A72C-43F3-97AA-6175627346C1}" name="Column7699" dataDxfId="8824"/>
    <tableColumn id="7716" xr3:uid="{B2135AF0-3C13-4A85-9332-F0DAC47F3FE0}" name="Column7700" dataDxfId="8823"/>
    <tableColumn id="7717" xr3:uid="{5007C661-75BA-4758-B12C-C628276AB362}" name="Column7701" dataDxfId="8822"/>
    <tableColumn id="7718" xr3:uid="{6BB53E61-4574-441A-A048-CC3AE2B71794}" name="Column7702" dataDxfId="8821"/>
    <tableColumn id="7719" xr3:uid="{3E28D424-3D1E-4EDF-A48A-706D045C82D6}" name="Column7703" dataDxfId="8820"/>
    <tableColumn id="7720" xr3:uid="{EB65AB11-5E9D-4B7B-BB7A-DBE74720CD12}" name="Column7704" dataDxfId="8819"/>
    <tableColumn id="7721" xr3:uid="{72D56DB4-8CDC-45B5-ABDB-268879624634}" name="Column7705" dataDxfId="8818"/>
    <tableColumn id="7722" xr3:uid="{7FC94351-E86B-4D3C-B0E9-72C017669333}" name="Column7706" dataDxfId="8817"/>
    <tableColumn id="7723" xr3:uid="{2958561F-5BF7-4A36-A0B0-526EB3AD7CDA}" name="Column7707" dataDxfId="8816"/>
    <tableColumn id="7724" xr3:uid="{5A7BB0E4-10CC-4649-A9B5-43939C3E528B}" name="Column7708" dataDxfId="8815"/>
    <tableColumn id="7725" xr3:uid="{BBF39192-7932-47F5-8E36-3E4C02BDE876}" name="Column7709" dataDxfId="8814"/>
    <tableColumn id="7726" xr3:uid="{D9743D06-51DC-47FC-AE8E-2199F842857F}" name="Column7710" dataDxfId="8813"/>
    <tableColumn id="7727" xr3:uid="{435CCCCC-6B8B-47EF-88B0-C751B895C219}" name="Column7711" dataDxfId="8812"/>
    <tableColumn id="7728" xr3:uid="{0116A432-83B3-442C-A78F-341EA187C4AB}" name="Column7712" dataDxfId="8811"/>
    <tableColumn id="7729" xr3:uid="{003E7C03-5E08-4901-8514-6A1918F9A301}" name="Column7713" dataDxfId="8810"/>
    <tableColumn id="7730" xr3:uid="{83A5847D-E16F-401D-8BCF-1B11CE531542}" name="Column7714" dataDxfId="8809"/>
    <tableColumn id="7731" xr3:uid="{18B84824-5972-4380-AC05-B774B461F525}" name="Column7715" dataDxfId="8808"/>
    <tableColumn id="7732" xr3:uid="{01FBFFCA-89B1-4FB8-BE0C-9FBA21AE7D74}" name="Column7716" dataDxfId="8807"/>
    <tableColumn id="7733" xr3:uid="{6C799DCC-39BB-4AF7-898B-BB8C85AA9B78}" name="Column7717" dataDxfId="8806"/>
    <tableColumn id="7734" xr3:uid="{E18B70CF-FE12-475A-AAB0-010FD8C674E7}" name="Column7718" dataDxfId="8805"/>
    <tableColumn id="7735" xr3:uid="{3367E82B-157D-46F5-B938-C7FFDBB416EE}" name="Column7719" dataDxfId="8804"/>
    <tableColumn id="7736" xr3:uid="{AEEF060F-351F-4745-B6B5-8DD1AC72C66C}" name="Column7720" dataDxfId="8803"/>
    <tableColumn id="7737" xr3:uid="{3B649D1B-9FD1-4A75-93B8-D2A4CB7D9B8E}" name="Column7721" dataDxfId="8802"/>
    <tableColumn id="7738" xr3:uid="{C7946037-ACEE-49BD-AF99-A5028FBFD687}" name="Column7722" dataDxfId="8801"/>
    <tableColumn id="7739" xr3:uid="{90A81919-3227-4368-A86C-F6945F4C3ECF}" name="Column7723" dataDxfId="8800"/>
    <tableColumn id="7740" xr3:uid="{573B7DFB-0D48-403F-8AB1-4B3413F02C47}" name="Column7724" dataDxfId="8799"/>
    <tableColumn id="7741" xr3:uid="{82E72ED0-91C8-40A6-B620-C56C07F8045B}" name="Column7725" dataDxfId="8798"/>
    <tableColumn id="7742" xr3:uid="{F5BCD521-5BD9-42D8-AD18-D232176DB740}" name="Column7726" dataDxfId="8797"/>
    <tableColumn id="7743" xr3:uid="{DD6A3147-9840-47A7-891D-945619703DA6}" name="Column7727" dataDxfId="8796"/>
    <tableColumn id="7744" xr3:uid="{75BFB0B2-D5C8-4DF2-B7C4-B08685C53650}" name="Column7728" dataDxfId="8795"/>
    <tableColumn id="7745" xr3:uid="{E2029EB8-5EBA-4873-9260-CE284E947D5E}" name="Column7729" dataDxfId="8794"/>
    <tableColumn id="7746" xr3:uid="{877D3CF2-6900-4308-8BD6-49C7D2923F07}" name="Column7730" dataDxfId="8793"/>
    <tableColumn id="7747" xr3:uid="{F1ACDBCE-E2D6-42A5-B1B1-961F88D765FA}" name="Column7731" dataDxfId="8792"/>
    <tableColumn id="7748" xr3:uid="{BC783A0B-2173-42B9-A6F9-318A03A43D40}" name="Column7732" dataDxfId="8791"/>
    <tableColumn id="7749" xr3:uid="{C2F5BBE5-D929-4CAB-BB88-85DC19668623}" name="Column7733" dataDxfId="8790"/>
    <tableColumn id="7750" xr3:uid="{58476F81-BCDA-4C47-ACA8-88D0E12CE360}" name="Column7734" dataDxfId="8789"/>
    <tableColumn id="7751" xr3:uid="{001C0251-F174-4F29-9797-FA21FD49289F}" name="Column7735" dataDxfId="8788"/>
    <tableColumn id="7752" xr3:uid="{B4DEA17D-DBCD-4DB2-9649-FA0311FF552C}" name="Column7736" dataDxfId="8787"/>
    <tableColumn id="7753" xr3:uid="{EAF207FB-2834-4A37-95B7-C51397E4F8CE}" name="Column7737" dataDxfId="8786"/>
    <tableColumn id="7754" xr3:uid="{194828B7-C3FB-44E3-9E83-5197C9D24A98}" name="Column7738" dataDxfId="8785"/>
    <tableColumn id="7755" xr3:uid="{037F15B7-7E32-4A13-9EDD-7D9006C73BE2}" name="Column7739" dataDxfId="8784"/>
    <tableColumn id="7756" xr3:uid="{9A2CAF8B-B930-4B6A-95FF-5FED4C6C4F66}" name="Column7740" dataDxfId="8783"/>
    <tableColumn id="7757" xr3:uid="{C5EA6269-32B7-4AC7-97C0-A75CB767B630}" name="Column7741" dataDxfId="8782"/>
    <tableColumn id="7758" xr3:uid="{A83477B7-02E0-4FE8-BF0D-F8364A75798D}" name="Column7742" dataDxfId="8781"/>
    <tableColumn id="7759" xr3:uid="{13F32520-AF0A-4F05-97AC-0BB3905A8724}" name="Column7743" dataDxfId="8780"/>
    <tableColumn id="7760" xr3:uid="{0B4BFA7C-C3DC-49E7-A2B1-08230D9364C3}" name="Column7744" dataDxfId="8779"/>
    <tableColumn id="7761" xr3:uid="{65EF3C7E-57E9-4666-9424-546BCE8B0A80}" name="Column7745" dataDxfId="8778"/>
    <tableColumn id="7762" xr3:uid="{F48B62B8-F5C0-40CC-91D6-EA2CA9607EBA}" name="Column7746" dataDxfId="8777"/>
    <tableColumn id="7763" xr3:uid="{2A785927-16BA-41FD-955F-CF18F22FD413}" name="Column7747" dataDxfId="8776"/>
    <tableColumn id="7764" xr3:uid="{CFDC79D6-8643-475D-9887-E7FDC202800B}" name="Column7748" dataDxfId="8775"/>
    <tableColumn id="7765" xr3:uid="{0EF99397-253A-42C7-B557-4AAC1D2C1E4A}" name="Column7749" dataDxfId="8774"/>
    <tableColumn id="7766" xr3:uid="{87215EDE-36D8-490E-81F9-18CBF8AF77AB}" name="Column7750" dataDxfId="8773"/>
    <tableColumn id="7767" xr3:uid="{472D939D-5240-4DB0-9D6F-3037087ABF58}" name="Column7751" dataDxfId="8772"/>
    <tableColumn id="7768" xr3:uid="{4A5A6A6F-1954-400C-B4C2-0BBC34F2E8EE}" name="Column7752" dataDxfId="8771"/>
    <tableColumn id="7769" xr3:uid="{A6478E20-FEDB-424C-AFDF-B706B6508F61}" name="Column7753" dataDxfId="8770"/>
    <tableColumn id="7770" xr3:uid="{7CCAF9CF-32E1-4951-B29F-CA4D35105BB7}" name="Column7754" dataDxfId="8769"/>
    <tableColumn id="7771" xr3:uid="{4C3C60C5-4BE8-4F10-BCD6-FA6CC3F600B4}" name="Column7755" dataDxfId="8768"/>
    <tableColumn id="7772" xr3:uid="{30C3EE9C-141D-4F6C-B693-C54F7C8AFB46}" name="Column7756" dataDxfId="8767"/>
    <tableColumn id="7773" xr3:uid="{50A290C7-E5CC-4FA3-A073-37493A843473}" name="Column7757" dataDxfId="8766"/>
    <tableColumn id="7774" xr3:uid="{47E5B3DA-A7E8-4587-99FB-B7A8B0C5B09B}" name="Column7758" dataDxfId="8765"/>
    <tableColumn id="7775" xr3:uid="{80F21414-6A61-4EE5-A8A6-F7494196E704}" name="Column7759" dataDxfId="8764"/>
    <tableColumn id="7776" xr3:uid="{9ED794D2-6973-44FE-B714-E117EA608F43}" name="Column7760" dataDxfId="8763"/>
    <tableColumn id="7777" xr3:uid="{F7ECF0C5-BD61-44FE-9DC3-3628CC94B26D}" name="Column7761" dataDxfId="8762"/>
    <tableColumn id="7778" xr3:uid="{5072C4E0-70A5-4B46-B28E-597EF8B0CB06}" name="Column7762" dataDxfId="8761"/>
    <tableColumn id="7779" xr3:uid="{BA413508-A8E3-490A-831D-1A0A655D7E11}" name="Column7763" dataDxfId="8760"/>
    <tableColumn id="7780" xr3:uid="{F0A05BAB-86A9-4AA8-B41C-E9DF4FBF4DD7}" name="Column7764" dataDxfId="8759"/>
    <tableColumn id="7781" xr3:uid="{1CC9891E-77EF-48B7-9222-C1A0A7DB2649}" name="Column7765" dataDxfId="8758"/>
    <tableColumn id="7782" xr3:uid="{E75A395B-1ED2-45F0-8752-1FAAEFDF7533}" name="Column7766" dataDxfId="8757"/>
    <tableColumn id="7783" xr3:uid="{BF75DE85-73C0-4793-AB63-0A7CC5CF80C7}" name="Column7767" dataDxfId="8756"/>
    <tableColumn id="7784" xr3:uid="{6DFD1AF5-19A6-41C7-B88B-E85E8F3B2847}" name="Column7768" dataDxfId="8755"/>
    <tableColumn id="7785" xr3:uid="{95604387-C5ED-43D8-BAF9-3D24F1513107}" name="Column7769" dataDxfId="8754"/>
    <tableColumn id="7786" xr3:uid="{796D09C1-3867-4BA3-82E9-4167C66F1E4D}" name="Column7770" dataDxfId="8753"/>
    <tableColumn id="7787" xr3:uid="{87E74F96-2D94-49C5-8247-E72003918629}" name="Column7771" dataDxfId="8752"/>
    <tableColumn id="7788" xr3:uid="{26123DB4-0D63-493E-B5E1-5FF38BD54BB5}" name="Column7772" dataDxfId="8751"/>
    <tableColumn id="7789" xr3:uid="{A54B4BB5-90B4-45D9-A29A-7FC28F29448D}" name="Column7773" dataDxfId="8750"/>
    <tableColumn id="7790" xr3:uid="{9B7F80AD-38B2-4CC9-AD41-43B82D7AABDD}" name="Column7774" dataDxfId="8749"/>
    <tableColumn id="7791" xr3:uid="{7CC018AF-EAB7-4FD0-89B6-0BE655E01032}" name="Column7775" dataDxfId="8748"/>
    <tableColumn id="7792" xr3:uid="{E5F81F4F-D6C2-4582-BBB8-EB66FCD99455}" name="Column7776" dataDxfId="8747"/>
    <tableColumn id="7793" xr3:uid="{CC7F3DA4-38E2-47C8-B649-44F7CB42AAA4}" name="Column7777" dataDxfId="8746"/>
    <tableColumn id="7794" xr3:uid="{5F97D875-5DF2-4495-B777-3452C4C39B16}" name="Column7778" dataDxfId="8745"/>
    <tableColumn id="7795" xr3:uid="{626BBBF4-42EF-4572-9BCF-67007E81C4D8}" name="Column7779" dataDxfId="8744"/>
    <tableColumn id="7796" xr3:uid="{EF4761D8-4658-42EC-8A58-D0B770AD87DF}" name="Column7780" dataDxfId="8743"/>
    <tableColumn id="7797" xr3:uid="{CB093393-F624-4A81-9145-B79D5AA998B7}" name="Column7781" dataDxfId="8742"/>
    <tableColumn id="7798" xr3:uid="{E4ACA7D8-D246-4803-87D7-C59F22CE5111}" name="Column7782" dataDxfId="8741"/>
    <tableColumn id="7799" xr3:uid="{9A47862C-2BEC-4D2A-A213-1B855B60C954}" name="Column7783" dataDxfId="8740"/>
    <tableColumn id="7800" xr3:uid="{86F9B062-840F-4036-A8B9-1A3DC96EAEF5}" name="Column7784" dataDxfId="8739"/>
    <tableColumn id="7801" xr3:uid="{3A0C2B20-CE69-4F4B-B258-A77E601F9BAE}" name="Column7785" dataDxfId="8738"/>
    <tableColumn id="7802" xr3:uid="{3E2D68EF-D7F5-49CC-9D99-F83751A72BB1}" name="Column7786" dataDxfId="8737"/>
    <tableColumn id="7803" xr3:uid="{EA546CEA-9031-45CD-A5AE-CFB69B5768AE}" name="Column7787" dataDxfId="8736"/>
    <tableColumn id="7804" xr3:uid="{F6F8584E-A89C-4D1F-AD36-B0114B129A23}" name="Column7788" dataDxfId="8735"/>
    <tableColumn id="7805" xr3:uid="{9E6CA541-57CD-4224-9E51-7A48F2EC8CD8}" name="Column7789" dataDxfId="8734"/>
    <tableColumn id="7806" xr3:uid="{29FD8065-D052-4065-9516-FBC9188BFD2B}" name="Column7790" dataDxfId="8733"/>
    <tableColumn id="7807" xr3:uid="{53A76135-2755-484B-8F7B-6CD5B2FE8C8A}" name="Column7791" dataDxfId="8732"/>
    <tableColumn id="7808" xr3:uid="{44C27863-1536-49CA-ABA7-957299BAC753}" name="Column7792" dataDxfId="8731"/>
    <tableColumn id="7809" xr3:uid="{620FFF34-C92E-48A9-9AA1-264A3F305EE5}" name="Column7793" dataDxfId="8730"/>
    <tableColumn id="7810" xr3:uid="{27D4D99B-A65F-485D-8027-DA0DDBD403BE}" name="Column7794" dataDxfId="8729"/>
    <tableColumn id="7811" xr3:uid="{BB2867A9-00D1-4A56-B617-D418094AFDA1}" name="Column7795" dataDxfId="8728"/>
    <tableColumn id="7812" xr3:uid="{C699EF75-2AB2-48FC-AD68-AD9074A74345}" name="Column7796" dataDxfId="8727"/>
    <tableColumn id="7813" xr3:uid="{E86DE9A4-05D4-438E-8508-1D8FB7FA8450}" name="Column7797" dataDxfId="8726"/>
    <tableColumn id="7814" xr3:uid="{7C0B6A18-46B4-416B-ADC6-0A4112104BEB}" name="Column7798" dataDxfId="8725"/>
    <tableColumn id="7815" xr3:uid="{A7A10853-9569-452D-9B82-E64415A10988}" name="Column7799" dataDxfId="8724"/>
    <tableColumn id="7816" xr3:uid="{50F0045B-396F-4049-A859-BCFA00778915}" name="Column7800" dataDxfId="8723"/>
    <tableColumn id="7817" xr3:uid="{69680CEF-0C6A-4DAC-BD12-2C7126AEBC08}" name="Column7801" dataDxfId="8722"/>
    <tableColumn id="7818" xr3:uid="{CD445D60-C6B0-40B5-AD94-41B3E15B03A1}" name="Column7802" dataDxfId="8721"/>
    <tableColumn id="7819" xr3:uid="{C24D73AD-95AC-41D7-B401-25775BC70B65}" name="Column7803" dataDxfId="8720"/>
    <tableColumn id="7820" xr3:uid="{6AFD129E-9D9A-4D41-B9CE-C952B0DBDFD2}" name="Column7804" dataDxfId="8719"/>
    <tableColumn id="7821" xr3:uid="{80D7476A-4747-40D4-B34B-417AA820B9E8}" name="Column7805" dataDxfId="8718"/>
    <tableColumn id="7822" xr3:uid="{AB81C553-A72B-4C3F-9F0B-2A8285D4493E}" name="Column7806" dataDxfId="8717"/>
    <tableColumn id="7823" xr3:uid="{A76F7419-B6CC-4D59-BAAC-A75B14005A15}" name="Column7807" dataDxfId="8716"/>
    <tableColumn id="7824" xr3:uid="{9156B36E-9361-44DA-A4D5-9282528CC793}" name="Column7808" dataDxfId="8715"/>
    <tableColumn id="7825" xr3:uid="{F496E67D-5529-44C2-A7C3-26F907159D70}" name="Column7809" dataDxfId="8714"/>
    <tableColumn id="7826" xr3:uid="{32A9B978-D4DC-4AAE-BEBE-A87A98260CFF}" name="Column7810" dataDxfId="8713"/>
    <tableColumn id="7827" xr3:uid="{F438AB74-CACE-44AD-9106-34DE50CAFAF2}" name="Column7811" dataDxfId="8712"/>
    <tableColumn id="7828" xr3:uid="{89C7E55E-31DD-4B0A-8A2A-91A3576C521F}" name="Column7812" dataDxfId="8711"/>
    <tableColumn id="7829" xr3:uid="{8F9A4140-B2E9-4B92-98B0-97FF2BB630FC}" name="Column7813" dataDxfId="8710"/>
    <tableColumn id="7830" xr3:uid="{A2D8CDEC-EEB6-4FD7-A976-1B6001822B24}" name="Column7814" dataDxfId="8709"/>
    <tableColumn id="7831" xr3:uid="{5228B1B5-4F54-4571-A232-5D94EEC9B7FB}" name="Column7815" dataDxfId="8708"/>
    <tableColumn id="7832" xr3:uid="{B84AD0B6-D941-4F0C-890B-61F46A1E0ADA}" name="Column7816" dataDxfId="8707"/>
    <tableColumn id="7833" xr3:uid="{652733A2-F9F2-47B9-A82F-4F9AF82EE94F}" name="Column7817" dataDxfId="8706"/>
    <tableColumn id="7834" xr3:uid="{EE76AEE0-7F39-440B-9409-9D3D76153B0E}" name="Column7818" dataDxfId="8705"/>
    <tableColumn id="7835" xr3:uid="{357C8084-F4E5-44DE-8E1C-BD27FFCF1759}" name="Column7819" dataDxfId="8704"/>
    <tableColumn id="7836" xr3:uid="{33D3908A-2468-478D-9790-5C6ACBB755AE}" name="Column7820" dataDxfId="8703"/>
    <tableColumn id="7837" xr3:uid="{BB85968A-1775-44F8-BDC5-B7A5CBDD740B}" name="Column7821" dataDxfId="8702"/>
    <tableColumn id="7838" xr3:uid="{A81C70F0-2A7F-4938-8602-8B2AD135B1C3}" name="Column7822" dataDxfId="8701"/>
    <tableColumn id="7839" xr3:uid="{00C82CD8-A520-4CE9-8207-E24C8CBCF040}" name="Column7823" dataDxfId="8700"/>
    <tableColumn id="7840" xr3:uid="{430104EF-EAEB-43B1-97C0-C4E0A690345F}" name="Column7824" dataDxfId="8699"/>
    <tableColumn id="7841" xr3:uid="{4B083690-BAC4-452C-8737-1064F33ADCAC}" name="Column7825" dataDxfId="8698"/>
    <tableColumn id="7842" xr3:uid="{ADB35026-05FD-438C-B972-862578D66231}" name="Column7826" dataDxfId="8697"/>
    <tableColumn id="7843" xr3:uid="{88A20438-1455-4EF7-87BC-8DF5D2AEB990}" name="Column7827" dataDxfId="8696"/>
    <tableColumn id="7844" xr3:uid="{2A702CDB-C271-4D12-8066-83DBC76DDA48}" name="Column7828" dataDxfId="8695"/>
    <tableColumn id="7845" xr3:uid="{F27CF665-6893-4B3F-83FD-72F5CF94C2EC}" name="Column7829" dataDxfId="8694"/>
    <tableColumn id="7846" xr3:uid="{8E9D36BE-85BC-4EE2-BE96-53C22EDA66B2}" name="Column7830" dataDxfId="8693"/>
    <tableColumn id="7847" xr3:uid="{837C9DFB-3A72-4898-B651-0855FD77CE8F}" name="Column7831" dataDxfId="8692"/>
    <tableColumn id="7848" xr3:uid="{9887D855-63C4-4B76-9C88-11D6681D765B}" name="Column7832" dataDxfId="8691"/>
    <tableColumn id="7849" xr3:uid="{D17CD6F2-22CA-498F-86F2-7B786B47F4FD}" name="Column7833" dataDxfId="8690"/>
    <tableColumn id="7850" xr3:uid="{4AB8A9D7-8F2A-4760-B599-5A591295FC2E}" name="Column7834" dataDxfId="8689"/>
    <tableColumn id="7851" xr3:uid="{65A947F9-1517-4D1A-AB24-C990D592BDEF}" name="Column7835" dataDxfId="8688"/>
    <tableColumn id="7852" xr3:uid="{5026629B-9D96-4AD4-82BC-91D877ACF839}" name="Column7836" dataDxfId="8687"/>
    <tableColumn id="7853" xr3:uid="{C86AA6FB-54B0-4645-9CAF-4267A69855A2}" name="Column7837" dataDxfId="8686"/>
    <tableColumn id="7854" xr3:uid="{066510CA-22D6-41A8-96F7-CC9FF74A5361}" name="Column7838" dataDxfId="8685"/>
    <tableColumn id="7855" xr3:uid="{72F6248F-6D17-46E6-B92A-8554A7FA2649}" name="Column7839" dataDxfId="8684"/>
    <tableColumn id="7856" xr3:uid="{48B387F0-F3DA-41D1-A7F3-1BE64786DB72}" name="Column7840" dataDxfId="8683"/>
    <tableColumn id="7857" xr3:uid="{D8F69621-80C1-48EC-9E83-73BD71194D2F}" name="Column7841" dataDxfId="8682"/>
    <tableColumn id="7858" xr3:uid="{009BA920-BBF3-499F-968D-F3F7CF90F3BF}" name="Column7842" dataDxfId="8681"/>
    <tableColumn id="7859" xr3:uid="{28FAD517-2613-4DF0-8C89-361AB68A7A3F}" name="Column7843" dataDxfId="8680"/>
    <tableColumn id="7860" xr3:uid="{0412C324-6A7C-4655-AB4A-A96D7942ED0B}" name="Column7844" dataDxfId="8679"/>
    <tableColumn id="7861" xr3:uid="{EDBD0CE9-A579-4F8F-B1FF-60887F3AFB9D}" name="Column7845" dataDxfId="8678"/>
    <tableColumn id="7862" xr3:uid="{B5C8347A-4460-4A83-8AFE-B4410CF7625E}" name="Column7846" dataDxfId="8677"/>
    <tableColumn id="7863" xr3:uid="{203C0398-BF18-43C0-9753-EEEA4525F5EA}" name="Column7847" dataDxfId="8676"/>
    <tableColumn id="7864" xr3:uid="{209680BF-6EFA-471F-9A39-DA0206ADFF32}" name="Column7848" dataDxfId="8675"/>
    <tableColumn id="7865" xr3:uid="{35B214F4-BBE9-450B-B5D6-303593D5FCC6}" name="Column7849" dataDxfId="8674"/>
    <tableColumn id="7866" xr3:uid="{59FE9EA5-B8FF-4BEC-8ADB-96CAA3276288}" name="Column7850" dataDxfId="8673"/>
    <tableColumn id="7867" xr3:uid="{E85A627C-0564-4884-95C7-2853F328E9ED}" name="Column7851" dataDxfId="8672"/>
    <tableColumn id="7868" xr3:uid="{C14F4E0F-5372-4CFE-9E6B-44513E2C8652}" name="Column7852" dataDxfId="8671"/>
    <tableColumn id="7869" xr3:uid="{D8DED98F-211D-409E-B372-C4227DB9BFB9}" name="Column7853" dataDxfId="8670"/>
    <tableColumn id="7870" xr3:uid="{7984824D-B255-415B-AC24-F18CA28142F9}" name="Column7854" dataDxfId="8669"/>
    <tableColumn id="7871" xr3:uid="{F73FE006-4AD2-434D-BDE8-BF4AE662EFAC}" name="Column7855" dataDxfId="8668"/>
    <tableColumn id="7872" xr3:uid="{DB3859F2-142E-4783-9576-CACC282324B7}" name="Column7856" dataDxfId="8667"/>
    <tableColumn id="7873" xr3:uid="{015D39B7-970D-4CF0-9696-C8E20FCF03A0}" name="Column7857" dataDxfId="8666"/>
    <tableColumn id="7874" xr3:uid="{E9F34BAF-0FB5-4D9D-88DE-8BE9F7ED53C7}" name="Column7858" dataDxfId="8665"/>
    <tableColumn id="7875" xr3:uid="{C7BC6A7F-DB7A-4B3F-9021-6F6A4B8FF943}" name="Column7859" dataDxfId="8664"/>
    <tableColumn id="7876" xr3:uid="{5D150A93-1FC0-424B-8475-15FD74FA2C5E}" name="Column7860" dataDxfId="8663"/>
    <tableColumn id="7877" xr3:uid="{1DE96361-0A96-45C7-AEC3-EDC9F058ED7A}" name="Column7861" dataDxfId="8662"/>
    <tableColumn id="7878" xr3:uid="{0ADAF58D-118D-45B9-A10B-04A933500A53}" name="Column7862" dataDxfId="8661"/>
    <tableColumn id="7879" xr3:uid="{39105622-803A-48D7-A97D-6434125B082C}" name="Column7863" dataDxfId="8660"/>
    <tableColumn id="7880" xr3:uid="{3DD63DAD-C3AB-4A4C-87ED-CE681D666D04}" name="Column7864" dataDxfId="8659"/>
    <tableColumn id="7881" xr3:uid="{806657FE-AEF5-44E5-B9B0-F829117EA23F}" name="Column7865" dataDxfId="8658"/>
    <tableColumn id="7882" xr3:uid="{0DF955E9-A674-4DFE-A71B-A2E8B428489E}" name="Column7866" dataDxfId="8657"/>
    <tableColumn id="7883" xr3:uid="{B599C3EF-F079-4736-80C2-CBB333F85647}" name="Column7867" dataDxfId="8656"/>
    <tableColumn id="7884" xr3:uid="{E89E9682-EEFE-49E3-8CAD-931434B35373}" name="Column7868" dataDxfId="8655"/>
    <tableColumn id="7885" xr3:uid="{DC6AE70A-A753-4460-ADE1-B75CAFEEBD5C}" name="Column7869" dataDxfId="8654"/>
    <tableColumn id="7886" xr3:uid="{B9581EB4-531E-4395-9818-80EAD62690AC}" name="Column7870" dataDxfId="8653"/>
    <tableColumn id="7887" xr3:uid="{2DF5E75C-7B82-43A6-8AF3-7BD34777344C}" name="Column7871" dataDxfId="8652"/>
    <tableColumn id="7888" xr3:uid="{93702BA0-FDD4-4B67-9618-0E93A196227F}" name="Column7872" dataDxfId="8651"/>
    <tableColumn id="7889" xr3:uid="{E8E34421-A59F-4D08-96B4-3E745A87803A}" name="Column7873" dataDxfId="8650"/>
    <tableColumn id="7890" xr3:uid="{E2057B30-BC5F-41F5-AF91-63D98E188BC4}" name="Column7874" dataDxfId="8649"/>
    <tableColumn id="7891" xr3:uid="{D6FEBFB5-8D40-47A1-AA1D-E07BFE94F648}" name="Column7875" dataDxfId="8648"/>
    <tableColumn id="7892" xr3:uid="{AD2F8495-03EE-4DB8-8DD0-AF3B494B13EC}" name="Column7876" dataDxfId="8647"/>
    <tableColumn id="7893" xr3:uid="{3B697A31-4CF2-49CF-867E-601918B71C29}" name="Column7877" dataDxfId="8646"/>
    <tableColumn id="7894" xr3:uid="{2DA66347-C1B7-47AB-8EEB-BBA7B424E97B}" name="Column7878" dataDxfId="8645"/>
    <tableColumn id="7895" xr3:uid="{AEA0C38C-17B9-43BE-AF14-B1A242A4ABFA}" name="Column7879" dataDxfId="8644"/>
    <tableColumn id="7896" xr3:uid="{781E93B7-AA14-49E3-8F45-8EDD8030B9AF}" name="Column7880" dataDxfId="8643"/>
    <tableColumn id="7897" xr3:uid="{1D88A18E-290B-4876-BCC8-D0AFB954985B}" name="Column7881" dataDxfId="8642"/>
    <tableColumn id="7898" xr3:uid="{6F868BE6-483B-40FC-A797-00D9CA57675F}" name="Column7882" dataDxfId="8641"/>
    <tableColumn id="7899" xr3:uid="{F25808C1-8072-48C3-953C-4A17958CBE59}" name="Column7883" dataDxfId="8640"/>
    <tableColumn id="7900" xr3:uid="{8F3348CD-BC6E-41F9-83B1-AD75637FEE4F}" name="Column7884" dataDxfId="8639"/>
    <tableColumn id="7901" xr3:uid="{88B3430E-283B-4ED9-AC5C-82AD0843597A}" name="Column7885" dataDxfId="8638"/>
    <tableColumn id="7902" xr3:uid="{128959CB-F3A2-40B4-9865-6815DBD4DCE2}" name="Column7886" dataDxfId="8637"/>
    <tableColumn id="7903" xr3:uid="{059C3CCB-5080-4089-95B5-2F282EF78CB7}" name="Column7887" dataDxfId="8636"/>
    <tableColumn id="7904" xr3:uid="{67E41FF7-C05D-4822-BD6A-C16D16C49AC9}" name="Column7888" dataDxfId="8635"/>
    <tableColumn id="7905" xr3:uid="{FD72020F-104E-471A-B8C4-0EC8EBE0D2BA}" name="Column7889" dataDxfId="8634"/>
    <tableColumn id="7906" xr3:uid="{128A3E61-9EC8-4F2A-851C-84878D955D98}" name="Column7890" dataDxfId="8633"/>
    <tableColumn id="7907" xr3:uid="{0486CC66-D37D-421B-8945-4FEBAE91F542}" name="Column7891" dataDxfId="8632"/>
    <tableColumn id="7908" xr3:uid="{BB2A8A1E-CB76-4EBD-902D-DDDFA296C49A}" name="Column7892" dataDxfId="8631"/>
    <tableColumn id="7909" xr3:uid="{314E6480-236B-4CC6-96E2-30C3BF8961EE}" name="Column7893" dataDxfId="8630"/>
    <tableColumn id="7910" xr3:uid="{0E6F91AA-F6C7-4E3D-99C5-AD65F2D1AFFE}" name="Column7894" dataDxfId="8629"/>
    <tableColumn id="7911" xr3:uid="{EC897C9E-C5A3-4820-986B-718B07D5B0D5}" name="Column7895" dataDxfId="8628"/>
    <tableColumn id="7912" xr3:uid="{13B4078C-1D4F-4F0F-8E7A-B3A8A2E75726}" name="Column7896" dataDxfId="8627"/>
    <tableColumn id="7913" xr3:uid="{194E8D92-1190-4486-991E-94FFB92D691F}" name="Column7897" dataDxfId="8626"/>
    <tableColumn id="7914" xr3:uid="{DA961608-49E0-48E8-8A1F-32DB8A0173E5}" name="Column7898" dataDxfId="8625"/>
    <tableColumn id="7915" xr3:uid="{11582E8E-E3D6-4D1D-9C51-2E9CB7098732}" name="Column7899" dataDxfId="8624"/>
    <tableColumn id="7916" xr3:uid="{7660B521-2271-46F5-B1EF-B8644D60F465}" name="Column7900" dataDxfId="8623"/>
    <tableColumn id="7917" xr3:uid="{4FEBFC9C-277E-44CC-B93B-FDE10C9506E9}" name="Column7901" dataDxfId="8622"/>
    <tableColumn id="7918" xr3:uid="{EFF66E98-2AAE-4F0C-B74D-E38AAE2BF54B}" name="Column7902" dataDxfId="8621"/>
    <tableColumn id="7919" xr3:uid="{E8E47F0F-728B-4115-A162-653569B5F65F}" name="Column7903" dataDxfId="8620"/>
    <tableColumn id="7920" xr3:uid="{5E76F798-6736-46F9-B04D-39F86350711A}" name="Column7904" dataDxfId="8619"/>
    <tableColumn id="7921" xr3:uid="{9E80078A-60E2-4559-B895-A5AC424CB937}" name="Column7905" dataDxfId="8618"/>
    <tableColumn id="7922" xr3:uid="{B2C6576F-9519-4E2C-B3E3-E2C9E3492EC3}" name="Column7906" dataDxfId="8617"/>
    <tableColumn id="7923" xr3:uid="{6D2972EC-6885-4F3F-9055-4EE047E4E1F3}" name="Column7907" dataDxfId="8616"/>
    <tableColumn id="7924" xr3:uid="{02A4F3AC-FB81-4EB9-9EDE-26DED4CAA2B9}" name="Column7908" dataDxfId="8615"/>
    <tableColumn id="7925" xr3:uid="{2C1DF3AC-0C6D-4394-BA45-D2E21B2E96D1}" name="Column7909" dataDxfId="8614"/>
    <tableColumn id="7926" xr3:uid="{6FB83B9D-B263-4AB8-9C08-AF40D531C56A}" name="Column7910" dataDxfId="8613"/>
    <tableColumn id="7927" xr3:uid="{B2BCF0B3-CF0C-4DF3-B38E-E4CB701DF9EE}" name="Column7911" dataDxfId="8612"/>
    <tableColumn id="7928" xr3:uid="{3E76BEA7-4841-406E-B81B-B2E6DE4C9032}" name="Column7912" dataDxfId="8611"/>
    <tableColumn id="7929" xr3:uid="{6171ABAA-A748-4A70-8504-B3CE78FD192D}" name="Column7913" dataDxfId="8610"/>
    <tableColumn id="7930" xr3:uid="{B6366328-41F7-43CE-B170-9C5FED92469F}" name="Column7914" dataDxfId="8609"/>
    <tableColumn id="7931" xr3:uid="{4E356999-A86C-463B-BD33-1FA656891548}" name="Column7915" dataDxfId="8608"/>
    <tableColumn id="7932" xr3:uid="{3D788D47-FFCA-4EC0-A5E1-36DCE3620035}" name="Column7916" dataDxfId="8607"/>
    <tableColumn id="7933" xr3:uid="{232E211F-D2C1-4FE1-9979-F8154D3F9ACC}" name="Column7917" dataDxfId="8606"/>
    <tableColumn id="7934" xr3:uid="{02E37CCB-5F19-4297-964B-0EA6CB225FBA}" name="Column7918" dataDxfId="8605"/>
    <tableColumn id="7935" xr3:uid="{25399596-17AA-49F3-B242-71EC98E40D3E}" name="Column7919" dataDxfId="8604"/>
    <tableColumn id="7936" xr3:uid="{05E16371-DB08-47D2-B978-DA074756436F}" name="Column7920" dataDxfId="8603"/>
    <tableColumn id="7937" xr3:uid="{4870475B-AC64-4D34-BB4B-44E34692E6B4}" name="Column7921" dataDxfId="8602"/>
    <tableColumn id="7938" xr3:uid="{AB3F46AD-F199-4FF2-9A1E-88C8C538A03C}" name="Column7922" dataDxfId="8601"/>
    <tableColumn id="7939" xr3:uid="{013CBEA9-BDC2-49B1-A91A-15ECFE73B369}" name="Column7923" dataDxfId="8600"/>
    <tableColumn id="7940" xr3:uid="{84A90207-B2C5-4FED-90FE-A9B7CFF18C20}" name="Column7924" dataDxfId="8599"/>
    <tableColumn id="7941" xr3:uid="{B5E85224-637A-4302-9D96-74D2FBCB7DDE}" name="Column7925" dataDxfId="8598"/>
    <tableColumn id="7942" xr3:uid="{98147AC3-4D6B-4076-ABDE-8DD58DCCD42F}" name="Column7926" dataDxfId="8597"/>
    <tableColumn id="7943" xr3:uid="{C5E5566E-E754-4552-9E85-A07DE44F44E1}" name="Column7927" dataDxfId="8596"/>
    <tableColumn id="7944" xr3:uid="{F2DC00EE-8D78-40D5-8097-3F1B729162D2}" name="Column7928" dataDxfId="8595"/>
    <tableColumn id="7945" xr3:uid="{9A9321F4-661F-43BC-B050-9102CFCFCD5A}" name="Column7929" dataDxfId="8594"/>
    <tableColumn id="7946" xr3:uid="{0A80FAFB-78E9-49DA-BF28-F5A4B65F6531}" name="Column7930" dataDxfId="8593"/>
    <tableColumn id="7947" xr3:uid="{F9E97768-09D1-4180-ABF4-05CE66C1FB29}" name="Column7931" dataDxfId="8592"/>
    <tableColumn id="7948" xr3:uid="{DFDB7BC7-8799-42FD-83F1-85D0FFD955FC}" name="Column7932" dataDxfId="8591"/>
    <tableColumn id="7949" xr3:uid="{D3D3C0D2-D9BD-41C0-9B99-A3AE9D53B8F6}" name="Column7933" dataDxfId="8590"/>
    <tableColumn id="7950" xr3:uid="{287DC4F6-BD52-44B0-9C03-D3157AB6CDE9}" name="Column7934" dataDxfId="8589"/>
    <tableColumn id="7951" xr3:uid="{E1FD4DF1-2424-4DF3-9319-94FCB40C9D88}" name="Column7935" dataDxfId="8588"/>
    <tableColumn id="7952" xr3:uid="{6C500D03-1159-49D1-ACA0-73F442631CAB}" name="Column7936" dataDxfId="8587"/>
    <tableColumn id="7953" xr3:uid="{36D17E80-FF13-4F47-81C8-05F830A6162C}" name="Column7937" dataDxfId="8586"/>
    <tableColumn id="7954" xr3:uid="{B17F1DBC-B40C-4386-9277-D5BFC97D1FB9}" name="Column7938" dataDxfId="8585"/>
    <tableColumn id="7955" xr3:uid="{55D19143-AD85-48DB-8095-999C973B5FD6}" name="Column7939" dataDxfId="8584"/>
    <tableColumn id="7956" xr3:uid="{FA6EFB88-1789-4D20-9709-9F5412DA8452}" name="Column7940" dataDxfId="8583"/>
    <tableColumn id="7957" xr3:uid="{9A049997-10DF-4B42-B1C2-2E346FB240E6}" name="Column7941" dataDxfId="8582"/>
    <tableColumn id="7958" xr3:uid="{B286C82D-238D-49A5-85B8-337634714545}" name="Column7942" dataDxfId="8581"/>
    <tableColumn id="7959" xr3:uid="{C1200EB5-7D90-4572-B43C-9315A8668C7B}" name="Column7943" dataDxfId="8580"/>
    <tableColumn id="7960" xr3:uid="{3D77EEBF-E13A-4732-AAAF-9EC29C8A76BD}" name="Column7944" dataDxfId="8579"/>
    <tableColumn id="7961" xr3:uid="{10A03FB2-66D5-419D-911B-15EA40D349F5}" name="Column7945" dataDxfId="8578"/>
    <tableColumn id="7962" xr3:uid="{B2A55E05-6BE8-4129-8437-C18E6DDA8BE7}" name="Column7946" dataDxfId="8577"/>
    <tableColumn id="7963" xr3:uid="{D1A5F536-BAC5-40C0-99A3-17D2A265AA74}" name="Column7947" dataDxfId="8576"/>
    <tableColumn id="7964" xr3:uid="{E05400CF-5DC3-4C01-B8BB-27990EA98B17}" name="Column7948" dataDxfId="8575"/>
    <tableColumn id="7965" xr3:uid="{5596F0F8-3F3A-4002-B1F0-CC1790D0C597}" name="Column7949" dataDxfId="8574"/>
    <tableColumn id="7966" xr3:uid="{603AC726-5298-42AA-A627-9A4D8572415C}" name="Column7950" dataDxfId="8573"/>
    <tableColumn id="7967" xr3:uid="{AE1B1628-A30A-42E4-B401-626EA4366584}" name="Column7951" dataDxfId="8572"/>
    <tableColumn id="7968" xr3:uid="{C9F9EC21-792F-437F-8FA2-954416B732B4}" name="Column7952" dataDxfId="8571"/>
    <tableColumn id="7969" xr3:uid="{02F75991-3F0D-4181-A701-A5F64B7083CC}" name="Column7953" dataDxfId="8570"/>
    <tableColumn id="7970" xr3:uid="{A50AC7C5-4CD1-4E17-AA5F-DF6E8D26447A}" name="Column7954" dataDxfId="8569"/>
    <tableColumn id="7971" xr3:uid="{3D8CF7F6-2716-47B8-82DC-4BD711F1AFE7}" name="Column7955" dataDxfId="8568"/>
    <tableColumn id="7972" xr3:uid="{B28C6C79-6B2C-4CFC-9D16-916517093C6A}" name="Column7956" dataDxfId="8567"/>
    <tableColumn id="7973" xr3:uid="{B872D239-AF8A-4906-9AC2-031873C1C749}" name="Column7957" dataDxfId="8566"/>
    <tableColumn id="7974" xr3:uid="{2EE09819-5476-4A1F-9187-F4299990410A}" name="Column7958" dataDxfId="8565"/>
    <tableColumn id="7975" xr3:uid="{E7B6123C-8F9E-447B-8AF4-4CB723656E2B}" name="Column7959" dataDxfId="8564"/>
    <tableColumn id="7976" xr3:uid="{26F15BBB-EE04-41AD-9873-92717BFD6221}" name="Column7960" dataDxfId="8563"/>
    <tableColumn id="7977" xr3:uid="{5EE93E89-9F45-4B6E-96C9-F0BD84696C9E}" name="Column7961" dataDxfId="8562"/>
    <tableColumn id="7978" xr3:uid="{B9C380C2-B16C-48F9-B986-6439DF9976D9}" name="Column7962" dataDxfId="8561"/>
    <tableColumn id="7979" xr3:uid="{B24FF377-4736-4296-BF21-3F5A2FE9531B}" name="Column7963" dataDxfId="8560"/>
    <tableColumn id="7980" xr3:uid="{84F1B1D5-353F-414B-B8DA-96D4C70445EC}" name="Column7964" dataDxfId="8559"/>
    <tableColumn id="7981" xr3:uid="{E8CD365E-7995-46E2-A8F4-5E0909D0FEB2}" name="Column7965" dataDxfId="8558"/>
    <tableColumn id="7982" xr3:uid="{CFB7E003-DDFB-48C4-A48F-CE6189E6EC32}" name="Column7966" dataDxfId="8557"/>
    <tableColumn id="7983" xr3:uid="{40FFD95A-3A12-42AB-86C9-1182F5344567}" name="Column7967" dataDxfId="8556"/>
    <tableColumn id="7984" xr3:uid="{FEEB82CD-D9BA-4CE4-AB40-42C8E65C1C77}" name="Column7968" dataDxfId="8555"/>
    <tableColumn id="7985" xr3:uid="{37E8BFF9-784E-426F-8A99-3FE856BEEB63}" name="Column7969" dataDxfId="8554"/>
    <tableColumn id="7986" xr3:uid="{DF3D1A4C-A1B0-4965-9875-E39F67ECFC58}" name="Column7970" dataDxfId="8553"/>
    <tableColumn id="7987" xr3:uid="{54C4D2D4-FDF9-4B47-98B0-07AE52F7C30D}" name="Column7971" dataDxfId="8552"/>
    <tableColumn id="7988" xr3:uid="{AD821231-3E11-47BC-8881-8C487BEFA0C4}" name="Column7972" dataDxfId="8551"/>
    <tableColumn id="7989" xr3:uid="{C8C0A12B-B73E-4FD0-913C-7CB8A218552A}" name="Column7973" dataDxfId="8550"/>
    <tableColumn id="7990" xr3:uid="{D0E2A624-858C-4CF3-9949-FBD2A09A3ECB}" name="Column7974" dataDxfId="8549"/>
    <tableColumn id="7991" xr3:uid="{1C6DBFAF-1BFA-4381-AE53-CC06EAB81C53}" name="Column7975" dataDxfId="8548"/>
    <tableColumn id="7992" xr3:uid="{638755BE-2505-4735-A50B-905141035133}" name="Column7976" dataDxfId="8547"/>
    <tableColumn id="7993" xr3:uid="{4B2596FF-3E41-413B-AC78-45860DCC2712}" name="Column7977" dataDxfId="8546"/>
    <tableColumn id="7994" xr3:uid="{BBA7CA9F-2D53-487C-BBF7-E03E0C4EC585}" name="Column7978" dataDxfId="8545"/>
    <tableColumn id="7995" xr3:uid="{8E529987-4C0B-43C6-8D5B-A0A535349679}" name="Column7979" dataDxfId="8544"/>
    <tableColumn id="7996" xr3:uid="{E8D10AFC-2723-4379-BD85-89128F89A3C0}" name="Column7980" dataDxfId="8543"/>
    <tableColumn id="7997" xr3:uid="{F86828A8-1D6A-425D-B743-CAE6A81D056B}" name="Column7981" dataDxfId="8542"/>
    <tableColumn id="7998" xr3:uid="{86BCDA78-22F3-4098-BC4D-EB27D0DD9FAF}" name="Column7982" dataDxfId="8541"/>
    <tableColumn id="7999" xr3:uid="{4BAE5965-8EFA-4340-97B7-BC10EA53067F}" name="Column7983" dataDxfId="8540"/>
    <tableColumn id="8000" xr3:uid="{848C6D1C-9B12-439F-B99A-812B8CB98104}" name="Column7984" dataDxfId="8539"/>
    <tableColumn id="8001" xr3:uid="{66BC7023-5095-4630-AC9E-85EB6094ED29}" name="Column7985" dataDxfId="8538"/>
    <tableColumn id="8002" xr3:uid="{F003E08E-EAB0-43D2-BD6E-21DC60BE5D7D}" name="Column7986" dataDxfId="8537"/>
    <tableColumn id="8003" xr3:uid="{CEC42FF5-8B4A-4267-BEE4-EE7AFF87FDF6}" name="Column7987" dataDxfId="8536"/>
    <tableColumn id="8004" xr3:uid="{069186CA-0E66-4997-8808-950B508768FF}" name="Column7988" dataDxfId="8535"/>
    <tableColumn id="8005" xr3:uid="{DE0CAD9D-1FCC-4C0A-A675-121E18E0D099}" name="Column7989" dataDxfId="8534"/>
    <tableColumn id="8006" xr3:uid="{0BD4E36B-CBEE-404E-A8E6-C95667F5306B}" name="Column7990" dataDxfId="8533"/>
    <tableColumn id="8007" xr3:uid="{B428C6AD-D713-4BC1-8FDE-DE30F9355C99}" name="Column7991" dataDxfId="8532"/>
    <tableColumn id="8008" xr3:uid="{232BCF49-E6E7-4BE2-9F01-158CC9726ED4}" name="Column7992" dataDxfId="8531"/>
    <tableColumn id="8009" xr3:uid="{952EB908-5B85-4E64-9281-DB89731D4B7E}" name="Column7993" dataDxfId="8530"/>
    <tableColumn id="8010" xr3:uid="{2971B2A6-8CC2-4F91-A0AF-10151A0EE032}" name="Column7994" dataDxfId="8529"/>
    <tableColumn id="8011" xr3:uid="{A129E7AC-B877-4789-BFC1-751672C32B49}" name="Column7995" dataDxfId="8528"/>
    <tableColumn id="8012" xr3:uid="{59A645E9-DC7A-4901-82EE-617B631AF045}" name="Column7996" dataDxfId="8527"/>
    <tableColumn id="8013" xr3:uid="{73F0F30B-0CDA-42EA-920D-898380A98514}" name="Column7997" dataDxfId="8526"/>
    <tableColumn id="8014" xr3:uid="{4FF81CA1-346F-4948-9ECB-7C3854E0A48D}" name="Column7998" dataDxfId="8525"/>
    <tableColumn id="8015" xr3:uid="{77ADFF7E-CEC4-4527-A514-FA4D763DE893}" name="Column7999" dataDxfId="8524"/>
    <tableColumn id="8016" xr3:uid="{FFCA8D94-A9F7-45F0-9258-0901E3203856}" name="Column8000" dataDxfId="8523"/>
    <tableColumn id="8017" xr3:uid="{AA26D9CC-A9A4-44B6-B4E0-8284E8E2E461}" name="Column8001" dataDxfId="8522"/>
    <tableColumn id="8018" xr3:uid="{CD8E10AA-E4C6-4D32-A831-B97189AEA50A}" name="Column8002" dataDxfId="8521"/>
    <tableColumn id="8019" xr3:uid="{B1CC92D7-6195-4D70-A038-F7A2ED0FA49D}" name="Column8003" dataDxfId="8520"/>
    <tableColumn id="8020" xr3:uid="{B9ABC636-546E-490D-BFD8-FAC4EEFBCEE7}" name="Column8004" dataDxfId="8519"/>
    <tableColumn id="8021" xr3:uid="{81A2564E-7C17-4984-B0C0-DA5024146465}" name="Column8005" dataDxfId="8518"/>
    <tableColumn id="8022" xr3:uid="{95721EE4-6049-4ABB-87EF-0E3B50C7BA94}" name="Column8006" dataDxfId="8517"/>
    <tableColumn id="8023" xr3:uid="{BA8381E4-3AF9-48E4-8216-7CC44C105DE1}" name="Column8007" dataDxfId="8516"/>
    <tableColumn id="8024" xr3:uid="{9C74CDBB-D87D-4F92-8D5A-FC19BCCED29C}" name="Column8008" dataDxfId="8515"/>
    <tableColumn id="8025" xr3:uid="{8C9D2050-7934-4B7F-AE27-FB57578FB275}" name="Column8009" dataDxfId="8514"/>
    <tableColumn id="8026" xr3:uid="{2C07E71A-4A0C-44B4-BAA5-EAD763236F74}" name="Column8010" dataDxfId="8513"/>
    <tableColumn id="8027" xr3:uid="{FA1A405A-AC0A-468E-8494-7B47F8272489}" name="Column8011" dataDxfId="8512"/>
    <tableColumn id="8028" xr3:uid="{0AFBB0A1-5FA5-400B-BF2F-08D0D3EADC39}" name="Column8012" dataDxfId="8511"/>
    <tableColumn id="8029" xr3:uid="{1EF959F5-214A-4059-B7CF-1BA901D2C879}" name="Column8013" dataDxfId="8510"/>
    <tableColumn id="8030" xr3:uid="{C6C34606-4979-414C-A75B-538407A3871D}" name="Column8014" dataDxfId="8509"/>
    <tableColumn id="8031" xr3:uid="{C00ACEBA-50E5-4B33-9EA8-83EAA704841C}" name="Column8015" dataDxfId="8508"/>
    <tableColumn id="8032" xr3:uid="{F71D9157-4BC3-40DD-A4EF-D00B37ED3854}" name="Column8016" dataDxfId="8507"/>
    <tableColumn id="8033" xr3:uid="{759220BE-0BDF-4595-9A7A-8F9E64763DEF}" name="Column8017" dataDxfId="8506"/>
    <tableColumn id="8034" xr3:uid="{529F3A15-85B1-4986-8F78-98ABF614960C}" name="Column8018" dataDxfId="8505"/>
    <tableColumn id="8035" xr3:uid="{D9AF76E0-11D5-4588-87A8-47C22A82B644}" name="Column8019" dataDxfId="8504"/>
    <tableColumn id="8036" xr3:uid="{2D620CFA-86E5-4348-AAD6-E8A57CFAD8EC}" name="Column8020" dataDxfId="8503"/>
    <tableColumn id="8037" xr3:uid="{1C061892-96B3-47E0-A25E-5431B591E8E8}" name="Column8021" dataDxfId="8502"/>
    <tableColumn id="8038" xr3:uid="{7EACDA4D-D1CA-42F8-BDDD-1F82AA5FB85B}" name="Column8022" dataDxfId="8501"/>
    <tableColumn id="8039" xr3:uid="{A8A4C3DE-D060-487E-9166-C3CCE9F2E893}" name="Column8023" dataDxfId="8500"/>
    <tableColumn id="8040" xr3:uid="{F90E3883-B71D-4D62-A163-05F4FC1B320D}" name="Column8024" dataDxfId="8499"/>
    <tableColumn id="8041" xr3:uid="{606B1C0E-ACBC-4399-BD30-D9EC9AE7CE98}" name="Column8025" dataDxfId="8498"/>
    <tableColumn id="8042" xr3:uid="{E09ED86A-C5CB-4587-948D-5659E90B90BE}" name="Column8026" dataDxfId="8497"/>
    <tableColumn id="8043" xr3:uid="{B729F330-9ED3-440D-B582-43AED7C44073}" name="Column8027" dataDxfId="8496"/>
    <tableColumn id="8044" xr3:uid="{C32C0812-95EC-48B9-8266-9545EB0206E4}" name="Column8028" dataDxfId="8495"/>
    <tableColumn id="8045" xr3:uid="{BEA250EF-BB32-482F-AA4A-6D99BDA1646B}" name="Column8029" dataDxfId="8494"/>
    <tableColumn id="8046" xr3:uid="{EBF6D5E7-A148-4101-A688-AFFCD795669C}" name="Column8030" dataDxfId="8493"/>
    <tableColumn id="8047" xr3:uid="{BC55282A-F008-4A30-BE56-D5C33E586A68}" name="Column8031" dataDxfId="8492"/>
    <tableColumn id="8048" xr3:uid="{C7A9A5A6-EE44-4353-88C2-E19BA83728B2}" name="Column8032" dataDxfId="8491"/>
    <tableColumn id="8049" xr3:uid="{8A61F8BD-684F-4949-A63A-4B5CAB56A8EC}" name="Column8033" dataDxfId="8490"/>
    <tableColumn id="8050" xr3:uid="{D5E429AE-44A4-4354-A402-7002AFD1F148}" name="Column8034" dataDxfId="8489"/>
    <tableColumn id="8051" xr3:uid="{4D8E7C62-CDB8-4156-A698-83BBECE3F6B0}" name="Column8035" dataDxfId="8488"/>
    <tableColumn id="8052" xr3:uid="{C8DFE2BC-D655-49A4-A711-8A8252D51920}" name="Column8036" dataDxfId="8487"/>
    <tableColumn id="8053" xr3:uid="{66957FAD-D820-4CC2-ACBE-3CB52492993A}" name="Column8037" dataDxfId="8486"/>
    <tableColumn id="8054" xr3:uid="{9585F808-22F3-4A8D-B771-941FB3C53919}" name="Column8038" dataDxfId="8485"/>
    <tableColumn id="8055" xr3:uid="{A0FB8B1A-087A-4B0F-8F4A-8471EC0A01F2}" name="Column8039" dataDxfId="8484"/>
    <tableColumn id="8056" xr3:uid="{6591A122-0A55-4EE2-9179-E99E129ABC4B}" name="Column8040" dataDxfId="8483"/>
    <tableColumn id="8057" xr3:uid="{039FBD7A-67DD-4B9B-912D-365ACE3003EE}" name="Column8041" dataDxfId="8482"/>
    <tableColumn id="8058" xr3:uid="{6DD5EB07-3CC6-4B35-B66C-B8E87AFD7AB3}" name="Column8042" dataDxfId="8481"/>
    <tableColumn id="8059" xr3:uid="{EFAD805C-7638-4B1F-B3FD-17E82842B2A8}" name="Column8043" dataDxfId="8480"/>
    <tableColumn id="8060" xr3:uid="{F572C774-2A3F-4BA3-9B57-02248FE89538}" name="Column8044" dataDxfId="8479"/>
    <tableColumn id="8061" xr3:uid="{ADF14C16-4F4F-4071-A08B-03391D9477FE}" name="Column8045" dataDxfId="8478"/>
    <tableColumn id="8062" xr3:uid="{CF161D56-AF8F-46FE-B809-DB5ABAE37593}" name="Column8046" dataDxfId="8477"/>
    <tableColumn id="8063" xr3:uid="{FD7154DA-8B37-4BF5-8786-4264638DE447}" name="Column8047" dataDxfId="8476"/>
    <tableColumn id="8064" xr3:uid="{3858AF77-8CC8-496E-96C7-0F24942654C6}" name="Column8048" dataDxfId="8475"/>
    <tableColumn id="8065" xr3:uid="{1E7C85A5-BE2B-400E-B443-FCD63085B372}" name="Column8049" dataDxfId="8474"/>
    <tableColumn id="8066" xr3:uid="{49C2CB39-0FDB-427F-866D-6EBCF9E4917F}" name="Column8050" dataDxfId="8473"/>
    <tableColumn id="8067" xr3:uid="{9D97A037-ECC2-44AD-AB4E-D45A2BB54FA8}" name="Column8051" dataDxfId="8472"/>
    <tableColumn id="8068" xr3:uid="{81A7DD83-8E1E-443B-846D-4169FDC5B4B7}" name="Column8052" dataDxfId="8471"/>
    <tableColumn id="8069" xr3:uid="{78F88843-155D-45A7-B8F7-5163423D12BB}" name="Column8053" dataDxfId="8470"/>
    <tableColumn id="8070" xr3:uid="{7FBD67E4-FA55-480B-A16D-FC7C75310842}" name="Column8054" dataDxfId="8469"/>
    <tableColumn id="8071" xr3:uid="{35CC8967-CBD5-4D82-B8C7-53D953286846}" name="Column8055" dataDxfId="8468"/>
    <tableColumn id="8072" xr3:uid="{DDA964A4-650D-404C-936D-592FE41EC66E}" name="Column8056" dataDxfId="8467"/>
    <tableColumn id="8073" xr3:uid="{D614E6B2-0E9D-4BD2-8FA4-F8C8740043F3}" name="Column8057" dataDxfId="8466"/>
    <tableColumn id="8074" xr3:uid="{30EEDC86-E449-4025-9ADC-CC714B4B8692}" name="Column8058" dataDxfId="8465"/>
    <tableColumn id="8075" xr3:uid="{0354435D-1CBA-4853-8DF0-8DA463E92FED}" name="Column8059" dataDxfId="8464"/>
    <tableColumn id="8076" xr3:uid="{EFB1D639-E0DE-4F04-BA90-9CFB41BA5F0C}" name="Column8060" dataDxfId="8463"/>
    <tableColumn id="8077" xr3:uid="{B47EBFD3-AB4B-4792-92A5-B838E2CAB618}" name="Column8061" dataDxfId="8462"/>
    <tableColumn id="8078" xr3:uid="{527492A3-3E6C-43EA-8191-A6B38DA27FC2}" name="Column8062" dataDxfId="8461"/>
    <tableColumn id="8079" xr3:uid="{0B17DBAC-70B1-4337-9990-68427A55FFE8}" name="Column8063" dataDxfId="8460"/>
    <tableColumn id="8080" xr3:uid="{1B72F742-CDC8-4465-A042-0FDB584CF16E}" name="Column8064" dataDxfId="8459"/>
    <tableColumn id="8081" xr3:uid="{4968668C-4120-48C8-A3FE-25B33CEB1BED}" name="Column8065" dataDxfId="8458"/>
    <tableColumn id="8082" xr3:uid="{E7332E38-BB4F-45B9-8335-4F495E6509F9}" name="Column8066" dataDxfId="8457"/>
    <tableColumn id="8083" xr3:uid="{4416A2B9-DAA1-4BFB-83B7-1F2999C6A327}" name="Column8067" dataDxfId="8456"/>
    <tableColumn id="8084" xr3:uid="{270005C8-E8D9-42DA-B575-8B259EF7A14B}" name="Column8068" dataDxfId="8455"/>
    <tableColumn id="8085" xr3:uid="{096A1C7A-2BD6-4A74-84FF-5400B35FDF20}" name="Column8069" dataDxfId="8454"/>
    <tableColumn id="8086" xr3:uid="{58636733-7F7E-4857-9D14-0BC95E9957BB}" name="Column8070" dataDxfId="8453"/>
    <tableColumn id="8087" xr3:uid="{4FDC240F-FA75-459C-93F0-FC5A69F10FCD}" name="Column8071" dataDxfId="8452"/>
    <tableColumn id="8088" xr3:uid="{F67675B4-D85F-4E2B-BD1B-2389A819AA4C}" name="Column8072" dataDxfId="8451"/>
    <tableColumn id="8089" xr3:uid="{2C5250DE-3927-488D-AF4E-3EDE1F67D781}" name="Column8073" dataDxfId="8450"/>
    <tableColumn id="8090" xr3:uid="{380086A0-2236-4311-BE0A-1E80E8A7AFB5}" name="Column8074" dataDxfId="8449"/>
    <tableColumn id="8091" xr3:uid="{A2739812-376F-4220-A883-EE737A18E478}" name="Column8075" dataDxfId="8448"/>
    <tableColumn id="8092" xr3:uid="{EDB7B3AE-609B-4EF3-99E5-1BDB81483B3E}" name="Column8076" dataDxfId="8447"/>
    <tableColumn id="8093" xr3:uid="{0550FB7F-9E65-4AF7-8E2C-32429E6D3676}" name="Column8077" dataDxfId="8446"/>
    <tableColumn id="8094" xr3:uid="{2438548F-32E5-4169-9501-C737E32D459D}" name="Column8078" dataDxfId="8445"/>
    <tableColumn id="8095" xr3:uid="{1BAD2B76-7ECC-4AC2-8F53-B8B384D881A6}" name="Column8079" dataDxfId="8444"/>
    <tableColumn id="8096" xr3:uid="{1C6FE356-D5F1-4BE8-80EE-3DA2245E5D67}" name="Column8080" dataDxfId="8443"/>
    <tableColumn id="8097" xr3:uid="{1A9A6B9B-1F9D-4563-94FB-B02B6B765590}" name="Column8081" dataDxfId="8442"/>
    <tableColumn id="8098" xr3:uid="{43530138-3932-4054-8F6F-7062C76385D3}" name="Column8082" dataDxfId="8441"/>
    <tableColumn id="8099" xr3:uid="{2AB9A1DE-DCEE-47E1-BE98-87D48ECC201E}" name="Column8083" dataDxfId="8440"/>
    <tableColumn id="8100" xr3:uid="{3FA69616-3AB5-4434-BF7F-DAECCE0C60CA}" name="Column8084" dataDxfId="8439"/>
    <tableColumn id="8101" xr3:uid="{90FF26A0-0157-4A78-B7EE-13630BA6301B}" name="Column8085" dataDxfId="8438"/>
    <tableColumn id="8102" xr3:uid="{E84D7AE9-53FB-45BF-9A03-FF2956E314E3}" name="Column8086" dataDxfId="8437"/>
    <tableColumn id="8103" xr3:uid="{24B2F584-8A10-42D7-877C-86A551AA9450}" name="Column8087" dataDxfId="8436"/>
    <tableColumn id="8104" xr3:uid="{0E6BE903-2EF7-4403-A1D4-18BA2040A0CB}" name="Column8088" dataDxfId="8435"/>
    <tableColumn id="8105" xr3:uid="{C8BDA9F5-B6AD-400B-BCDB-E51C0EC67788}" name="Column8089" dataDxfId="8434"/>
    <tableColumn id="8106" xr3:uid="{98F2497F-945F-443E-A687-8B513F599D3D}" name="Column8090" dataDxfId="8433"/>
    <tableColumn id="8107" xr3:uid="{1FD21E11-2925-4F33-AB5F-E7AF69455106}" name="Column8091" dataDxfId="8432"/>
    <tableColumn id="8108" xr3:uid="{51DEF46A-79C6-4119-83E9-42E9374B006A}" name="Column8092" dataDxfId="8431"/>
    <tableColumn id="8109" xr3:uid="{69E1FFB7-76DA-4CC4-BE1C-881EC0C732D2}" name="Column8093" dataDxfId="8430"/>
    <tableColumn id="8110" xr3:uid="{2A28AFBE-D62C-4842-A3EA-EAE2F4EE72E8}" name="Column8094" dataDxfId="8429"/>
    <tableColumn id="8111" xr3:uid="{4686E05B-CBFD-4CC2-A1BA-574B589BB4B4}" name="Column8095" dataDxfId="8428"/>
    <tableColumn id="8112" xr3:uid="{48E3656F-EA97-4461-A29F-994B8BB23160}" name="Column8096" dataDxfId="8427"/>
    <tableColumn id="8113" xr3:uid="{96A2A0EB-8F50-4E8B-9F71-E12274F91A85}" name="Column8097" dataDxfId="8426"/>
    <tableColumn id="8114" xr3:uid="{6BC4BCE2-F256-42AA-B3E7-1F4C24DE3AC2}" name="Column8098" dataDxfId="8425"/>
    <tableColumn id="8115" xr3:uid="{7EABAE6A-10B6-414E-ACB3-8FA51120A121}" name="Column8099" dataDxfId="8424"/>
    <tableColumn id="8116" xr3:uid="{E9D9032E-4CD0-4459-BEBC-36472C6E77FD}" name="Column8100" dataDxfId="8423"/>
    <tableColumn id="8117" xr3:uid="{97F5B501-7417-4210-97CA-694734533120}" name="Column8101" dataDxfId="8422"/>
    <tableColumn id="8118" xr3:uid="{8F07EB77-8BBC-4473-991B-6E396ED3CBBF}" name="Column8102" dataDxfId="8421"/>
    <tableColumn id="8119" xr3:uid="{C94A40BE-35A1-4E51-8154-FF5A281CF98E}" name="Column8103" dataDxfId="8420"/>
    <tableColumn id="8120" xr3:uid="{BA858021-C909-4A2D-8D81-09CC6BEA1039}" name="Column8104" dataDxfId="8419"/>
    <tableColumn id="8121" xr3:uid="{61424A49-126B-4E15-8BAA-7008C652424A}" name="Column8105" dataDxfId="8418"/>
    <tableColumn id="8122" xr3:uid="{B353E597-24BF-4C2D-9B6A-5CEFC6A90F1E}" name="Column8106" dataDxfId="8417"/>
    <tableColumn id="8123" xr3:uid="{08DF57F9-45AD-442A-96F4-F8A239939887}" name="Column8107" dataDxfId="8416"/>
    <tableColumn id="8124" xr3:uid="{D422248D-711B-466D-963D-4B4E7C47E319}" name="Column8108" dataDxfId="8415"/>
    <tableColumn id="8125" xr3:uid="{01C14457-E1AA-4C04-A4D0-97518F25D1CF}" name="Column8109" dataDxfId="8414"/>
    <tableColumn id="8126" xr3:uid="{C24893A7-C108-48F2-877F-F81710629901}" name="Column8110" dataDxfId="8413"/>
    <tableColumn id="8127" xr3:uid="{568DD943-BBD4-4216-A63C-D74649C01A08}" name="Column8111" dataDxfId="8412"/>
    <tableColumn id="8128" xr3:uid="{9E49BC2A-7826-4625-B5B5-7304B47E3B75}" name="Column8112" dataDxfId="8411"/>
    <tableColumn id="8129" xr3:uid="{D45D1558-1272-428A-B16E-1053120402A2}" name="Column8113" dataDxfId="8410"/>
    <tableColumn id="8130" xr3:uid="{B0C9AC2B-ACA1-4263-8D46-4EBA3B1CB373}" name="Column8114" dataDxfId="8409"/>
    <tableColumn id="8131" xr3:uid="{DFA6E1D7-4105-4C7F-99A4-ECA986333EA6}" name="Column8115" dataDxfId="8408"/>
    <tableColumn id="8132" xr3:uid="{5E46DE20-370F-4425-833D-2F608C9DF88D}" name="Column8116" dataDxfId="8407"/>
    <tableColumn id="8133" xr3:uid="{886672FB-243E-437B-9453-B68F7FFE27A2}" name="Column8117" dataDxfId="8406"/>
    <tableColumn id="8134" xr3:uid="{BD9A8692-F496-44D1-BCD1-78892CCF243E}" name="Column8118" dataDxfId="8405"/>
    <tableColumn id="8135" xr3:uid="{7337A607-AB01-443A-91FE-8B8D651E4F9C}" name="Column8119" dataDxfId="8404"/>
    <tableColumn id="8136" xr3:uid="{2D118B92-3FF7-4BBE-90A9-44A14687F926}" name="Column8120" dataDxfId="8403"/>
    <tableColumn id="8137" xr3:uid="{8B9D3BA4-D71C-45D8-AF08-F21BFA49CDC7}" name="Column8121" dataDxfId="8402"/>
    <tableColumn id="8138" xr3:uid="{5FFEBD5F-F42B-449C-A77A-0E4C95A0059C}" name="Column8122" dataDxfId="8401"/>
    <tableColumn id="8139" xr3:uid="{48067D43-9212-4A8A-BE83-5D3519DF99CE}" name="Column8123" dataDxfId="8400"/>
    <tableColumn id="8140" xr3:uid="{A97AEC78-2C80-4C7C-BE7D-B8797C89623D}" name="Column8124" dataDxfId="8399"/>
    <tableColumn id="8141" xr3:uid="{38474A75-52B0-469C-BDA8-B4DA59FC7E4E}" name="Column8125" dataDxfId="8398"/>
    <tableColumn id="8142" xr3:uid="{6A28CE80-5558-469C-AA9D-632CAADFF98C}" name="Column8126" dataDxfId="8397"/>
    <tableColumn id="8143" xr3:uid="{5EE72502-69D6-4411-ADC1-6EFAF0C2A991}" name="Column8127" dataDxfId="8396"/>
    <tableColumn id="8144" xr3:uid="{B2D328A3-5B30-4AED-892E-A5F6412F7466}" name="Column8128" dataDxfId="8395"/>
    <tableColumn id="8145" xr3:uid="{3774BBF1-26CD-46A1-AAF6-39D8AEF15618}" name="Column8129" dataDxfId="8394"/>
    <tableColumn id="8146" xr3:uid="{A65760CF-D2FA-4786-8174-FA8536C1B01B}" name="Column8130" dataDxfId="8393"/>
    <tableColumn id="8147" xr3:uid="{232057B5-2596-436A-812E-7C81FD7BB75B}" name="Column8131" dataDxfId="8392"/>
    <tableColumn id="8148" xr3:uid="{5AC3CD83-EDE8-4B49-A37A-C89E393B3BA0}" name="Column8132" dataDxfId="8391"/>
    <tableColumn id="8149" xr3:uid="{EF3DC627-6713-40D4-8DFA-0CD949559315}" name="Column8133" dataDxfId="8390"/>
    <tableColumn id="8150" xr3:uid="{188FC94E-F516-400E-879A-B75F7A8F1C94}" name="Column8134" dataDxfId="8389"/>
    <tableColumn id="8151" xr3:uid="{1B90A846-5109-4EA2-AF82-D17F93C4DD6D}" name="Column8135" dataDxfId="8388"/>
    <tableColumn id="8152" xr3:uid="{3EFA8836-D12D-4F43-A5F5-BA0BAF00FF6E}" name="Column8136" dataDxfId="8387"/>
    <tableColumn id="8153" xr3:uid="{B38CF299-F209-4047-BE66-00EFF5DBDCF1}" name="Column8137" dataDxfId="8386"/>
    <tableColumn id="8154" xr3:uid="{B72952A5-8F0E-4AB5-B1FC-6EE740541F4A}" name="Column8138" dataDxfId="8385"/>
    <tableColumn id="8155" xr3:uid="{3FF23BC8-8823-43EF-997C-1FEFA3A82670}" name="Column8139" dataDxfId="8384"/>
    <tableColumn id="8156" xr3:uid="{5DA35560-44B1-480C-9658-EF6653FE1718}" name="Column8140" dataDxfId="8383"/>
    <tableColumn id="8157" xr3:uid="{DB281B49-311A-42DE-9351-F19D038B13E6}" name="Column8141" dataDxfId="8382"/>
    <tableColumn id="8158" xr3:uid="{71AA3B46-1EBE-4D90-AADF-D9E4D30C9B3C}" name="Column8142" dataDxfId="8381"/>
    <tableColumn id="8159" xr3:uid="{81280EED-D596-4208-A425-2D8C91247E3A}" name="Column8143" dataDxfId="8380"/>
    <tableColumn id="8160" xr3:uid="{E300B3A6-E0C7-46E0-91E6-C47C50C38D8D}" name="Column8144" dataDxfId="8379"/>
    <tableColumn id="8161" xr3:uid="{D1AE7F83-4C63-48EC-82B8-4324FD9FE933}" name="Column8145" dataDxfId="8378"/>
    <tableColumn id="8162" xr3:uid="{D3EB93CF-81FB-46BB-AD02-37686ECB53DB}" name="Column8146" dataDxfId="8377"/>
    <tableColumn id="8163" xr3:uid="{22329B1A-0961-44EE-94D0-D36FC38A9528}" name="Column8147" dataDxfId="8376"/>
    <tableColumn id="8164" xr3:uid="{018B8652-128A-4F5D-8E18-9F18CAAB4E3C}" name="Column8148" dataDxfId="8375"/>
    <tableColumn id="8165" xr3:uid="{87E7C0EE-16E9-4172-8AB3-07A075C94E0E}" name="Column8149" dataDxfId="8374"/>
    <tableColumn id="8166" xr3:uid="{08D5FE1D-C508-4064-B816-AF2C8947DC6D}" name="Column8150" dataDxfId="8373"/>
    <tableColumn id="8167" xr3:uid="{C1EB9E58-7C96-4976-9C47-865A3976EA2A}" name="Column8151" dataDxfId="8372"/>
    <tableColumn id="8168" xr3:uid="{E6118C2E-61A5-4F33-AF4C-1D23B89F4B51}" name="Column8152" dataDxfId="8371"/>
    <tableColumn id="8169" xr3:uid="{C05556C1-FC38-4F10-9481-D7731F27C62E}" name="Column8153" dataDxfId="8370"/>
    <tableColumn id="8170" xr3:uid="{0D08577B-75EB-4960-AA15-0F735BAB228F}" name="Column8154" dataDxfId="8369"/>
    <tableColumn id="8171" xr3:uid="{2DB5CA4C-1588-45C8-8874-F584A042989F}" name="Column8155" dataDxfId="8368"/>
    <tableColumn id="8172" xr3:uid="{DCD79EC6-B2F3-4ADD-B4C9-3FA8713A1B7B}" name="Column8156" dataDxfId="8367"/>
    <tableColumn id="8173" xr3:uid="{A1B16BCA-4E58-40C7-A09C-2C3BAA92C33E}" name="Column8157" dataDxfId="8366"/>
    <tableColumn id="8174" xr3:uid="{61705FD1-DB36-4F94-96C3-A0DDD475804A}" name="Column8158" dataDxfId="8365"/>
    <tableColumn id="8175" xr3:uid="{529FC043-A02D-4FBF-9DE2-8EF389C00894}" name="Column8159" dataDxfId="8364"/>
    <tableColumn id="8176" xr3:uid="{CB42CF7E-EAE2-421A-99F6-2E09C0CF20F3}" name="Column8160" dataDxfId="8363"/>
    <tableColumn id="8177" xr3:uid="{9730DBF4-754B-463F-A5EE-23480A08F437}" name="Column8161" dataDxfId="8362"/>
    <tableColumn id="8178" xr3:uid="{8DC8E6F0-ADA5-4A4B-A9A5-07D303874AF0}" name="Column8162" dataDxfId="8361"/>
    <tableColumn id="8179" xr3:uid="{22E9274C-241D-42F8-A9D5-C0FFBE3E9D3F}" name="Column8163" dataDxfId="8360"/>
    <tableColumn id="8180" xr3:uid="{01ED054D-BDA0-4A6E-9F17-AF9A1447EE69}" name="Column8164" dataDxfId="8359"/>
    <tableColumn id="8181" xr3:uid="{F92B3EF5-532F-40CF-84E1-5577E4E00302}" name="Column8165" dataDxfId="8358"/>
    <tableColumn id="8182" xr3:uid="{F64CBB53-B359-49E4-A443-093AEB8F97B1}" name="Column8166" dataDxfId="8357"/>
    <tableColumn id="8183" xr3:uid="{DDF99727-B3B7-4685-85B7-35738ED9B83A}" name="Column8167" dataDxfId="8356"/>
    <tableColumn id="8184" xr3:uid="{CA6CE7A6-A57A-41ED-9009-8D1647F3838F}" name="Column8168" dataDxfId="8355"/>
    <tableColumn id="8185" xr3:uid="{EB41F8DD-3729-4A3F-8035-49AD27366B70}" name="Column8169" dataDxfId="8354"/>
    <tableColumn id="8186" xr3:uid="{DDA19645-5E3D-4756-8BE0-04C62094D1F6}" name="Column8170" dataDxfId="8353"/>
    <tableColumn id="8187" xr3:uid="{D997EC05-D967-4407-A274-857DAFF421D2}" name="Column8171" dataDxfId="8352"/>
    <tableColumn id="8188" xr3:uid="{5729236B-5B7C-47DC-9BA2-A51C3C411AA6}" name="Column8172" dataDxfId="8351"/>
    <tableColumn id="8189" xr3:uid="{4E5EFF39-A33E-4F2C-B2EA-76D90FAAE753}" name="Column8173" dataDxfId="8350"/>
    <tableColumn id="8190" xr3:uid="{86F3CA76-2F4C-4CDB-A6E9-DB25842E1C46}" name="Column8174" dataDxfId="8349"/>
    <tableColumn id="8191" xr3:uid="{6F35D7C9-B8F2-4C47-8C40-61D17FD4F534}" name="Column8175" dataDxfId="8348"/>
    <tableColumn id="8192" xr3:uid="{1D701207-66D5-41D1-B157-EF399E552AC3}" name="Column8176" dataDxfId="8347"/>
    <tableColumn id="8193" xr3:uid="{401BF6F8-E4BB-40BE-8086-2BEA0481DB0E}" name="Column8177" dataDxfId="8346"/>
    <tableColumn id="8194" xr3:uid="{A69C134C-15F2-4066-960D-ED4C6D9CA4C7}" name="Column8178" dataDxfId="8345"/>
    <tableColumn id="8195" xr3:uid="{B93328FA-D479-475B-BA18-CDB4981D3B90}" name="Column8179" dataDxfId="8344"/>
    <tableColumn id="8196" xr3:uid="{5BD92845-6A2E-44B1-86FC-522748E0649D}" name="Column8180" dataDxfId="8343"/>
    <tableColumn id="8197" xr3:uid="{99CD0740-17F3-4CC8-AE81-E92F331B8068}" name="Column8181" dataDxfId="8342"/>
    <tableColumn id="8198" xr3:uid="{D0D80C2A-351C-4C73-A4BE-BACD1637FA73}" name="Column8182" dataDxfId="8341"/>
    <tableColumn id="8199" xr3:uid="{3AD33C4D-3B36-407E-ADBE-0500477046C8}" name="Column8183" dataDxfId="8340"/>
    <tableColumn id="8200" xr3:uid="{F99DB28A-9371-4179-9A05-509BDD59FBE2}" name="Column8184" dataDxfId="8339"/>
    <tableColumn id="8201" xr3:uid="{E4D2C3C5-03FE-45DC-8394-44A62916B2CC}" name="Column8185" dataDxfId="8338"/>
    <tableColumn id="8202" xr3:uid="{BA2538C9-2616-4936-A3E5-79F24D53371F}" name="Column8186" dataDxfId="8337"/>
    <tableColumn id="8203" xr3:uid="{F2D8080A-75F3-41F3-9CDB-86B3B6588F30}" name="Column8187" dataDxfId="8336"/>
    <tableColumn id="8204" xr3:uid="{7ED74797-08F1-4E66-A09C-5F840DFD4E44}" name="Column8188" dataDxfId="8335"/>
    <tableColumn id="8205" xr3:uid="{65431451-675A-480A-BA17-DC5909CEBE01}" name="Column8189" dataDxfId="8334"/>
    <tableColumn id="8206" xr3:uid="{9E430B0A-CB0A-4D4A-8E11-E7F73338826E}" name="Column8190" dataDxfId="8333"/>
    <tableColumn id="8207" xr3:uid="{A29B17AA-50A3-41FE-A624-A56CD14B4A21}" name="Column8191" dataDxfId="8332"/>
    <tableColumn id="8208" xr3:uid="{32228E88-79A0-4272-B073-80DE24E10419}" name="Column8192" dataDxfId="8331"/>
    <tableColumn id="8209" xr3:uid="{5FFFAFF8-58DF-4B61-9346-51A83EA7AC9F}" name="Column8193" dataDxfId="8330"/>
    <tableColumn id="8210" xr3:uid="{1F684AB0-EDA8-44DE-9984-260249FE2624}" name="Column8194" dataDxfId="8329"/>
    <tableColumn id="8211" xr3:uid="{F211016E-EF04-4618-AA62-A2F191E2FD3A}" name="Column8195" dataDxfId="8328"/>
    <tableColumn id="8212" xr3:uid="{687A0218-73E0-4632-9612-9AE900E158FA}" name="Column8196" dataDxfId="8327"/>
    <tableColumn id="8213" xr3:uid="{872EB434-403C-4754-BF15-3906C0BA25F1}" name="Column8197" dataDxfId="8326"/>
    <tableColumn id="8214" xr3:uid="{55A7D7C0-8426-4CA2-B5FE-4C0ACE83DF23}" name="Column8198" dataDxfId="8325"/>
    <tableColumn id="8215" xr3:uid="{8971FE27-90AF-4DE0-8025-9AE3096F049C}" name="Column8199" dataDxfId="8324"/>
    <tableColumn id="8216" xr3:uid="{40B7C3E6-8817-400C-AFBB-81DDB039A1BC}" name="Column8200" dataDxfId="8323"/>
    <tableColumn id="8217" xr3:uid="{40BD2E88-CAE3-487B-AF7A-900A26BED00B}" name="Column8201" dataDxfId="8322"/>
    <tableColumn id="8218" xr3:uid="{0F917373-51FC-43FC-9751-18EEE05F7FE5}" name="Column8202" dataDxfId="8321"/>
    <tableColumn id="8219" xr3:uid="{6A91E7A6-FE08-4F18-97EE-F6DDB72DF378}" name="Column8203" dataDxfId="8320"/>
    <tableColumn id="8220" xr3:uid="{59F1DE97-6F3B-4679-910F-2358435C5746}" name="Column8204" dataDxfId="8319"/>
    <tableColumn id="8221" xr3:uid="{7F9BDED7-F55C-4E79-9FD4-497E729D7194}" name="Column8205" dataDxfId="8318"/>
    <tableColumn id="8222" xr3:uid="{8614B206-8779-4F66-BDC2-7A336DD050BF}" name="Column8206" dataDxfId="8317"/>
    <tableColumn id="8223" xr3:uid="{64CCC060-9177-4E93-86DC-1F1D9C64476D}" name="Column8207" dataDxfId="8316"/>
    <tableColumn id="8224" xr3:uid="{E7295970-8827-4AB0-AB5F-ED6D5B835247}" name="Column8208" dataDxfId="8315"/>
    <tableColumn id="8225" xr3:uid="{E31A0D75-5D21-42E5-8B08-B7C672134A2A}" name="Column8209" dataDxfId="8314"/>
    <tableColumn id="8226" xr3:uid="{0A375A48-115C-4CEA-87B0-FB07013FBC9D}" name="Column8210" dataDxfId="8313"/>
    <tableColumn id="8227" xr3:uid="{E55B4C7D-7D56-4172-AFBC-278209DA5875}" name="Column8211" dataDxfId="8312"/>
    <tableColumn id="8228" xr3:uid="{89928F2E-87CD-44B1-8022-EB89D6D60A94}" name="Column8212" dataDxfId="8311"/>
    <tableColumn id="8229" xr3:uid="{F88F7250-0999-4BDF-8A14-44356DC558E1}" name="Column8213" dataDxfId="8310"/>
    <tableColumn id="8230" xr3:uid="{7F4775E4-A892-4C98-BF1E-A47178A8F44C}" name="Column8214" dataDxfId="8309"/>
    <tableColumn id="8231" xr3:uid="{A0D1B7EB-BC13-4D7C-8509-7123BAEC7DB7}" name="Column8215" dataDxfId="8308"/>
    <tableColumn id="8232" xr3:uid="{45C148AD-92E1-41D9-8B76-5DDE0339D659}" name="Column8216" dataDxfId="8307"/>
    <tableColumn id="8233" xr3:uid="{020D722F-79FC-49A5-B1BF-42ABFACC199D}" name="Column8217" dataDxfId="8306"/>
    <tableColumn id="8234" xr3:uid="{45634A6D-2E49-46B3-8D8D-C46D9802E151}" name="Column8218" dataDxfId="8305"/>
    <tableColumn id="8235" xr3:uid="{B94C00F6-2C81-4E06-849C-4EC8E9B536DA}" name="Column8219" dataDxfId="8304"/>
    <tableColumn id="8236" xr3:uid="{C1B5BC2F-BF19-4F30-A323-57F27C48186A}" name="Column8220" dataDxfId="8303"/>
    <tableColumn id="8237" xr3:uid="{F2A58E34-F9C8-496E-A758-1952FF8E421B}" name="Column8221" dataDxfId="8302"/>
    <tableColumn id="8238" xr3:uid="{4ADE3BB6-8A5F-43FC-99C3-596E058FA952}" name="Column8222" dataDxfId="8301"/>
    <tableColumn id="8239" xr3:uid="{E5A503DF-FA14-4FC7-9E55-A3AFABB43AAC}" name="Column8223" dataDxfId="8300"/>
    <tableColumn id="8240" xr3:uid="{CDEFD2DB-F634-4C7E-AD08-A4BB350AEBED}" name="Column8224" dataDxfId="8299"/>
    <tableColumn id="8241" xr3:uid="{87466E54-70EC-484D-BF24-9B52B084BD03}" name="Column8225" dataDxfId="8298"/>
    <tableColumn id="8242" xr3:uid="{DF4B01B8-32FE-4561-BA49-ED0B0655C984}" name="Column8226" dataDxfId="8297"/>
    <tableColumn id="8243" xr3:uid="{153556CF-8536-404D-A175-D3074702700F}" name="Column8227" dataDxfId="8296"/>
    <tableColumn id="8244" xr3:uid="{4882C204-9652-43F6-9B65-B7D052813F95}" name="Column8228" dataDxfId="8295"/>
    <tableColumn id="8245" xr3:uid="{82838327-FF36-46D9-A649-0F591C9F875B}" name="Column8229" dataDxfId="8294"/>
    <tableColumn id="8246" xr3:uid="{DB127569-1F5B-4DD4-AFF3-F488F8A2EA95}" name="Column8230" dataDxfId="8293"/>
    <tableColumn id="8247" xr3:uid="{60FE54FD-5484-4FA3-99A8-D1F41E67AB80}" name="Column8231" dataDxfId="8292"/>
    <tableColumn id="8248" xr3:uid="{0900FB08-759B-434B-A5AE-D04F66809073}" name="Column8232" dataDxfId="8291"/>
    <tableColumn id="8249" xr3:uid="{68EE5C46-FCA4-4C25-ABEA-28EA3B139721}" name="Column8233" dataDxfId="8290"/>
    <tableColumn id="8250" xr3:uid="{EDDE71A6-5746-4F4E-92BB-281B06FBE44F}" name="Column8234" dataDxfId="8289"/>
    <tableColumn id="8251" xr3:uid="{FF2D2806-9556-4247-9D5A-15BC20CC51BE}" name="Column8235" dataDxfId="8288"/>
    <tableColumn id="8252" xr3:uid="{3D5311A6-A8E7-4264-93F2-59902BC58CA9}" name="Column8236" dataDxfId="8287"/>
    <tableColumn id="8253" xr3:uid="{7DA14106-5B47-4E10-A335-6CAA4AEC3194}" name="Column8237" dataDxfId="8286"/>
    <tableColumn id="8254" xr3:uid="{DE938021-435E-4AB8-B8B1-B4C3DC5B4DBB}" name="Column8238" dataDxfId="8285"/>
    <tableColumn id="8255" xr3:uid="{2386571E-4678-4107-8B7E-06C992A5BCAF}" name="Column8239" dataDxfId="8284"/>
    <tableColumn id="8256" xr3:uid="{C643C528-97F7-4ECB-B23A-8FEC6E03E4EE}" name="Column8240" dataDxfId="8283"/>
    <tableColumn id="8257" xr3:uid="{977823E5-B2B1-4788-B871-7854362C1AAA}" name="Column8241" dataDxfId="8282"/>
    <tableColumn id="8258" xr3:uid="{00C73D33-30E4-4C81-8A09-3D421794686D}" name="Column8242" dataDxfId="8281"/>
    <tableColumn id="8259" xr3:uid="{B1315AF2-E682-4431-93EB-ED656D66A550}" name="Column8243" dataDxfId="8280"/>
    <tableColumn id="8260" xr3:uid="{C0EC204D-F626-4AFC-985C-CE63E88511CB}" name="Column8244" dataDxfId="8279"/>
    <tableColumn id="8261" xr3:uid="{82B8F858-B901-42E6-9FB5-9CE6B26EB3C1}" name="Column8245" dataDxfId="8278"/>
    <tableColumn id="8262" xr3:uid="{D0AF47B5-C35E-47E9-8BC0-47BA4206A919}" name="Column8246" dataDxfId="8277"/>
    <tableColumn id="8263" xr3:uid="{7798D8AA-07CA-4F94-9D97-7090688A1D4A}" name="Column8247" dataDxfId="8276"/>
    <tableColumn id="8264" xr3:uid="{49344237-7B74-452C-967A-9DF0DC23DC47}" name="Column8248" dataDxfId="8275"/>
    <tableColumn id="8265" xr3:uid="{0A256AAA-C9E7-4143-9633-6E72C5BEA3B4}" name="Column8249" dataDxfId="8274"/>
    <tableColumn id="8266" xr3:uid="{C84B722C-8775-4CAF-9F38-1AE6845E4D03}" name="Column8250" dataDxfId="8273"/>
    <tableColumn id="8267" xr3:uid="{86BF450A-F014-4F77-B1BC-386574A5D2FB}" name="Column8251" dataDxfId="8272"/>
    <tableColumn id="8268" xr3:uid="{FEFF2450-7F68-4158-84B0-C91DA692FA08}" name="Column8252" dataDxfId="8271"/>
    <tableColumn id="8269" xr3:uid="{EC82479F-CAA4-4E7C-98BD-6AEFB6862AF4}" name="Column8253" dataDxfId="8270"/>
    <tableColumn id="8270" xr3:uid="{47AAEB46-1F13-414B-8006-2DA99A3519AA}" name="Column8254" dataDxfId="8269"/>
    <tableColumn id="8271" xr3:uid="{9A8647C9-731B-4217-8076-D72B00C283DE}" name="Column8255" dataDxfId="8268"/>
    <tableColumn id="8272" xr3:uid="{0001294C-70E4-40E7-8D32-3CE871399C0A}" name="Column8256" dataDxfId="8267"/>
    <tableColumn id="8273" xr3:uid="{942C8030-BB2C-4081-A69A-437FF3651685}" name="Column8257" dataDxfId="8266"/>
    <tableColumn id="8274" xr3:uid="{A4B65E90-FC2F-45AB-A8AF-8A12DFCCC22B}" name="Column8258" dataDxfId="8265"/>
    <tableColumn id="8275" xr3:uid="{04A14B1F-4F96-41D7-ACBC-77FFE6C4995C}" name="Column8259" dataDxfId="8264"/>
    <tableColumn id="8276" xr3:uid="{468C07EB-5BF4-4D66-B77C-D53AD9986545}" name="Column8260" dataDxfId="8263"/>
    <tableColumn id="8277" xr3:uid="{068BFFC2-EBA5-49A4-95F2-806FDB8BB5FE}" name="Column8261" dataDxfId="8262"/>
    <tableColumn id="8278" xr3:uid="{6099AA6B-1665-4D4B-80F5-814EE3F4A81A}" name="Column8262" dataDxfId="8261"/>
    <tableColumn id="8279" xr3:uid="{8528977E-7A64-461B-8BC6-1010909962E8}" name="Column8263" dataDxfId="8260"/>
    <tableColumn id="8280" xr3:uid="{7F2186BF-2C66-4415-AFD0-C042F9BBE2D7}" name="Column8264" dataDxfId="8259"/>
    <tableColumn id="8281" xr3:uid="{6EB61D88-C171-46D2-912F-AEFAB1425ECE}" name="Column8265" dataDxfId="8258"/>
    <tableColumn id="8282" xr3:uid="{5D41DC61-0ACB-4E8A-AF60-6F8F293A6628}" name="Column8266" dataDxfId="8257"/>
    <tableColumn id="8283" xr3:uid="{4BEC4B23-3ED2-46CC-96C5-ABD6DDD38344}" name="Column8267" dataDxfId="8256"/>
    <tableColumn id="8284" xr3:uid="{406F8C47-BE50-4F04-8EC9-5FA8B25E8B85}" name="Column8268" dataDxfId="8255"/>
    <tableColumn id="8285" xr3:uid="{3EACBF4B-4997-4974-AE60-6FF96C457F05}" name="Column8269" dataDxfId="8254"/>
    <tableColumn id="8286" xr3:uid="{C0E74085-0182-4375-9E1B-13654BECA606}" name="Column8270" dataDxfId="8253"/>
    <tableColumn id="8287" xr3:uid="{140D7197-712E-4C2C-B541-B143C20809D2}" name="Column8271" dataDxfId="8252"/>
    <tableColumn id="8288" xr3:uid="{D1140E62-9B6B-41C9-B8A4-2C7768B8AB1C}" name="Column8272" dataDxfId="8251"/>
    <tableColumn id="8289" xr3:uid="{D1AFDEE3-D9EE-471D-A54A-63618B1C0944}" name="Column8273" dataDxfId="8250"/>
    <tableColumn id="8290" xr3:uid="{4FDC795F-4122-42F0-B50B-9FF3BFF26ADE}" name="Column8274" dataDxfId="8249"/>
    <tableColumn id="8291" xr3:uid="{4D393C39-DF56-4B6C-B25B-3141EFAA7D38}" name="Column8275" dataDxfId="8248"/>
    <tableColumn id="8292" xr3:uid="{90DF076B-C58D-4586-9615-79654A1BBBE4}" name="Column8276" dataDxfId="8247"/>
    <tableColumn id="8293" xr3:uid="{BFDF871F-38DC-47A5-B807-D9A493CC9BE9}" name="Column8277" dataDxfId="8246"/>
    <tableColumn id="8294" xr3:uid="{DF9E1DAC-3C52-41A1-9DE2-0FD75EE04A64}" name="Column8278" dataDxfId="8245"/>
    <tableColumn id="8295" xr3:uid="{5689DE5D-E201-4B03-802F-6829DB46FAD1}" name="Column8279" dataDxfId="8244"/>
    <tableColumn id="8296" xr3:uid="{CF11AA35-A299-4C16-A31E-78562AA1E67C}" name="Column8280" dataDxfId="8243"/>
    <tableColumn id="8297" xr3:uid="{4498DD20-EBCE-42A7-BACC-6FECC009952D}" name="Column8281" dataDxfId="8242"/>
    <tableColumn id="8298" xr3:uid="{C58104C3-9394-407D-B004-B9F6B5446065}" name="Column8282" dataDxfId="8241"/>
    <tableColumn id="8299" xr3:uid="{780F0E5A-194C-412D-940C-42E38EFD0F3A}" name="Column8283" dataDxfId="8240"/>
    <tableColumn id="8300" xr3:uid="{1D3E8D6F-A6FB-45C6-A415-34F8A96BA1B4}" name="Column8284" dataDxfId="8239"/>
    <tableColumn id="8301" xr3:uid="{BA847642-BA68-4F46-B19A-AF7D338DDC03}" name="Column8285" dataDxfId="8238"/>
    <tableColumn id="8302" xr3:uid="{3726D649-4539-4568-B5BE-BDC416018792}" name="Column8286" dataDxfId="8237"/>
    <tableColumn id="8303" xr3:uid="{7E09041A-4BD9-4B48-A2A9-3DDC84664A0B}" name="Column8287" dataDxfId="8236"/>
    <tableColumn id="8304" xr3:uid="{7D5110D1-23DF-4DD5-B389-78521CD2070F}" name="Column8288" dataDxfId="8235"/>
    <tableColumn id="8305" xr3:uid="{46988159-683E-4AE3-80D0-4AC2FC586FF6}" name="Column8289" dataDxfId="8234"/>
    <tableColumn id="8306" xr3:uid="{5D623882-4741-422F-AA06-0C1887346A66}" name="Column8290" dataDxfId="8233"/>
    <tableColumn id="8307" xr3:uid="{D4910015-C22E-4F9E-A0A2-884DE849FB91}" name="Column8291" dataDxfId="8232"/>
    <tableColumn id="8308" xr3:uid="{97B41D22-B413-45B6-96F9-C50F64F8EF58}" name="Column8292" dataDxfId="8231"/>
    <tableColumn id="8309" xr3:uid="{18635EF4-1BE5-49B4-B76C-BB3059213B49}" name="Column8293" dataDxfId="8230"/>
    <tableColumn id="8310" xr3:uid="{FD36BA45-305C-43FB-B007-CDF185A65293}" name="Column8294" dataDxfId="8229"/>
    <tableColumn id="8311" xr3:uid="{BE40EF43-B063-49D4-93BC-B9CEAAB10EFA}" name="Column8295" dataDxfId="8228"/>
    <tableColumn id="8312" xr3:uid="{2BBD3705-8D6C-4F5F-8857-674E660B087A}" name="Column8296" dataDxfId="8227"/>
    <tableColumn id="8313" xr3:uid="{18D99CEE-82AE-434F-BD63-59163AB8EADF}" name="Column8297" dataDxfId="8226"/>
    <tableColumn id="8314" xr3:uid="{5392799F-1650-47BE-8D65-B481ACB0610F}" name="Column8298" dataDxfId="8225"/>
    <tableColumn id="8315" xr3:uid="{1814E700-C7E4-4457-8D86-14A393D8F5C0}" name="Column8299" dataDxfId="8224"/>
    <tableColumn id="8316" xr3:uid="{DE712FED-3B87-4579-AD20-278552609AF7}" name="Column8300" dataDxfId="8223"/>
    <tableColumn id="8317" xr3:uid="{C5957F9A-B449-4FD8-8BF8-50B7ED5E63C4}" name="Column8301" dataDxfId="8222"/>
    <tableColumn id="8318" xr3:uid="{144A5804-AD1F-4046-836B-E166E4EC68D9}" name="Column8302" dataDxfId="8221"/>
    <tableColumn id="8319" xr3:uid="{D952162F-15B9-41F2-9A0F-764F4BC6DC2E}" name="Column8303" dataDxfId="8220"/>
    <tableColumn id="8320" xr3:uid="{310D1EF1-38BC-4DDD-8EA0-1EB35828EA4C}" name="Column8304" dataDxfId="8219"/>
    <tableColumn id="8321" xr3:uid="{56A23712-0BDC-45DC-A29C-A6C5F4464072}" name="Column8305" dataDxfId="8218"/>
    <tableColumn id="8322" xr3:uid="{B842905B-D230-432A-A3EA-A2A773304318}" name="Column8306" dataDxfId="8217"/>
    <tableColumn id="8323" xr3:uid="{B3500BF7-0CD8-4F9E-B6AC-E0FC2CC8B3B2}" name="Column8307" dataDxfId="8216"/>
    <tableColumn id="8324" xr3:uid="{7ED46D0F-FC71-4A5B-9851-2C13065A2FF3}" name="Column8308" dataDxfId="8215"/>
    <tableColumn id="8325" xr3:uid="{437CECDA-DBD8-4B30-B5F7-A534DD886A64}" name="Column8309" dataDxfId="8214"/>
    <tableColumn id="8326" xr3:uid="{1CB97FD8-460D-46D6-BC60-976C3E4267D1}" name="Column8310" dataDxfId="8213"/>
    <tableColumn id="8327" xr3:uid="{BC5F301B-BE2F-433A-8896-D8C2EB4266F4}" name="Column8311" dataDxfId="8212"/>
    <tableColumn id="8328" xr3:uid="{4FE8E5F0-5168-4DB0-9BAD-ECDC79322E41}" name="Column8312" dataDxfId="8211"/>
    <tableColumn id="8329" xr3:uid="{4C0B3AD7-A025-4E07-B5CC-56FF0CB877E3}" name="Column8313" dataDxfId="8210"/>
    <tableColumn id="8330" xr3:uid="{8229F1E5-8920-4C59-8076-267087280DBA}" name="Column8314" dataDxfId="8209"/>
    <tableColumn id="8331" xr3:uid="{D30BF1D5-5959-4EA9-A801-5E5C70C3C6F5}" name="Column8315" dataDxfId="8208"/>
    <tableColumn id="8332" xr3:uid="{F114E939-C4DF-4ABA-AB3F-741F74F19266}" name="Column8316" dataDxfId="8207"/>
    <tableColumn id="8333" xr3:uid="{BAA38EB0-8BC3-4EB1-9EF9-88BDC53FED36}" name="Column8317" dataDxfId="8206"/>
    <tableColumn id="8334" xr3:uid="{CCC74FE8-1979-48AF-8F91-A472E5F3C5CB}" name="Column8318" dataDxfId="8205"/>
    <tableColumn id="8335" xr3:uid="{94612B99-39F9-4574-9124-55EEC4DD9DBE}" name="Column8319" dataDxfId="8204"/>
    <tableColumn id="8336" xr3:uid="{5DDEDA20-863A-4E20-9A27-34817CFBAC9C}" name="Column8320" dataDxfId="8203"/>
    <tableColumn id="8337" xr3:uid="{DF1E2D8D-EDA5-4AEB-B578-F9C724A271B6}" name="Column8321" dataDxfId="8202"/>
    <tableColumn id="8338" xr3:uid="{D0309CEA-A472-49C5-AC8C-948CDAD68EDC}" name="Column8322" dataDxfId="8201"/>
    <tableColumn id="8339" xr3:uid="{4B22B290-D61F-45AF-B78E-14AC858C1D0F}" name="Column8323" dataDxfId="8200"/>
    <tableColumn id="8340" xr3:uid="{0AA48E9F-70C0-4340-AC55-B759817E0A3C}" name="Column8324" dataDxfId="8199"/>
    <tableColumn id="8341" xr3:uid="{2122CDA7-F3F9-4090-B374-1E5189B978CE}" name="Column8325" dataDxfId="8198"/>
    <tableColumn id="8342" xr3:uid="{2A33361C-F561-453D-98D5-1313839F1D2F}" name="Column8326" dataDxfId="8197"/>
    <tableColumn id="8343" xr3:uid="{01A2B86E-46FF-48D4-AE79-972D16AD7CBD}" name="Column8327" dataDxfId="8196"/>
    <tableColumn id="8344" xr3:uid="{F9176847-DB03-40D9-B06A-A41922830510}" name="Column8328" dataDxfId="8195"/>
    <tableColumn id="8345" xr3:uid="{243A6C22-9C5B-4825-817A-5CC966C4C6DD}" name="Column8329" dataDxfId="8194"/>
    <tableColumn id="8346" xr3:uid="{662E281D-0C65-426D-B692-1D3F6EC4D544}" name="Column8330" dataDxfId="8193"/>
    <tableColumn id="8347" xr3:uid="{511A0D93-671D-4FB5-AB11-11D953267890}" name="Column8331" dataDxfId="8192"/>
    <tableColumn id="8348" xr3:uid="{A507C8C4-4D0B-4B7B-AF9C-50F15B98DF49}" name="Column8332" dataDxfId="8191"/>
    <tableColumn id="8349" xr3:uid="{55B34C10-ACA8-4D79-A7DB-3B3DCBDD8362}" name="Column8333" dataDxfId="8190"/>
    <tableColumn id="8350" xr3:uid="{E6F05DFE-6915-4590-8869-B9106AB1121C}" name="Column8334" dataDxfId="8189"/>
    <tableColumn id="8351" xr3:uid="{C7A63F59-3A89-415F-936B-DE0B32A2B41A}" name="Column8335" dataDxfId="8188"/>
    <tableColumn id="8352" xr3:uid="{D1BCA65C-1B36-49A6-8EAD-D42B5CB9106F}" name="Column8336" dataDxfId="8187"/>
    <tableColumn id="8353" xr3:uid="{931BB4A7-BDC4-4EA0-93F3-315521502AA2}" name="Column8337" dataDxfId="8186"/>
    <tableColumn id="8354" xr3:uid="{1831A78F-4AEA-4A27-B87C-2CBFE2453B08}" name="Column8338" dataDxfId="8185"/>
    <tableColumn id="8355" xr3:uid="{A6C15FAA-AE81-48C6-8B25-C156D5E5FF2C}" name="Column8339" dataDxfId="8184"/>
    <tableColumn id="8356" xr3:uid="{480C3788-60AD-4933-83F7-D7F6A811FBDD}" name="Column8340" dataDxfId="8183"/>
    <tableColumn id="8357" xr3:uid="{25B7C6FF-BD67-4573-A054-FB74C6AD3893}" name="Column8341" dataDxfId="8182"/>
    <tableColumn id="8358" xr3:uid="{D675664D-9E9C-497E-9AAF-E72CF955ADBD}" name="Column8342" dataDxfId="8181"/>
    <tableColumn id="8359" xr3:uid="{29CEB981-8F59-40BC-AAA9-B539A3C44C0D}" name="Column8343" dataDxfId="8180"/>
    <tableColumn id="8360" xr3:uid="{D99B28D9-2A23-4CEE-8C2F-8C5DEBCD861C}" name="Column8344" dataDxfId="8179"/>
    <tableColumn id="8361" xr3:uid="{D5194605-D05F-424E-A103-1A3142828D9A}" name="Column8345" dataDxfId="8178"/>
    <tableColumn id="8362" xr3:uid="{89649487-9C4C-4BD1-9CF7-2726660C7003}" name="Column8346" dataDxfId="8177"/>
    <tableColumn id="8363" xr3:uid="{279DE2D4-59C0-4863-B8E5-EA584167859F}" name="Column8347" dataDxfId="8176"/>
    <tableColumn id="8364" xr3:uid="{2A5B5D00-D2D5-45AC-B16E-D85EFDE21F20}" name="Column8348" dataDxfId="8175"/>
    <tableColumn id="8365" xr3:uid="{F09FCA40-2E7E-45C1-98B7-0BA7D64EF226}" name="Column8349" dataDxfId="8174"/>
    <tableColumn id="8366" xr3:uid="{99F984F5-19EF-42EC-8F52-C576B819537F}" name="Column8350" dataDxfId="8173"/>
    <tableColumn id="8367" xr3:uid="{BE26986A-0243-4AC0-A62B-EB20202EE053}" name="Column8351" dataDxfId="8172"/>
    <tableColumn id="8368" xr3:uid="{FE47ECB1-857E-46D3-9410-F03CC18DB861}" name="Column8352" dataDxfId="8171"/>
    <tableColumn id="8369" xr3:uid="{158C04AB-7977-4729-822F-72F0161A2AE9}" name="Column8353" dataDxfId="8170"/>
    <tableColumn id="8370" xr3:uid="{AF08D533-B0C5-4FF8-B55A-4693C711FBE1}" name="Column8354" dataDxfId="8169"/>
    <tableColumn id="8371" xr3:uid="{28638858-B025-4036-94E1-1D586286538F}" name="Column8355" dataDxfId="8168"/>
    <tableColumn id="8372" xr3:uid="{70C209AD-4FA3-45F0-A413-04B55FBEA865}" name="Column8356" dataDxfId="8167"/>
    <tableColumn id="8373" xr3:uid="{42767DB3-C366-4FDE-93F2-57020C76F6B0}" name="Column8357" dataDxfId="8166"/>
    <tableColumn id="8374" xr3:uid="{9F3910A0-2004-4B57-B009-9DFB5A8F7064}" name="Column8358" dataDxfId="8165"/>
    <tableColumn id="8375" xr3:uid="{D8E40F81-FB62-4439-91D2-B707A00D8E2F}" name="Column8359" dataDxfId="8164"/>
    <tableColumn id="8376" xr3:uid="{A671CC46-0DA2-4F7F-93BF-C0C09B7FB402}" name="Column8360" dataDxfId="8163"/>
    <tableColumn id="8377" xr3:uid="{890DC5B1-0B43-45C9-9642-51E30860C76E}" name="Column8361" dataDxfId="8162"/>
    <tableColumn id="8378" xr3:uid="{2F8DD7E8-D4B5-4DF3-AB44-29B6B76B930A}" name="Column8362" dataDxfId="8161"/>
    <tableColumn id="8379" xr3:uid="{78FBC5F5-CEA4-44CA-9085-D7B151F13C56}" name="Column8363" dataDxfId="8160"/>
    <tableColumn id="8380" xr3:uid="{62852999-9056-4927-95DF-E6BAA48C4B18}" name="Column8364" dataDxfId="8159"/>
    <tableColumn id="8381" xr3:uid="{44F83797-FDD5-4031-8111-66134EA5E450}" name="Column8365" dataDxfId="8158"/>
    <tableColumn id="8382" xr3:uid="{980D2912-80BA-4C9E-A6C5-DB0B7917008D}" name="Column8366" dataDxfId="8157"/>
    <tableColumn id="8383" xr3:uid="{F3A8E204-AA61-4122-92BB-A5637DD0E1C3}" name="Column8367" dataDxfId="8156"/>
    <tableColumn id="8384" xr3:uid="{E1DD1503-C01F-484E-ABE5-631B3A9E148C}" name="Column8368" dataDxfId="8155"/>
    <tableColumn id="8385" xr3:uid="{14E99C6F-CD61-4EBE-AEC2-FCBDF702527C}" name="Column8369" dataDxfId="8154"/>
    <tableColumn id="8386" xr3:uid="{E84060ED-924F-4C5A-A8E1-28C3EFC241B1}" name="Column8370" dataDxfId="8153"/>
    <tableColumn id="8387" xr3:uid="{24451AE8-6591-4AE9-8AF7-E4EA5288F09B}" name="Column8371" dataDxfId="8152"/>
    <tableColumn id="8388" xr3:uid="{AE97E971-3875-45AD-8EB8-A1D913B539EF}" name="Column8372" dataDxfId="8151"/>
    <tableColumn id="8389" xr3:uid="{62084852-6205-4B62-B0C0-6E2A1EB4865B}" name="Column8373" dataDxfId="8150"/>
    <tableColumn id="8390" xr3:uid="{543F72F8-FEA6-40CC-ACA3-5D2D8B59E6DA}" name="Column8374" dataDxfId="8149"/>
    <tableColumn id="8391" xr3:uid="{8504A5EC-2D25-4EEA-B0D0-17C5FCDC497E}" name="Column8375" dataDxfId="8148"/>
    <tableColumn id="8392" xr3:uid="{FFC385CE-C347-45C6-9E8A-C6AC711E5A7D}" name="Column8376" dataDxfId="8147"/>
    <tableColumn id="8393" xr3:uid="{ED7DB4B6-AEFB-49C3-B3BD-D5F85EE524ED}" name="Column8377" dataDxfId="8146"/>
    <tableColumn id="8394" xr3:uid="{12F601D0-5E00-416B-8EEC-705E68BBE2EF}" name="Column8378" dataDxfId="8145"/>
    <tableColumn id="8395" xr3:uid="{C4F3FD17-DF71-43D6-8662-B1B5A453EBB2}" name="Column8379" dataDxfId="8144"/>
    <tableColumn id="8396" xr3:uid="{BBB8BE03-051C-4152-A4EF-F869E7A2FA0B}" name="Column8380" dataDxfId="8143"/>
    <tableColumn id="8397" xr3:uid="{DA6BB34E-1542-48AD-A389-ECB9F3D4A651}" name="Column8381" dataDxfId="8142"/>
    <tableColumn id="8398" xr3:uid="{C1667010-A52F-4408-A5DA-8F8EF6524ABF}" name="Column8382" dataDxfId="8141"/>
    <tableColumn id="8399" xr3:uid="{95A21A37-997C-4B1C-8064-645DA57284E8}" name="Column8383" dataDxfId="8140"/>
    <tableColumn id="8400" xr3:uid="{6D085562-1E6F-45FE-AA1B-1A9708E4FB80}" name="Column8384" dataDxfId="8139"/>
    <tableColumn id="8401" xr3:uid="{697AFFB7-23E7-48D6-8100-FE859D6D42A2}" name="Column8385" dataDxfId="8138"/>
    <tableColumn id="8402" xr3:uid="{75893FBD-E9FE-4D41-9E39-12D27DB33405}" name="Column8386" dataDxfId="8137"/>
    <tableColumn id="8403" xr3:uid="{9F656537-CF16-480B-A696-A48D35897701}" name="Column8387" dataDxfId="8136"/>
    <tableColumn id="8404" xr3:uid="{1240A9BD-DE33-4CF9-9B07-4D72822A55DD}" name="Column8388" dataDxfId="8135"/>
    <tableColumn id="8405" xr3:uid="{92CA0E26-99A5-459A-95B3-2BC2C691FAF6}" name="Column8389" dataDxfId="8134"/>
    <tableColumn id="8406" xr3:uid="{CD197A88-DE88-4CC7-999A-AC15C1916982}" name="Column8390" dataDxfId="8133"/>
    <tableColumn id="8407" xr3:uid="{0948DB6C-8C8D-4AAD-A713-D625C1EF030B}" name="Column8391" dataDxfId="8132"/>
    <tableColumn id="8408" xr3:uid="{1A571BF7-CFD0-4CC2-BCD1-B6AF93645F62}" name="Column8392" dataDxfId="8131"/>
    <tableColumn id="8409" xr3:uid="{0E8F6625-E120-4248-B93E-EAC8F3D4E08C}" name="Column8393" dataDxfId="8130"/>
    <tableColumn id="8410" xr3:uid="{113E67EB-73E7-4E9B-B037-CC5981C37E46}" name="Column8394" dataDxfId="8129"/>
    <tableColumn id="8411" xr3:uid="{A42AEE06-9184-45DA-9798-E810D29B617C}" name="Column8395" dataDxfId="8128"/>
    <tableColumn id="8412" xr3:uid="{D22BECA6-AEBB-4CC5-BAB2-CA04C09A9BF5}" name="Column8396" dataDxfId="8127"/>
    <tableColumn id="8413" xr3:uid="{2924B03F-B352-45DB-8566-B08319B9C51C}" name="Column8397" dataDxfId="8126"/>
    <tableColumn id="8414" xr3:uid="{FD5DB4B5-E7F7-4C12-9E43-B9FA35CB81ED}" name="Column8398" dataDxfId="8125"/>
    <tableColumn id="8415" xr3:uid="{183C2E24-5A21-4EC0-B54F-9B0E00EFD06E}" name="Column8399" dataDxfId="8124"/>
    <tableColumn id="8416" xr3:uid="{67873D4A-CE47-47E9-B772-D73D4D11265B}" name="Column8400" dataDxfId="8123"/>
    <tableColumn id="8417" xr3:uid="{3D7D612E-2B6A-4F45-A0AB-46735AA3E6BA}" name="Column8401" dataDxfId="8122"/>
    <tableColumn id="8418" xr3:uid="{A3AA902F-619A-445C-B4CC-4CCC01D5FBCF}" name="Column8402" dataDxfId="8121"/>
    <tableColumn id="8419" xr3:uid="{8DCF39D4-AB5A-4045-9D94-0207A26CF1E8}" name="Column8403" dataDxfId="8120"/>
    <tableColumn id="8420" xr3:uid="{9F9EAD93-1EAC-4AF5-85E5-2579219DE183}" name="Column8404" dataDxfId="8119"/>
    <tableColumn id="8421" xr3:uid="{6EDF94F0-86D4-41A8-B134-DD206AF6C4ED}" name="Column8405" dataDxfId="8118"/>
    <tableColumn id="8422" xr3:uid="{99295B8A-F64F-44A1-B3A2-00C9D9493201}" name="Column8406" dataDxfId="8117"/>
    <tableColumn id="8423" xr3:uid="{ED7890BC-0924-4C79-BFB1-BA07D21385B7}" name="Column8407" dataDxfId="8116"/>
    <tableColumn id="8424" xr3:uid="{4582DB69-B814-4729-98C3-FD1AC96DE55B}" name="Column8408" dataDxfId="8115"/>
    <tableColumn id="8425" xr3:uid="{25F6524A-5A43-4EB9-B02B-7D2462B2F996}" name="Column8409" dataDxfId="8114"/>
    <tableColumn id="8426" xr3:uid="{A86759EB-0D15-4923-B93F-141CA7CAC043}" name="Column8410" dataDxfId="8113"/>
    <tableColumn id="8427" xr3:uid="{5C0EB02E-7E18-4187-817B-774BC8B8A258}" name="Column8411" dataDxfId="8112"/>
    <tableColumn id="8428" xr3:uid="{D6BE980D-3B19-4950-B98F-15C2BBDD1E6F}" name="Column8412" dataDxfId="8111"/>
    <tableColumn id="8429" xr3:uid="{72C81451-3DB0-499C-85EA-210ED919B6E7}" name="Column8413" dataDxfId="8110"/>
    <tableColumn id="8430" xr3:uid="{6BE454A3-BA0C-401E-8723-A6A924EB8ADA}" name="Column8414" dataDxfId="8109"/>
    <tableColumn id="8431" xr3:uid="{BF79065B-39F4-4DE4-B568-8DC2CDEE52B8}" name="Column8415" dataDxfId="8108"/>
    <tableColumn id="8432" xr3:uid="{F9EC34A0-60B1-4A68-A094-AD72BBA6EB06}" name="Column8416" dataDxfId="8107"/>
    <tableColumn id="8433" xr3:uid="{97FA7820-278C-4F33-B043-06C01674CC49}" name="Column8417" dataDxfId="8106"/>
    <tableColumn id="8434" xr3:uid="{D197EF4F-299C-413B-A960-C9EF7D926C95}" name="Column8418" dataDxfId="8105"/>
    <tableColumn id="8435" xr3:uid="{337AE5DA-D097-4B9C-9C10-257675E8BD6F}" name="Column8419" dataDxfId="8104"/>
    <tableColumn id="8436" xr3:uid="{A36B9A08-AD50-45C6-A5C0-D04A791C4F89}" name="Column8420" dataDxfId="8103"/>
    <tableColumn id="8437" xr3:uid="{8E86808A-CC32-4E4B-AD08-46F0AA4BA221}" name="Column8421" dataDxfId="8102"/>
    <tableColumn id="8438" xr3:uid="{F1D4384A-F912-4AC9-AA12-EAF950D7AD37}" name="Column8422" dataDxfId="8101"/>
    <tableColumn id="8439" xr3:uid="{B1317093-67A6-41C1-A94F-3BE745DDFC63}" name="Column8423" dataDxfId="8100"/>
    <tableColumn id="8440" xr3:uid="{25719A31-BA7F-410B-8662-E3F1173B599C}" name="Column8424" dataDxfId="8099"/>
    <tableColumn id="8441" xr3:uid="{862CB3C8-2DF5-4D4B-BBEC-C053F5AC2E7D}" name="Column8425" dataDxfId="8098"/>
    <tableColumn id="8442" xr3:uid="{26895FA6-1ECD-4E4D-983D-22613407C68C}" name="Column8426" dataDxfId="8097"/>
    <tableColumn id="8443" xr3:uid="{8BA0605F-3960-482E-BDE8-FF637F3F9DEB}" name="Column8427" dataDxfId="8096"/>
    <tableColumn id="8444" xr3:uid="{F79CC9A9-EF0B-47CA-B509-00D4FB4932AE}" name="Column8428" dataDxfId="8095"/>
    <tableColumn id="8445" xr3:uid="{2899E424-59CA-4A7C-B7D0-62A9995CCF2B}" name="Column8429" dataDxfId="8094"/>
    <tableColumn id="8446" xr3:uid="{8571A085-7436-4E11-9520-D4D4C964E6D3}" name="Column8430" dataDxfId="8093"/>
    <tableColumn id="8447" xr3:uid="{11D0BACD-92A4-4FF5-A9B0-11ADD4EE452B}" name="Column8431" dataDxfId="8092"/>
    <tableColumn id="8448" xr3:uid="{CC632063-0D4D-4FE7-A7F1-045C456D5BB3}" name="Column8432" dataDxfId="8091"/>
    <tableColumn id="8449" xr3:uid="{E27F2C7C-7EC8-4B93-8520-1B0A977385AD}" name="Column8433" dataDxfId="8090"/>
    <tableColumn id="8450" xr3:uid="{090590EE-AFC9-4C92-ABE4-0A3F9F559D9D}" name="Column8434" dataDxfId="8089"/>
    <tableColumn id="8451" xr3:uid="{C7DC727B-0ADB-46E9-B1D0-8517F290B0A7}" name="Column8435" dataDxfId="8088"/>
    <tableColumn id="8452" xr3:uid="{B56E0398-739E-47D1-9325-21807F6A4611}" name="Column8436" dataDxfId="8087"/>
    <tableColumn id="8453" xr3:uid="{6F91F6D4-1904-4C49-91F1-7359C55701D1}" name="Column8437" dataDxfId="8086"/>
    <tableColumn id="8454" xr3:uid="{CF6DE981-B843-44E7-8A9C-59AAF155061B}" name="Column8438" dataDxfId="8085"/>
    <tableColumn id="8455" xr3:uid="{C98C4FB3-1047-48C6-B4ED-388D2B47DE90}" name="Column8439" dataDxfId="8084"/>
    <tableColumn id="8456" xr3:uid="{E8CC4259-324C-476F-AFC1-6B040F2CAF58}" name="Column8440" dataDxfId="8083"/>
    <tableColumn id="8457" xr3:uid="{C0B7A1CF-D8BB-41A9-ADA7-BFAAC42D3542}" name="Column8441" dataDxfId="8082"/>
    <tableColumn id="8458" xr3:uid="{31CCCFAB-3615-4F74-A57C-DC7248869386}" name="Column8442" dataDxfId="8081"/>
    <tableColumn id="8459" xr3:uid="{A519AE40-35CE-4D10-8348-2AE5CB93A327}" name="Column8443" dataDxfId="8080"/>
    <tableColumn id="8460" xr3:uid="{512ACA6E-BF75-4116-B7E9-87DECAEA5AB4}" name="Column8444" dataDxfId="8079"/>
    <tableColumn id="8461" xr3:uid="{A0A54F20-EA25-4A7B-9B68-60EE50E6620C}" name="Column8445" dataDxfId="8078"/>
    <tableColumn id="8462" xr3:uid="{6AD7313E-5205-4445-B010-01DB870F4414}" name="Column8446" dataDxfId="8077"/>
    <tableColumn id="8463" xr3:uid="{306A5A47-0AA8-498F-872B-CAA59EDCBF2B}" name="Column8447" dataDxfId="8076"/>
    <tableColumn id="8464" xr3:uid="{8101ED15-EB37-4ED5-B423-E3F0B5065EFA}" name="Column8448" dataDxfId="8075"/>
    <tableColumn id="8465" xr3:uid="{1A3BF182-DD3B-4063-9F6C-FC90AEB04BF5}" name="Column8449" dataDxfId="8074"/>
    <tableColumn id="8466" xr3:uid="{E50FB915-07A4-4BD8-8EE9-4CAABFB43CC0}" name="Column8450" dataDxfId="8073"/>
    <tableColumn id="8467" xr3:uid="{D6789AF6-852C-4B20-A78E-605FEE326F7C}" name="Column8451" dataDxfId="8072"/>
    <tableColumn id="8468" xr3:uid="{B519D80A-81FF-4455-84E8-0816E2A4E76C}" name="Column8452" dataDxfId="8071"/>
    <tableColumn id="8469" xr3:uid="{2272DBD1-E3D3-4091-82F1-26402C6D816A}" name="Column8453" dataDxfId="8070"/>
    <tableColumn id="8470" xr3:uid="{79025AFB-52F4-4CBC-B92E-903BB28BC08C}" name="Column8454" dataDxfId="8069"/>
    <tableColumn id="8471" xr3:uid="{DCD84359-A41B-4ECF-B1EB-74AC392459EF}" name="Column8455" dataDxfId="8068"/>
    <tableColumn id="8472" xr3:uid="{C0A75879-A0A5-4440-9B63-6DD3322B6896}" name="Column8456" dataDxfId="8067"/>
    <tableColumn id="8473" xr3:uid="{C05E8ECB-4C19-4A1F-A5AB-544AF5F0582D}" name="Column8457" dataDxfId="8066"/>
    <tableColumn id="8474" xr3:uid="{5503EB0A-2C0F-4F40-A3C2-2AA2F87DC081}" name="Column8458" dataDxfId="8065"/>
    <tableColumn id="8475" xr3:uid="{35439790-7737-4E73-ABA0-6FEA1E8A7179}" name="Column8459" dataDxfId="8064"/>
    <tableColumn id="8476" xr3:uid="{527F0413-C525-4D23-A010-2A771F4BF425}" name="Column8460" dataDxfId="8063"/>
    <tableColumn id="8477" xr3:uid="{00054DE0-ED0D-4DDD-B280-03D00220A6F9}" name="Column8461" dataDxfId="8062"/>
    <tableColumn id="8478" xr3:uid="{66F2D45F-3F43-4E47-8481-B675E4299614}" name="Column8462" dataDxfId="8061"/>
    <tableColumn id="8479" xr3:uid="{2255C926-1F7E-4204-98CA-44A61F104E4B}" name="Column8463" dataDxfId="8060"/>
    <tableColumn id="8480" xr3:uid="{501BAE28-0137-4DCB-8A7B-0A0BD78FE585}" name="Column8464" dataDxfId="8059"/>
    <tableColumn id="8481" xr3:uid="{C1FAEB85-5B30-4169-9919-E10F23DEAD85}" name="Column8465" dataDxfId="8058"/>
    <tableColumn id="8482" xr3:uid="{E9CE70F5-6600-4C3F-81D3-139626DEECBB}" name="Column8466" dataDxfId="8057"/>
    <tableColumn id="8483" xr3:uid="{9761CB24-BEE4-4125-8F0E-08C1D7FC4753}" name="Column8467" dataDxfId="8056"/>
    <tableColumn id="8484" xr3:uid="{FF1C4911-C062-4C15-90B3-2B012E9F9565}" name="Column8468" dataDxfId="8055"/>
    <tableColumn id="8485" xr3:uid="{A0754C90-BE63-46D2-A812-AA2501D6EEA6}" name="Column8469" dataDxfId="8054"/>
    <tableColumn id="8486" xr3:uid="{9DBA02A5-3913-4A7F-95FD-0467A9CC1CB5}" name="Column8470" dataDxfId="8053"/>
    <tableColumn id="8487" xr3:uid="{1722377E-DD59-4E55-8EF5-DD4B18804364}" name="Column8471" dataDxfId="8052"/>
    <tableColumn id="8488" xr3:uid="{8799833B-27BE-4311-84F1-EA506A39181F}" name="Column8472" dataDxfId="8051"/>
    <tableColumn id="8489" xr3:uid="{2C175A18-1201-4D17-BD6D-BEBBF7435A5A}" name="Column8473" dataDxfId="8050"/>
    <tableColumn id="8490" xr3:uid="{E136EA51-2F0D-434F-BB86-B50F394680D3}" name="Column8474" dataDxfId="8049"/>
    <tableColumn id="8491" xr3:uid="{062B341E-D6B5-4D81-B184-63CEDCF272B2}" name="Column8475" dataDxfId="8048"/>
    <tableColumn id="8492" xr3:uid="{2F678B7F-7B00-4D5A-86AF-821062A12E34}" name="Column8476" dataDxfId="8047"/>
    <tableColumn id="8493" xr3:uid="{7FF1FEB4-AB8A-4C4D-A989-B00259471FF7}" name="Column8477" dataDxfId="8046"/>
    <tableColumn id="8494" xr3:uid="{CBC27BBB-97CB-4C08-9218-266A12679EBF}" name="Column8478" dataDxfId="8045"/>
    <tableColumn id="8495" xr3:uid="{03195377-A087-4E06-86A1-5CBFCB8D15B8}" name="Column8479" dataDxfId="8044"/>
    <tableColumn id="8496" xr3:uid="{653FE342-88B9-45AD-9710-18ACADBE7CB3}" name="Column8480" dataDxfId="8043"/>
    <tableColumn id="8497" xr3:uid="{5FFE1577-F934-4938-9D1F-92B6939B3D6A}" name="Column8481" dataDxfId="8042"/>
    <tableColumn id="8498" xr3:uid="{D1663645-3BAA-49DF-95C9-4AF39C821964}" name="Column8482" dataDxfId="8041"/>
    <tableColumn id="8499" xr3:uid="{5715AD2F-3F90-411F-9471-45E460DE7D6D}" name="Column8483" dataDxfId="8040"/>
    <tableColumn id="8500" xr3:uid="{5360FEB0-55CF-4285-87CD-C1FDFAAB3BF0}" name="Column8484" dataDxfId="8039"/>
    <tableColumn id="8501" xr3:uid="{4EBC0531-2CE4-4118-A817-C4D49DD53774}" name="Column8485" dataDxfId="8038"/>
    <tableColumn id="8502" xr3:uid="{C81B1ED4-6E5A-4F17-A3F1-8A27524EDADF}" name="Column8486" dataDxfId="8037"/>
    <tableColumn id="8503" xr3:uid="{E3D7DCCD-D227-4CAF-B1AC-022C7F87755E}" name="Column8487" dataDxfId="8036"/>
    <tableColumn id="8504" xr3:uid="{DE53E2A2-1F93-45AC-B5F2-209A7B1EF0A1}" name="Column8488" dataDxfId="8035"/>
    <tableColumn id="8505" xr3:uid="{E205DFE5-7C33-446D-8B2E-C4D09A8BEF13}" name="Column8489" dataDxfId="8034"/>
    <tableColumn id="8506" xr3:uid="{6E2C2A15-2229-45A6-8A47-4B7D8DE51EAC}" name="Column8490" dataDxfId="8033"/>
    <tableColumn id="8507" xr3:uid="{C4D5E696-4369-41CF-8002-E2CDA99CD838}" name="Column8491" dataDxfId="8032"/>
    <tableColumn id="8508" xr3:uid="{4E921362-853D-4F33-B751-E5BE08FC00D4}" name="Column8492" dataDxfId="8031"/>
    <tableColumn id="8509" xr3:uid="{3BE830CD-5373-417C-9509-26FBB2B304C0}" name="Column8493" dataDxfId="8030"/>
    <tableColumn id="8510" xr3:uid="{25ED2A83-7A80-4AEF-8BFC-5F8027E0237B}" name="Column8494" dataDxfId="8029"/>
    <tableColumn id="8511" xr3:uid="{29115ED5-FA7F-4F00-8F71-B3417F01DC16}" name="Column8495" dataDxfId="8028"/>
    <tableColumn id="8512" xr3:uid="{FD7F91E2-C792-41EF-B2BB-9B65278C9B5F}" name="Column8496" dataDxfId="8027"/>
    <tableColumn id="8513" xr3:uid="{8F19B54E-409A-4607-82C8-45264955FB29}" name="Column8497" dataDxfId="8026"/>
    <tableColumn id="8514" xr3:uid="{8D793F65-83AD-4DE7-8CBD-95319DEEAFF1}" name="Column8498" dataDxfId="8025"/>
    <tableColumn id="8515" xr3:uid="{DBC5DE1E-6C80-4E8C-910A-9F4605D13917}" name="Column8499" dataDxfId="8024"/>
    <tableColumn id="8516" xr3:uid="{9BC9582D-7465-4894-895E-9BD7803E5B64}" name="Column8500" dataDxfId="8023"/>
    <tableColumn id="8517" xr3:uid="{9CACB926-113C-4875-A43D-065F88AA9F51}" name="Column8501" dataDxfId="8022"/>
    <tableColumn id="8518" xr3:uid="{FE4F89CC-FB18-4942-9E6D-1E0490230E21}" name="Column8502" dataDxfId="8021"/>
    <tableColumn id="8519" xr3:uid="{6A45FE40-E7A9-420E-AA1B-C3817B4E6D42}" name="Column8503" dataDxfId="8020"/>
    <tableColumn id="8520" xr3:uid="{8C36E59B-432C-4B50-8108-022140E9BB59}" name="Column8504" dataDxfId="8019"/>
    <tableColumn id="8521" xr3:uid="{09A6AB5A-876A-423C-AF75-1EC90C9B7C3E}" name="Column8505" dataDxfId="8018"/>
    <tableColumn id="8522" xr3:uid="{77F828C1-A756-4DE0-A416-051B36B29D43}" name="Column8506" dataDxfId="8017"/>
    <tableColumn id="8523" xr3:uid="{013F8EFF-96A6-4928-9BCA-9C7713EC75B0}" name="Column8507" dataDxfId="8016"/>
    <tableColumn id="8524" xr3:uid="{D014EB35-260E-4B8D-AD4D-9E8683CB09CD}" name="Column8508" dataDxfId="8015"/>
    <tableColumn id="8525" xr3:uid="{7E969C0E-910E-47CA-A73B-B10B5AA895A8}" name="Column8509" dataDxfId="8014"/>
    <tableColumn id="8526" xr3:uid="{53210CE2-6D4D-4559-B73B-FDB4417C0154}" name="Column8510" dataDxfId="8013"/>
    <tableColumn id="8527" xr3:uid="{EC9C6E38-3DAE-49BF-BB58-216F9EE7D576}" name="Column8511" dataDxfId="8012"/>
    <tableColumn id="8528" xr3:uid="{5618C2D5-541D-4AC2-9644-8DEC08B9BA5D}" name="Column8512" dataDxfId="8011"/>
    <tableColumn id="8529" xr3:uid="{4F8141A3-8039-4A97-8E3E-D2C72575DFD8}" name="Column8513" dataDxfId="8010"/>
    <tableColumn id="8530" xr3:uid="{0067690A-CDD4-4AF4-96D9-A2FD260A9D0D}" name="Column8514" dataDxfId="8009"/>
    <tableColumn id="8531" xr3:uid="{667D2B40-1C02-4E0E-B3FE-AB213AF4A51A}" name="Column8515" dataDxfId="8008"/>
    <tableColumn id="8532" xr3:uid="{B3B62201-E283-44DD-94E9-2C0BC451B219}" name="Column8516" dataDxfId="8007"/>
    <tableColumn id="8533" xr3:uid="{E3645942-B0B4-4968-8149-E66C9891DCCA}" name="Column8517" dataDxfId="8006"/>
    <tableColumn id="8534" xr3:uid="{B818E56A-A272-43ED-9997-A0E4B2C88BFA}" name="Column8518" dataDxfId="8005"/>
    <tableColumn id="8535" xr3:uid="{FD975B01-EC26-4CF4-B20A-688931101C7A}" name="Column8519" dataDxfId="8004"/>
    <tableColumn id="8536" xr3:uid="{103BC7CF-7433-464C-9A09-A6282F1B6B4E}" name="Column8520" dataDxfId="8003"/>
    <tableColumn id="8537" xr3:uid="{1654574E-0E38-42D5-8E6F-4F9E650A4CA2}" name="Column8521" dataDxfId="8002"/>
    <tableColumn id="8538" xr3:uid="{4F839AB2-091F-40E8-ACD9-29C2E8630D38}" name="Column8522" dataDxfId="8001"/>
    <tableColumn id="8539" xr3:uid="{75894AA1-5412-4265-88C6-87946C19D8C3}" name="Column8523" dataDxfId="8000"/>
    <tableColumn id="8540" xr3:uid="{079BF9CA-7F1B-4EE0-AC8B-AADDC989A6C8}" name="Column8524" dataDxfId="7999"/>
    <tableColumn id="8541" xr3:uid="{6B97EBA0-04D0-4A38-92F0-34C0066989F7}" name="Column8525" dataDxfId="7998"/>
    <tableColumn id="8542" xr3:uid="{0AC73570-7C13-45B6-BF9F-FEA2AB39C5A5}" name="Column8526" dataDxfId="7997"/>
    <tableColumn id="8543" xr3:uid="{E7551E3F-8010-4FD1-9830-B0DA36BC9C85}" name="Column8527" dataDxfId="7996"/>
    <tableColumn id="8544" xr3:uid="{ED3758A5-B520-4042-9C49-7E9D6AFE68FF}" name="Column8528" dataDxfId="7995"/>
    <tableColumn id="8545" xr3:uid="{16B4E48A-7354-4830-892F-6621472EE260}" name="Column8529" dataDxfId="7994"/>
    <tableColumn id="8546" xr3:uid="{F223B50B-B3BA-467C-85AE-BE34F4C9A66C}" name="Column8530" dataDxfId="7993"/>
    <tableColumn id="8547" xr3:uid="{AF84E909-ECF0-44A1-B455-DA7402A98CAC}" name="Column8531" dataDxfId="7992"/>
    <tableColumn id="8548" xr3:uid="{0FB9C93B-613C-4790-AE51-B9F85E3F6FED}" name="Column8532" dataDxfId="7991"/>
    <tableColumn id="8549" xr3:uid="{6440345E-811B-478A-BD8F-9744D2BC07AE}" name="Column8533" dataDxfId="7990"/>
    <tableColumn id="8550" xr3:uid="{4403C667-EBAC-4B72-83D4-636180E46A10}" name="Column8534" dataDxfId="7989"/>
    <tableColumn id="8551" xr3:uid="{D3EDF84D-8632-4364-A037-3C56DE534A57}" name="Column8535" dataDxfId="7988"/>
    <tableColumn id="8552" xr3:uid="{CC83DC48-DBC7-4D3B-9282-9CDB0EF18EEA}" name="Column8536" dataDxfId="7987"/>
    <tableColumn id="8553" xr3:uid="{D582FC82-2772-4DF7-BD03-B086AAAB188D}" name="Column8537" dataDxfId="7986"/>
    <tableColumn id="8554" xr3:uid="{6DF60307-10D6-4AB5-A2C3-93F7600DC83F}" name="Column8538" dataDxfId="7985"/>
    <tableColumn id="8555" xr3:uid="{146F1E8F-915D-4653-BEF0-E7A94DA68B68}" name="Column8539" dataDxfId="7984"/>
    <tableColumn id="8556" xr3:uid="{3206A294-4549-42AD-843B-852E76A9CC99}" name="Column8540" dataDxfId="7983"/>
    <tableColumn id="8557" xr3:uid="{349543EC-8345-476C-AABD-D1978CCC3E41}" name="Column8541" dataDxfId="7982"/>
    <tableColumn id="8558" xr3:uid="{A47A507C-FABA-42AB-94C4-D9801E79C1B2}" name="Column8542" dataDxfId="7981"/>
    <tableColumn id="8559" xr3:uid="{26734C7E-5BA7-400C-A487-62A1ADEBF130}" name="Column8543" dataDxfId="7980"/>
    <tableColumn id="8560" xr3:uid="{71B230E6-5207-4428-A7DF-84898D7EAF83}" name="Column8544" dataDxfId="7979"/>
    <tableColumn id="8561" xr3:uid="{44E0EFE9-66A4-4B44-A5D7-EC3EAD225E73}" name="Column8545" dataDxfId="7978"/>
    <tableColumn id="8562" xr3:uid="{11E3ABEB-489F-44E0-8236-0824D74E8F2C}" name="Column8546" dataDxfId="7977"/>
    <tableColumn id="8563" xr3:uid="{D73883ED-265A-40ED-9DB9-ED37DAAADBF6}" name="Column8547" dataDxfId="7976"/>
    <tableColumn id="8564" xr3:uid="{353CDB16-A274-4011-9CA8-B534C15FB8ED}" name="Column8548" dataDxfId="7975"/>
    <tableColumn id="8565" xr3:uid="{7B44EB70-826C-49B5-9FB3-12E99532E70F}" name="Column8549" dataDxfId="7974"/>
    <tableColumn id="8566" xr3:uid="{F39583F1-A442-46C5-8A47-CEA99DAB7AD8}" name="Column8550" dataDxfId="7973"/>
    <tableColumn id="8567" xr3:uid="{A5E13292-354A-4451-A040-777E467366C8}" name="Column8551" dataDxfId="7972"/>
    <tableColumn id="8568" xr3:uid="{79D25866-86D1-468B-A22D-25F14BA2461A}" name="Column8552" dataDxfId="7971"/>
    <tableColumn id="8569" xr3:uid="{63E5BCFD-ED93-4091-921B-CE160FBE338D}" name="Column8553" dataDxfId="7970"/>
    <tableColumn id="8570" xr3:uid="{4EFF24A0-D622-4A9F-9C29-850F6FDFB074}" name="Column8554" dataDxfId="7969"/>
    <tableColumn id="8571" xr3:uid="{64114061-544A-4B6C-8809-D68354E4C0C3}" name="Column8555" dataDxfId="7968"/>
    <tableColumn id="8572" xr3:uid="{7036546C-4084-4AAD-B0C9-63420980CB88}" name="Column8556" dataDxfId="7967"/>
    <tableColumn id="8573" xr3:uid="{74212794-49F3-4BED-8291-D68CCB4341D5}" name="Column8557" dataDxfId="7966"/>
    <tableColumn id="8574" xr3:uid="{1F501951-73A5-4D36-970A-0621D54F324A}" name="Column8558" dataDxfId="7965"/>
    <tableColumn id="8575" xr3:uid="{A500A55F-42D1-47CE-A3D8-FB240FDE44B0}" name="Column8559" dataDxfId="7964"/>
    <tableColumn id="8576" xr3:uid="{7AD95CD1-6C51-4B10-8EF3-45BEAFBD66D0}" name="Column8560" dataDxfId="7963"/>
    <tableColumn id="8577" xr3:uid="{301D7BF2-14E4-4150-A2CE-6EE03A2A6196}" name="Column8561" dataDxfId="7962"/>
    <tableColumn id="8578" xr3:uid="{FB2955AD-1C80-4ACD-814C-139F1E18CA01}" name="Column8562" dataDxfId="7961"/>
    <tableColumn id="8579" xr3:uid="{656B872A-BB0A-47EB-8391-79C0C927DEB4}" name="Column8563" dataDxfId="7960"/>
    <tableColumn id="8580" xr3:uid="{EB037DD3-FD54-4362-8310-9142D1A03723}" name="Column8564" dataDxfId="7959"/>
    <tableColumn id="8581" xr3:uid="{79302934-4FF0-4B87-8AA8-8CDF105E517F}" name="Column8565" dataDxfId="7958"/>
    <tableColumn id="8582" xr3:uid="{50CB7DC6-C41C-420A-907C-A89C07BF1CD0}" name="Column8566" dataDxfId="7957"/>
    <tableColumn id="8583" xr3:uid="{0224D061-1E71-4842-98EB-094D880F1BD5}" name="Column8567" dataDxfId="7956"/>
    <tableColumn id="8584" xr3:uid="{0627D8C7-3EE7-4956-9FE0-5173241F512B}" name="Column8568" dataDxfId="7955"/>
    <tableColumn id="8585" xr3:uid="{3ACC09D3-2B6A-43FA-89BF-757D657376F3}" name="Column8569" dataDxfId="7954"/>
    <tableColumn id="8586" xr3:uid="{50495CC5-1FC1-41C8-813E-6603E41A9F54}" name="Column8570" dataDxfId="7953"/>
    <tableColumn id="8587" xr3:uid="{6F3CD97D-0C0C-44AE-A78F-66A2CE02C477}" name="Column8571" dataDxfId="7952"/>
    <tableColumn id="8588" xr3:uid="{7534011E-4633-4FD3-B3CD-54E66FBDCD61}" name="Column8572" dataDxfId="7951"/>
    <tableColumn id="8589" xr3:uid="{CC5D8D83-B47B-4719-88F2-1675BD5F9E48}" name="Column8573" dataDxfId="7950"/>
    <tableColumn id="8590" xr3:uid="{645B72DE-5610-4165-B977-26297B61EF7C}" name="Column8574" dataDxfId="7949"/>
    <tableColumn id="8591" xr3:uid="{41BE2E7B-A3F0-4F92-81C4-0B751B2A6C91}" name="Column8575" dataDxfId="7948"/>
    <tableColumn id="8592" xr3:uid="{B1EB3B5C-EA79-4BA2-875D-5B8B64B47D1C}" name="Column8576" dataDxfId="7947"/>
    <tableColumn id="8593" xr3:uid="{4BF38027-5BB7-40BE-B1F6-ED60FDD7E082}" name="Column8577" dataDxfId="7946"/>
    <tableColumn id="8594" xr3:uid="{098AD335-6895-4DB9-AE5C-385FB7AA7069}" name="Column8578" dataDxfId="7945"/>
    <tableColumn id="8595" xr3:uid="{986A032C-D79F-430B-9B45-E4A3574924F2}" name="Column8579" dataDxfId="7944"/>
    <tableColumn id="8596" xr3:uid="{D9A32181-5A64-49C9-973B-A3B8E4F3FFB1}" name="Column8580" dataDxfId="7943"/>
    <tableColumn id="8597" xr3:uid="{4521977F-AC98-4EB7-AF69-3C8E385A2452}" name="Column8581" dataDxfId="7942"/>
    <tableColumn id="8598" xr3:uid="{E5032B1E-5E77-4CBB-935E-B616F1C7B5B7}" name="Column8582" dataDxfId="7941"/>
    <tableColumn id="8599" xr3:uid="{E041E901-1341-4C39-B860-EF8AD12BF011}" name="Column8583" dataDxfId="7940"/>
    <tableColumn id="8600" xr3:uid="{4D9AD0AE-C941-4CE7-9682-11A3530BDB10}" name="Column8584" dataDxfId="7939"/>
    <tableColumn id="8601" xr3:uid="{FD5F01BE-0599-468E-8911-396FEF3289F5}" name="Column8585" dataDxfId="7938"/>
    <tableColumn id="8602" xr3:uid="{5BB276DF-CBCF-44CF-91FE-BA6AE90C3454}" name="Column8586" dataDxfId="7937"/>
    <tableColumn id="8603" xr3:uid="{C52AA915-CA99-41E8-869D-58DB79D94602}" name="Column8587" dataDxfId="7936"/>
    <tableColumn id="8604" xr3:uid="{6CC2A514-0502-41F8-8152-5437476B9D9C}" name="Column8588" dataDxfId="7935"/>
    <tableColumn id="8605" xr3:uid="{F55BFE22-33ED-4A2D-A24E-D6A7FDE29D04}" name="Column8589" dataDxfId="7934"/>
    <tableColumn id="8606" xr3:uid="{491A7619-F8FD-48F6-B8F7-8F511A136BA9}" name="Column8590" dataDxfId="7933"/>
    <tableColumn id="8607" xr3:uid="{F6F0F4A0-A41E-4487-81E6-AF3056AFD7E8}" name="Column8591" dataDxfId="7932"/>
    <tableColumn id="8608" xr3:uid="{8D558619-20C2-4011-BB1D-A4FB004A5A03}" name="Column8592" dataDxfId="7931"/>
    <tableColumn id="8609" xr3:uid="{8E556DD9-009B-4B6F-BAA2-CB65145BC49C}" name="Column8593" dataDxfId="7930"/>
    <tableColumn id="8610" xr3:uid="{404FFCB7-DF8E-41CA-9827-CB53FE4D785D}" name="Column8594" dataDxfId="7929"/>
    <tableColumn id="8611" xr3:uid="{F959BA54-4230-4BB2-9023-4C9543A894DA}" name="Column8595" dataDxfId="7928"/>
    <tableColumn id="8612" xr3:uid="{75006DC1-53A2-4DB9-923A-345B325CDC45}" name="Column8596" dataDxfId="7927"/>
    <tableColumn id="8613" xr3:uid="{4A1D4BE6-03FA-4ADF-86E3-F4CACD985A55}" name="Column8597" dataDxfId="7926"/>
    <tableColumn id="8614" xr3:uid="{AE7EFB18-9CBC-4170-BB90-DB465E026166}" name="Column8598" dataDxfId="7925"/>
    <tableColumn id="8615" xr3:uid="{D6E0861F-3924-4351-92B8-4B3F977FF62A}" name="Column8599" dataDxfId="7924"/>
    <tableColumn id="8616" xr3:uid="{CFC6AD72-86EF-44CC-8206-1D22091E63A8}" name="Column8600" dataDxfId="7923"/>
    <tableColumn id="8617" xr3:uid="{D9FB1540-F689-4B52-B3ED-544E5D3857F1}" name="Column8601" dataDxfId="7922"/>
    <tableColumn id="8618" xr3:uid="{E9CA7285-38F5-4D97-A861-39E15E19644A}" name="Column8602" dataDxfId="7921"/>
    <tableColumn id="8619" xr3:uid="{EFB56DB4-5AE5-4BBA-B3B4-211E66E97009}" name="Column8603" dataDxfId="7920"/>
    <tableColumn id="8620" xr3:uid="{330ECFFF-B23F-4A69-8D84-D35A5745A78B}" name="Column8604" dataDxfId="7919"/>
    <tableColumn id="8621" xr3:uid="{B15C5CB5-A84B-4EBE-AF53-23775943FAC0}" name="Column8605" dataDxfId="7918"/>
    <tableColumn id="8622" xr3:uid="{7ACE7048-95BE-420A-A980-7CD0A89C6C8B}" name="Column8606" dataDxfId="7917"/>
    <tableColumn id="8623" xr3:uid="{A09BE7D9-01CF-47C3-9545-D8C84AD18ED6}" name="Column8607" dataDxfId="7916"/>
    <tableColumn id="8624" xr3:uid="{78B06169-6191-4B74-B02A-FD583575DA2F}" name="Column8608" dataDxfId="7915"/>
    <tableColumn id="8625" xr3:uid="{7EA1CD85-02FB-4E69-AA16-99E207A5963B}" name="Column8609" dataDxfId="7914"/>
    <tableColumn id="8626" xr3:uid="{D43294C3-1D6B-4F41-8F57-DCBA9A1086F1}" name="Column8610" dataDxfId="7913"/>
    <tableColumn id="8627" xr3:uid="{F5D56EE0-986D-43E8-BEDD-4B913E2471E9}" name="Column8611" dataDxfId="7912"/>
    <tableColumn id="8628" xr3:uid="{CE320ED3-F9F6-4CA5-8726-393ABD1C5602}" name="Column8612" dataDxfId="7911"/>
    <tableColumn id="8629" xr3:uid="{194F78A5-671C-42CE-B6FF-F626E1B1DB10}" name="Column8613" dataDxfId="7910"/>
    <tableColumn id="8630" xr3:uid="{4075717D-BDE4-4C4D-A787-F89757024E74}" name="Column8614" dataDxfId="7909"/>
    <tableColumn id="8631" xr3:uid="{59EA8690-6CE6-400D-A645-2633C0E41492}" name="Column8615" dataDxfId="7908"/>
    <tableColumn id="8632" xr3:uid="{3912EEA6-85DB-4664-9F63-10B1A3685252}" name="Column8616" dataDxfId="7907"/>
    <tableColumn id="8633" xr3:uid="{A1CC7DC3-DF76-401B-AF49-CB37A6F52D54}" name="Column8617" dataDxfId="7906"/>
    <tableColumn id="8634" xr3:uid="{56DED39C-71C1-463E-8B6A-58DEEF549071}" name="Column8618" dataDxfId="7905"/>
    <tableColumn id="8635" xr3:uid="{1D1570B4-E7AB-4917-827C-72A9B38B5AD8}" name="Column8619" dataDxfId="7904"/>
    <tableColumn id="8636" xr3:uid="{1EAAA43F-626F-47D6-86DE-EEC884BB8A1E}" name="Column8620" dataDxfId="7903"/>
    <tableColumn id="8637" xr3:uid="{7160816F-82F2-4662-BFE0-7C7365254AD6}" name="Column8621" dataDxfId="7902"/>
    <tableColumn id="8638" xr3:uid="{827C4DA9-B5F2-425E-8A9E-352F5CBD43BC}" name="Column8622" dataDxfId="7901"/>
    <tableColumn id="8639" xr3:uid="{E63380CD-D5AF-4FEC-A0C5-9DA2CBF67544}" name="Column8623" dataDxfId="7900"/>
    <tableColumn id="8640" xr3:uid="{F2071898-1EDA-4F4F-AEE5-584C0438D499}" name="Column8624" dataDxfId="7899"/>
    <tableColumn id="8641" xr3:uid="{DCBC90B7-3B51-435F-9BD1-618387DF6CAC}" name="Column8625" dataDxfId="7898"/>
    <tableColumn id="8642" xr3:uid="{2DFF149B-96E1-4473-B680-8536930A3F74}" name="Column8626" dataDxfId="7897"/>
    <tableColumn id="8643" xr3:uid="{E1662484-34A1-4108-AA06-600C378E69C4}" name="Column8627" dataDxfId="7896"/>
    <tableColumn id="8644" xr3:uid="{1240E697-58C7-4BB6-A3F6-E43A923DB618}" name="Column8628" dataDxfId="7895"/>
    <tableColumn id="8645" xr3:uid="{452CE9F2-E096-464E-AE1E-9C2F27239288}" name="Column8629" dataDxfId="7894"/>
    <tableColumn id="8646" xr3:uid="{FA46C784-6852-418F-9526-3456308E7CE6}" name="Column8630" dataDxfId="7893"/>
    <tableColumn id="8647" xr3:uid="{22D332F1-E08D-4E3B-A980-6DEB05E4D03D}" name="Column8631" dataDxfId="7892"/>
    <tableColumn id="8648" xr3:uid="{120B9274-3F6D-4A7D-A483-3D5281A54F55}" name="Column8632" dataDxfId="7891"/>
    <tableColumn id="8649" xr3:uid="{06C53B5A-2A54-44A4-A7CC-EF55DA6558F8}" name="Column8633" dataDxfId="7890"/>
    <tableColumn id="8650" xr3:uid="{D4547D39-0DB0-4D47-9515-E7674DB4E8FE}" name="Column8634" dataDxfId="7889"/>
    <tableColumn id="8651" xr3:uid="{15D20D02-29A0-47E2-A48D-F0B67F1F639C}" name="Column8635" dataDxfId="7888"/>
    <tableColumn id="8652" xr3:uid="{7643C29E-0E0D-4A4B-9989-394D2FB6DA7F}" name="Column8636" dataDxfId="7887"/>
    <tableColumn id="8653" xr3:uid="{B0A5D8B1-220A-4EA8-8738-886E8F3D8FF3}" name="Column8637" dataDxfId="7886"/>
    <tableColumn id="8654" xr3:uid="{5EF2E292-9533-4B30-BAF1-E17884A44895}" name="Column8638" dataDxfId="7885"/>
    <tableColumn id="8655" xr3:uid="{445AD6E1-134A-41A3-AD29-FD1ADDF55AF1}" name="Column8639" dataDxfId="7884"/>
    <tableColumn id="8656" xr3:uid="{40CA8761-1CC1-4902-93FC-1D844A47F7AD}" name="Column8640" dataDxfId="7883"/>
    <tableColumn id="8657" xr3:uid="{87D610B5-1E33-482D-B98B-C16D0BCF4B2C}" name="Column8641" dataDxfId="7882"/>
    <tableColumn id="8658" xr3:uid="{5F0C1A23-E1E6-4449-A6C3-6376298BAD5F}" name="Column8642" dataDxfId="7881"/>
    <tableColumn id="8659" xr3:uid="{547BFDB0-8F40-4BF3-9129-1835550B145A}" name="Column8643" dataDxfId="7880"/>
    <tableColumn id="8660" xr3:uid="{D9399AB9-F4C9-4DB5-8B50-DDF809EE8451}" name="Column8644" dataDxfId="7879"/>
    <tableColumn id="8661" xr3:uid="{525CC31A-47BA-4E33-8AC1-9ADEDD0B8ABA}" name="Column8645" dataDxfId="7878"/>
    <tableColumn id="8662" xr3:uid="{1999CE0D-61FA-43D8-B72C-CF77D52BAF61}" name="Column8646" dataDxfId="7877"/>
    <tableColumn id="8663" xr3:uid="{AF0435C6-63B3-4A4A-94DF-6AE7E6F7BFF5}" name="Column8647" dataDxfId="7876"/>
    <tableColumn id="8664" xr3:uid="{5E96E3E5-4C5E-46C8-9581-0B71F2A24558}" name="Column8648" dataDxfId="7875"/>
    <tableColumn id="8665" xr3:uid="{F1F2F2CD-7DB0-4EBE-A6E7-C9F5A9214554}" name="Column8649" dataDxfId="7874"/>
    <tableColumn id="8666" xr3:uid="{227391B5-5CED-471E-92C8-FA1723EA5886}" name="Column8650" dataDxfId="7873"/>
    <tableColumn id="8667" xr3:uid="{14AFC00D-5E5B-4D07-9500-483807AED85D}" name="Column8651" dataDxfId="7872"/>
    <tableColumn id="8668" xr3:uid="{B700075F-CF75-4A0F-9E15-6BDE4398338F}" name="Column8652" dataDxfId="7871"/>
    <tableColumn id="8669" xr3:uid="{F3401B44-DBDC-40EC-9CA8-3B4F6DE532EF}" name="Column8653" dataDxfId="7870"/>
    <tableColumn id="8670" xr3:uid="{30FA5966-B02C-4252-BFB4-8EBD36F98B86}" name="Column8654" dataDxfId="7869"/>
    <tableColumn id="8671" xr3:uid="{D002514C-D038-41DC-8980-C2BC42576F96}" name="Column8655" dataDxfId="7868"/>
    <tableColumn id="8672" xr3:uid="{3445720E-F207-4369-8D9A-124D82FD63FE}" name="Column8656" dataDxfId="7867"/>
    <tableColumn id="8673" xr3:uid="{BA755929-4E5D-4A8F-9B31-E69F0CD22107}" name="Column8657" dataDxfId="7866"/>
    <tableColumn id="8674" xr3:uid="{48220297-D69C-45B4-A40F-4D8B6D470F7B}" name="Column8658" dataDxfId="7865"/>
    <tableColumn id="8675" xr3:uid="{EF25B536-1081-4E79-A2E3-8E4FD541EBA9}" name="Column8659" dataDxfId="7864"/>
    <tableColumn id="8676" xr3:uid="{37E16EFF-A190-429C-BBF8-C8E4594FCFF8}" name="Column8660" dataDxfId="7863"/>
    <tableColumn id="8677" xr3:uid="{B360391B-6229-422D-8721-96CDEA10A981}" name="Column8661" dataDxfId="7862"/>
    <tableColumn id="8678" xr3:uid="{17803D3B-2FEA-4A4D-8FB8-91C14E5FAF79}" name="Column8662" dataDxfId="7861"/>
    <tableColumn id="8679" xr3:uid="{CE39E5A3-4D17-4118-81EB-47F50F4B6298}" name="Column8663" dataDxfId="7860"/>
    <tableColumn id="8680" xr3:uid="{C4DCE73D-C4DF-4901-A41E-05A1B1FCBE99}" name="Column8664" dataDxfId="7859"/>
    <tableColumn id="8681" xr3:uid="{F2C4168E-ACA2-41C4-8E18-20992E77C5D0}" name="Column8665" dataDxfId="7858"/>
    <tableColumn id="8682" xr3:uid="{EE516C44-7F3C-46A0-AF12-D614E5EC7684}" name="Column8666" dataDxfId="7857"/>
    <tableColumn id="8683" xr3:uid="{D1938D51-0815-4AFD-B79C-4534A8593BC6}" name="Column8667" dataDxfId="7856"/>
    <tableColumn id="8684" xr3:uid="{693509C7-6B2E-442F-AA16-A78CFAB4A523}" name="Column8668" dataDxfId="7855"/>
    <tableColumn id="8685" xr3:uid="{D557C881-171C-48B2-8E6C-154E7CD27DC6}" name="Column8669" dataDxfId="7854"/>
    <tableColumn id="8686" xr3:uid="{0DE8BDA7-FF4D-417E-8C55-72A60F338FA6}" name="Column8670" dataDxfId="7853"/>
    <tableColumn id="8687" xr3:uid="{C7B90551-4515-4DEB-9EA8-72AC1C91365A}" name="Column8671" dataDxfId="7852"/>
    <tableColumn id="8688" xr3:uid="{83D93681-CF78-4E3A-8FE2-EE128D1FB5E3}" name="Column8672" dataDxfId="7851"/>
    <tableColumn id="8689" xr3:uid="{2A93A2C7-167E-4113-8390-4E0093EC147C}" name="Column8673" dataDxfId="7850"/>
    <tableColumn id="8690" xr3:uid="{D6DBDDBD-0A42-4425-AEFE-03D4FF973570}" name="Column8674" dataDxfId="7849"/>
    <tableColumn id="8691" xr3:uid="{410D5ABD-EB02-480E-ACC4-2C7A12BDD813}" name="Column8675" dataDxfId="7848"/>
    <tableColumn id="8692" xr3:uid="{63C4FDB7-E40C-4881-9ABB-94D8CA913D98}" name="Column8676" dataDxfId="7847"/>
    <tableColumn id="8693" xr3:uid="{D850E6C4-428B-4E2C-9473-B272A7274049}" name="Column8677" dataDxfId="7846"/>
    <tableColumn id="8694" xr3:uid="{A55D0F2B-D11C-437B-8065-750FBF23DF78}" name="Column8678" dataDxfId="7845"/>
    <tableColumn id="8695" xr3:uid="{F8C069E4-903B-4F2F-8E00-C2F9E5A6BFDA}" name="Column8679" dataDxfId="7844"/>
    <tableColumn id="8696" xr3:uid="{90D22048-58CD-4376-9EAA-E7E7978CEC29}" name="Column8680" dataDxfId="7843"/>
    <tableColumn id="8697" xr3:uid="{ABE067DA-DF58-405C-B376-2908A66F039C}" name="Column8681" dataDxfId="7842"/>
    <tableColumn id="8698" xr3:uid="{4BF33360-BC60-4C44-A688-C8D6E54E2A9A}" name="Column8682" dataDxfId="7841"/>
    <tableColumn id="8699" xr3:uid="{4750D04C-A23F-4D19-98E3-795B07FC2874}" name="Column8683" dataDxfId="7840"/>
    <tableColumn id="8700" xr3:uid="{D6F102C0-2EF1-41D8-8266-E0A0D6987613}" name="Column8684" dataDxfId="7839"/>
    <tableColumn id="8701" xr3:uid="{D54E4747-FA82-459A-B6BD-281738F6E42C}" name="Column8685" dataDxfId="7838"/>
    <tableColumn id="8702" xr3:uid="{337DA308-98FF-4224-877D-B9E789459AED}" name="Column8686" dataDxfId="7837"/>
    <tableColumn id="8703" xr3:uid="{BEA28EE6-78D0-44FE-9281-628D5588C041}" name="Column8687" dataDxfId="7836"/>
    <tableColumn id="8704" xr3:uid="{E02A5567-6DC5-4F90-A09D-CFA8869E0036}" name="Column8688" dataDxfId="7835"/>
    <tableColumn id="8705" xr3:uid="{6319D4FB-646C-4D49-9189-902D6F0EA910}" name="Column8689" dataDxfId="7834"/>
    <tableColumn id="8706" xr3:uid="{4C6CC244-B7D7-40A7-8BAA-2E7BD6B3BC46}" name="Column8690" dataDxfId="7833"/>
    <tableColumn id="8707" xr3:uid="{AEC8DD21-0276-44A8-9001-8FFD4BA7812D}" name="Column8691" dataDxfId="7832"/>
    <tableColumn id="8708" xr3:uid="{9A251217-7B76-461E-90C4-471E40AD12A3}" name="Column8692" dataDxfId="7831"/>
    <tableColumn id="8709" xr3:uid="{08F7F1D1-3733-4391-A060-922D8461622C}" name="Column8693" dataDxfId="7830"/>
    <tableColumn id="8710" xr3:uid="{2D4ABC3F-F9EB-4578-A25D-619A601F72B7}" name="Column8694" dataDxfId="7829"/>
    <tableColumn id="8711" xr3:uid="{02F73067-73D5-49BA-838B-C258FAE83B1C}" name="Column8695" dataDxfId="7828"/>
    <tableColumn id="8712" xr3:uid="{00744DE7-D596-46BA-9A9A-D32C9579E676}" name="Column8696" dataDxfId="7827"/>
    <tableColumn id="8713" xr3:uid="{3ADCDC2F-5E0F-4D4C-A2B2-7A4779A46454}" name="Column8697" dataDxfId="7826"/>
    <tableColumn id="8714" xr3:uid="{1AB6FD10-D827-4344-A78E-589D41DBA8AE}" name="Column8698" dataDxfId="7825"/>
    <tableColumn id="8715" xr3:uid="{7F3B2696-5D22-4952-8BA9-0F47BE34CAD1}" name="Column8699" dataDxfId="7824"/>
    <tableColumn id="8716" xr3:uid="{5A716BDF-CB1C-4DB8-AA9E-0F60F2EEFAD3}" name="Column8700" dataDxfId="7823"/>
    <tableColumn id="8717" xr3:uid="{1DBF7C18-2B49-4BD0-BB94-DF7DBC2F87DF}" name="Column8701" dataDxfId="7822"/>
    <tableColumn id="8718" xr3:uid="{29BE799F-E9D9-4BD8-9E57-CDCE5315B3D5}" name="Column8702" dataDxfId="7821"/>
    <tableColumn id="8719" xr3:uid="{D4EE3D6C-7D56-433C-A460-AF856477B114}" name="Column8703" dataDxfId="7820"/>
    <tableColumn id="8720" xr3:uid="{BB177025-309E-4E3D-9947-BF3A06A80AF5}" name="Column8704" dataDxfId="7819"/>
    <tableColumn id="8721" xr3:uid="{53EEF1F4-7119-42F4-B791-B1FE56E0364E}" name="Column8705" dataDxfId="7818"/>
    <tableColumn id="8722" xr3:uid="{BF5BF096-A603-4E43-8BCB-C51C668DB227}" name="Column8706" dataDxfId="7817"/>
    <tableColumn id="8723" xr3:uid="{0857E820-91FC-457D-BCB4-5F979B07AE99}" name="Column8707" dataDxfId="7816"/>
    <tableColumn id="8724" xr3:uid="{6BCEA43F-9AC9-4808-80FD-4712F83C2237}" name="Column8708" dataDxfId="7815"/>
    <tableColumn id="8725" xr3:uid="{01269E67-B2C9-4C1B-805F-C0F2569DB6D2}" name="Column8709" dataDxfId="7814"/>
    <tableColumn id="8726" xr3:uid="{CD3446F1-51EA-4A47-A90F-61030CB4204C}" name="Column8710" dataDxfId="7813"/>
    <tableColumn id="8727" xr3:uid="{A9EC915F-6DD0-4EFC-B066-E5A3FA2B76C7}" name="Column8711" dataDxfId="7812"/>
    <tableColumn id="8728" xr3:uid="{1DEE38AC-A82C-41FC-B026-B29ADD7722E9}" name="Column8712" dataDxfId="7811"/>
    <tableColumn id="8729" xr3:uid="{BFAE0967-A4EC-43B9-A0E1-88C9434F618C}" name="Column8713" dataDxfId="7810"/>
    <tableColumn id="8730" xr3:uid="{4568C229-1E99-4E3A-AAE5-3EF978F7301B}" name="Column8714" dataDxfId="7809"/>
    <tableColumn id="8731" xr3:uid="{2C826E5C-F918-44AD-A3A7-45D372939D39}" name="Column8715" dataDxfId="7808"/>
    <tableColumn id="8732" xr3:uid="{CE33C36D-07A6-4F3C-9E6C-A889E73A82C9}" name="Column8716" dataDxfId="7807"/>
    <tableColumn id="8733" xr3:uid="{DF5DDEA8-0150-4D55-B8A7-BD6A58D8F9F9}" name="Column8717" dataDxfId="7806"/>
    <tableColumn id="8734" xr3:uid="{5B28B25D-40AE-4CFA-8344-48E2AFC0F251}" name="Column8718" dataDxfId="7805"/>
    <tableColumn id="8735" xr3:uid="{DACB0E30-6A7A-4EF7-B289-CBCC705F4ED8}" name="Column8719" dataDxfId="7804"/>
    <tableColumn id="8736" xr3:uid="{199AEC06-8FEA-494A-B026-475B490B9DA2}" name="Column8720" dataDxfId="7803"/>
    <tableColumn id="8737" xr3:uid="{7A37E662-BF86-4E41-97F1-08424C7BEAF1}" name="Column8721" dataDxfId="7802"/>
    <tableColumn id="8738" xr3:uid="{20AE6D3E-9100-4D3B-87F4-64D15DEC12D9}" name="Column8722" dataDxfId="7801"/>
    <tableColumn id="8739" xr3:uid="{B5653293-1505-46C1-B794-D930D392C0E5}" name="Column8723" dataDxfId="7800"/>
    <tableColumn id="8740" xr3:uid="{E7BD0B7A-D622-4135-9D48-D35B1EABAEE0}" name="Column8724" dataDxfId="7799"/>
    <tableColumn id="8741" xr3:uid="{DF33198D-A49F-437E-AC36-4633A4ECF443}" name="Column8725" dataDxfId="7798"/>
    <tableColumn id="8742" xr3:uid="{F08E0DA8-242D-424A-9E5A-2AA85C613272}" name="Column8726" dataDxfId="7797"/>
    <tableColumn id="8743" xr3:uid="{950140CD-4E29-4AEA-9B80-C4BD35A742F1}" name="Column8727" dataDxfId="7796"/>
    <tableColumn id="8744" xr3:uid="{16EBDD96-C20F-4EC1-8A0A-E8E5E07547AC}" name="Column8728" dataDxfId="7795"/>
    <tableColumn id="8745" xr3:uid="{0B5FFC2E-B294-44E0-996A-720014135F03}" name="Column8729" dataDxfId="7794"/>
    <tableColumn id="8746" xr3:uid="{935B1BA3-90FD-461D-B71E-40CF04A59E87}" name="Column8730" dataDxfId="7793"/>
    <tableColumn id="8747" xr3:uid="{9F8D1B25-4314-44FC-A621-A2313BC441E3}" name="Column8731" dataDxfId="7792"/>
    <tableColumn id="8748" xr3:uid="{FE653818-BC29-4DB5-ACFD-2BAF244EB849}" name="Column8732" dataDxfId="7791"/>
    <tableColumn id="8749" xr3:uid="{91ABB403-BF47-4D41-9568-C8B8848AD0FD}" name="Column8733" dataDxfId="7790"/>
    <tableColumn id="8750" xr3:uid="{183EEA04-6C8F-4B9C-9812-150102C888EB}" name="Column8734" dataDxfId="7789"/>
    <tableColumn id="8751" xr3:uid="{F466ED61-7720-4E02-8813-2C1E4FA5C66C}" name="Column8735" dataDxfId="7788"/>
    <tableColumn id="8752" xr3:uid="{4395C0E1-74FE-4E2D-9EBF-05042D76BF0A}" name="Column8736" dataDxfId="7787"/>
    <tableColumn id="8753" xr3:uid="{FC75A9EC-4B28-419D-8503-863ABCEDEAAB}" name="Column8737" dataDxfId="7786"/>
    <tableColumn id="8754" xr3:uid="{F9F04B4E-0083-4245-82AF-B2471865790D}" name="Column8738" dataDxfId="7785"/>
    <tableColumn id="8755" xr3:uid="{905A7758-42B7-41F6-8AEA-2933278E69BA}" name="Column8739" dataDxfId="7784"/>
    <tableColumn id="8756" xr3:uid="{7E09F78F-B5FE-4335-8C54-8CA756BE3DDB}" name="Column8740" dataDxfId="7783"/>
    <tableColumn id="8757" xr3:uid="{8AB118D7-C597-47D1-8C82-B02AC2EDA1FC}" name="Column8741" dataDxfId="7782"/>
    <tableColumn id="8758" xr3:uid="{8D177824-B8ED-442E-89F0-A428A746BDB1}" name="Column8742" dataDxfId="7781"/>
    <tableColumn id="8759" xr3:uid="{1DF2CCFB-E6A1-49B3-BA2F-214FDFB1877B}" name="Column8743" dataDxfId="7780"/>
    <tableColumn id="8760" xr3:uid="{D655A5BA-D48C-483D-AF22-790F367FEF64}" name="Column8744" dataDxfId="7779"/>
    <tableColumn id="8761" xr3:uid="{6E5E8A9A-3633-4AEA-817B-EE0BFF6892CC}" name="Column8745" dataDxfId="7778"/>
    <tableColumn id="8762" xr3:uid="{568FCB82-9E26-4D79-B8CB-D33038012394}" name="Column8746" dataDxfId="7777"/>
    <tableColumn id="8763" xr3:uid="{42A05DD4-9470-48E6-93E9-F6D7F8232994}" name="Column8747" dataDxfId="7776"/>
    <tableColumn id="8764" xr3:uid="{80A53E8B-0106-4E00-8426-9AB18E8CA029}" name="Column8748" dataDxfId="7775"/>
    <tableColumn id="8765" xr3:uid="{A45824FB-13A5-42CB-860B-921595EF1056}" name="Column8749" dataDxfId="7774"/>
    <tableColumn id="8766" xr3:uid="{A45AEF7E-E822-4427-91F3-925C4F5FB144}" name="Column8750" dataDxfId="7773"/>
    <tableColumn id="8767" xr3:uid="{D529BDAC-0BD4-4E90-9568-BB2562EFE5B0}" name="Column8751" dataDxfId="7772"/>
    <tableColumn id="8768" xr3:uid="{835E4F15-7956-42FD-9879-2CC2B1253809}" name="Column8752" dataDxfId="7771"/>
    <tableColumn id="8769" xr3:uid="{86AF913E-7249-49C0-AA51-BA07CD4D7F71}" name="Column8753" dataDxfId="7770"/>
    <tableColumn id="8770" xr3:uid="{8ABD61CF-A527-4E7F-B9A7-062712C036D2}" name="Column8754" dataDxfId="7769"/>
    <tableColumn id="8771" xr3:uid="{D0637839-54FF-410D-AA11-449BD5700D93}" name="Column8755" dataDxfId="7768"/>
    <tableColumn id="8772" xr3:uid="{4369645D-6CCF-4D42-B175-E9EB654A8F9E}" name="Column8756" dataDxfId="7767"/>
    <tableColumn id="8773" xr3:uid="{41D58D8F-EAC5-483E-9C18-72E0E28FAAA7}" name="Column8757" dataDxfId="7766"/>
    <tableColumn id="8774" xr3:uid="{05EC98AE-1BFF-4580-9E45-1C4E90FB55C3}" name="Column8758" dataDxfId="7765"/>
    <tableColumn id="8775" xr3:uid="{AFB7CA83-F19B-430E-B6EE-7160A0358B66}" name="Column8759" dataDxfId="7764"/>
    <tableColumn id="8776" xr3:uid="{5FB80F11-2328-4728-B93D-074CC1B5FF32}" name="Column8760" dataDxfId="7763"/>
    <tableColumn id="8777" xr3:uid="{6495AD67-58C6-487A-93A5-F2D5E41AB9EB}" name="Column8761" dataDxfId="7762"/>
    <tableColumn id="8778" xr3:uid="{E987BF2E-9581-4F1A-9A32-5C2A8F2314B5}" name="Column8762" dataDxfId="7761"/>
    <tableColumn id="8779" xr3:uid="{0C767252-5DFA-4AA9-AD86-C1FA6C1E31BF}" name="Column8763" dataDxfId="7760"/>
    <tableColumn id="8780" xr3:uid="{7F016119-A04B-42FB-A9BB-5DB553482EDA}" name="Column8764" dataDxfId="7759"/>
    <tableColumn id="8781" xr3:uid="{756B003B-35A5-45D1-8375-D962AF5C2C67}" name="Column8765" dataDxfId="7758"/>
    <tableColumn id="8782" xr3:uid="{FB3BA7D7-EA08-4879-B371-46129E6114C6}" name="Column8766" dataDxfId="7757"/>
    <tableColumn id="8783" xr3:uid="{0F9BB30E-E561-4C24-80CA-82CCC5AC58D0}" name="Column8767" dataDxfId="7756"/>
    <tableColumn id="8784" xr3:uid="{786FFC46-9FAD-481D-873C-429BB75BF932}" name="Column8768" dataDxfId="7755"/>
    <tableColumn id="8785" xr3:uid="{9F909EE8-EAC1-4F9E-9A2D-4603BD78906F}" name="Column8769" dataDxfId="7754"/>
    <tableColumn id="8786" xr3:uid="{DB32511C-40D1-4ED8-9E5D-654026B466E8}" name="Column8770" dataDxfId="7753"/>
    <tableColumn id="8787" xr3:uid="{6086B0DB-2C82-432F-8A29-DB18A15B1C53}" name="Column8771" dataDxfId="7752"/>
    <tableColumn id="8788" xr3:uid="{F8888DE3-8CE5-42A5-94A3-3ACA9D45E2C8}" name="Column8772" dataDxfId="7751"/>
    <tableColumn id="8789" xr3:uid="{0E4D57D4-4EF5-455A-A8C8-7A626C2064FD}" name="Column8773" dataDxfId="7750"/>
    <tableColumn id="8790" xr3:uid="{F30F07E6-6F66-463B-95E1-66D8C16C1DB6}" name="Column8774" dataDxfId="7749"/>
    <tableColumn id="8791" xr3:uid="{BC0452C7-144D-44B1-85D3-ED73EB6298C6}" name="Column8775" dataDxfId="7748"/>
    <tableColumn id="8792" xr3:uid="{E1D7DB96-D709-426B-9681-49D34C67B88A}" name="Column8776" dataDxfId="7747"/>
    <tableColumn id="8793" xr3:uid="{032FBCC7-2809-4A9D-8924-7CA540828241}" name="Column8777" dataDxfId="7746"/>
    <tableColumn id="8794" xr3:uid="{16ED90C7-7239-4CA1-8E8F-1735F44C9F73}" name="Column8778" dataDxfId="7745"/>
    <tableColumn id="8795" xr3:uid="{B139F0AD-67FD-476D-8FB4-CC4B33CCF4F4}" name="Column8779" dataDxfId="7744"/>
    <tableColumn id="8796" xr3:uid="{412BD366-2769-4AD8-B8F7-C2F3FA2F91FE}" name="Column8780" dataDxfId="7743"/>
    <tableColumn id="8797" xr3:uid="{6125D72E-39F9-4895-8FEC-47AF918751BB}" name="Column8781" dataDxfId="7742"/>
    <tableColumn id="8798" xr3:uid="{89DC5CEA-24A3-4F67-B446-FF2F8AEBB686}" name="Column8782" dataDxfId="7741"/>
    <tableColumn id="8799" xr3:uid="{10EC3797-41C2-4773-B04D-B7D2429F77F0}" name="Column8783" dataDxfId="7740"/>
    <tableColumn id="8800" xr3:uid="{7A55F758-2EB0-44F1-B837-EA60D3149188}" name="Column8784" dataDxfId="7739"/>
    <tableColumn id="8801" xr3:uid="{59E319DD-67BB-467E-98B7-9E95DC37A9A2}" name="Column8785" dataDxfId="7738"/>
    <tableColumn id="8802" xr3:uid="{B6411C60-0457-4FD9-B404-8D05A7D7B316}" name="Column8786" dataDxfId="7737"/>
    <tableColumn id="8803" xr3:uid="{C4C2A79C-B9AC-4AF9-A18D-DAFFA355FEE7}" name="Column8787" dataDxfId="7736"/>
    <tableColumn id="8804" xr3:uid="{28E6E63F-EFF0-4486-8C30-ED1BCE9D4C20}" name="Column8788" dataDxfId="7735"/>
    <tableColumn id="8805" xr3:uid="{AFF3F1BE-E773-4544-A93C-FF9F0D2C4ADF}" name="Column8789" dataDxfId="7734"/>
    <tableColumn id="8806" xr3:uid="{1F5D423B-35FC-4415-9A92-3E60A423856D}" name="Column8790" dataDxfId="7733"/>
    <tableColumn id="8807" xr3:uid="{46160E47-180C-4A25-8C72-8C8EC6C430C6}" name="Column8791" dataDxfId="7732"/>
    <tableColumn id="8808" xr3:uid="{3B00E7A2-C55C-450F-8755-72D171FCB1E8}" name="Column8792" dataDxfId="7731"/>
    <tableColumn id="8809" xr3:uid="{368F70D3-E7D1-42EF-A275-89605B3C41DC}" name="Column8793" dataDxfId="7730"/>
    <tableColumn id="8810" xr3:uid="{A03087B6-E5CB-4A50-A885-3944F4A9A3F3}" name="Column8794" dataDxfId="7729"/>
    <tableColumn id="8811" xr3:uid="{5BCA32C5-79AE-41B8-B773-8661081283B2}" name="Column8795" dataDxfId="7728"/>
    <tableColumn id="8812" xr3:uid="{ACEFF927-330E-483E-93D4-B7DA69BD16E7}" name="Column8796" dataDxfId="7727"/>
    <tableColumn id="8813" xr3:uid="{3E723804-C1B0-44B6-B0F5-7BAE05CA44DA}" name="Column8797" dataDxfId="7726"/>
    <tableColumn id="8814" xr3:uid="{43300FDF-A21D-4D03-B571-6F23C6AB820A}" name="Column8798" dataDxfId="7725"/>
    <tableColumn id="8815" xr3:uid="{E167C0AB-D215-4928-9744-D353D456F6B5}" name="Column8799" dataDxfId="7724"/>
    <tableColumn id="8816" xr3:uid="{5BF2A9D9-1BAB-4498-B447-7C1649F0B950}" name="Column8800" dataDxfId="7723"/>
    <tableColumn id="8817" xr3:uid="{AA1A9DF9-6A4F-4DFC-B210-9B24A90C1C7E}" name="Column8801" dataDxfId="7722"/>
    <tableColumn id="8818" xr3:uid="{80C96062-4754-415D-ACF8-D884454EC689}" name="Column8802" dataDxfId="7721"/>
    <tableColumn id="8819" xr3:uid="{993F2878-ABD4-4315-9CC1-89A3B1B7956C}" name="Column8803" dataDxfId="7720"/>
    <tableColumn id="8820" xr3:uid="{45B801EF-2F53-4D51-932E-36A6F5FB347D}" name="Column8804" dataDxfId="7719"/>
    <tableColumn id="8821" xr3:uid="{DC9E50F4-43DB-4D72-A028-7641B4FB84D3}" name="Column8805" dataDxfId="7718"/>
    <tableColumn id="8822" xr3:uid="{942763B6-7DF9-4F96-999D-4870FEF29526}" name="Column8806" dataDxfId="7717"/>
    <tableColumn id="8823" xr3:uid="{CF09247D-7A87-4F13-A435-695371DFBF81}" name="Column8807" dataDxfId="7716"/>
    <tableColumn id="8824" xr3:uid="{4AF679FB-46CC-429A-AFEE-8184671F765D}" name="Column8808" dataDxfId="7715"/>
    <tableColumn id="8825" xr3:uid="{3DF0C025-041E-4A59-9DD4-B99244A27ECE}" name="Column8809" dataDxfId="7714"/>
    <tableColumn id="8826" xr3:uid="{1B66B1B7-C05F-466D-8076-EDCF74EA2512}" name="Column8810" dataDxfId="7713"/>
    <tableColumn id="8827" xr3:uid="{26E700ED-C196-4EB8-AEFE-7233E904E010}" name="Column8811" dataDxfId="7712"/>
    <tableColumn id="8828" xr3:uid="{0435654F-FAD7-4929-9ABB-8FDDF81A2598}" name="Column8812" dataDxfId="7711"/>
    <tableColumn id="8829" xr3:uid="{F9034B27-C9A2-4652-89E6-8CA166006781}" name="Column8813" dataDxfId="7710"/>
    <tableColumn id="8830" xr3:uid="{C45B66B9-AF41-4B70-A561-5C225C5F73F7}" name="Column8814" dataDxfId="7709"/>
    <tableColumn id="8831" xr3:uid="{F82BA9D4-B823-4386-B2FC-44250F313654}" name="Column8815" dataDxfId="7708"/>
    <tableColumn id="8832" xr3:uid="{EB0226B2-801E-4090-8FE6-CE2735102AC6}" name="Column8816" dataDxfId="7707"/>
    <tableColumn id="8833" xr3:uid="{B08408F2-E807-46C0-9589-729AB714E7C4}" name="Column8817" dataDxfId="7706"/>
    <tableColumn id="8834" xr3:uid="{58AEA584-228E-41D0-89EF-5C3AA5A8ADF4}" name="Column8818" dataDxfId="7705"/>
    <tableColumn id="8835" xr3:uid="{7A5C0FBD-DC28-45CD-ADFC-58C48832F578}" name="Column8819" dataDxfId="7704"/>
    <tableColumn id="8836" xr3:uid="{D1753C41-2BF7-415F-94E4-F4E876E624CF}" name="Column8820" dataDxfId="7703"/>
    <tableColumn id="8837" xr3:uid="{C5C18536-4E6E-490B-8C30-DB58949B2C99}" name="Column8821" dataDxfId="7702"/>
    <tableColumn id="8838" xr3:uid="{1E3845FA-6D25-402C-8604-2C93BBF72DD2}" name="Column8822" dataDxfId="7701"/>
    <tableColumn id="8839" xr3:uid="{BEA01164-CD9B-4B0F-93D2-2A9DB38533F9}" name="Column8823" dataDxfId="7700"/>
    <tableColumn id="8840" xr3:uid="{7F26117B-4748-4505-9180-3E50BDA29773}" name="Column8824" dataDxfId="7699"/>
    <tableColumn id="8841" xr3:uid="{0AC23B49-0B8D-4494-9167-E7FC2DE61648}" name="Column8825" dataDxfId="7698"/>
    <tableColumn id="8842" xr3:uid="{2006AF5D-4803-44C5-A31A-381030648D31}" name="Column8826" dataDxfId="7697"/>
    <tableColumn id="8843" xr3:uid="{FACC9BED-2C05-4809-8C42-851DEC9A7330}" name="Column8827" dataDxfId="7696"/>
    <tableColumn id="8844" xr3:uid="{5DF45914-7D7E-498F-8F49-367EB5099C4A}" name="Column8828" dataDxfId="7695"/>
    <tableColumn id="8845" xr3:uid="{052268AC-27A9-46AE-9408-ECB578334E8F}" name="Column8829" dataDxfId="7694"/>
    <tableColumn id="8846" xr3:uid="{EEDC15D4-25A8-4DC7-8AB8-BDE8DBB0487B}" name="Column8830" dataDxfId="7693"/>
    <tableColumn id="8847" xr3:uid="{8A6AF924-55A5-4FC4-BAA6-71692816AE04}" name="Column8831" dataDxfId="7692"/>
    <tableColumn id="8848" xr3:uid="{1CF24211-7663-478F-98F8-79B11E831E0F}" name="Column8832" dataDxfId="7691"/>
    <tableColumn id="8849" xr3:uid="{95276449-E5EA-481D-A231-DA1AD8361C1D}" name="Column8833" dataDxfId="7690"/>
    <tableColumn id="8850" xr3:uid="{C57084B2-E752-41C0-937C-784EF6AD24B2}" name="Column8834" dataDxfId="7689"/>
    <tableColumn id="8851" xr3:uid="{8B418810-F452-4C82-A1A1-F28AF5D31C4A}" name="Column8835" dataDxfId="7688"/>
    <tableColumn id="8852" xr3:uid="{F8AAC412-939F-4579-BF90-ADA3C509481B}" name="Column8836" dataDxfId="7687"/>
    <tableColumn id="8853" xr3:uid="{6D5A90AE-50E3-478A-9168-0B3EF47E8FA4}" name="Column8837" dataDxfId="7686"/>
    <tableColumn id="8854" xr3:uid="{2600B905-A22D-48FA-AA2D-602DEAC83AC5}" name="Column8838" dataDxfId="7685"/>
    <tableColumn id="8855" xr3:uid="{28A08EDE-C12A-46FB-80CF-3E80E6F10389}" name="Column8839" dataDxfId="7684"/>
    <tableColumn id="8856" xr3:uid="{D45E01B7-6979-464F-A425-6BBC3A4DC836}" name="Column8840" dataDxfId="7683"/>
    <tableColumn id="8857" xr3:uid="{6D2F1680-FFD1-4C00-91DD-B53515259C76}" name="Column8841" dataDxfId="7682"/>
    <tableColumn id="8858" xr3:uid="{DE211E7E-59D1-42A9-8471-A438ECBDB759}" name="Column8842" dataDxfId="7681"/>
    <tableColumn id="8859" xr3:uid="{4B65CA62-2A65-4981-BBF5-6DCEFFB8BDB1}" name="Column8843" dataDxfId="7680"/>
    <tableColumn id="8860" xr3:uid="{C3E8E35D-8925-4A61-941D-F6084A48D3DC}" name="Column8844" dataDxfId="7679"/>
    <tableColumn id="8861" xr3:uid="{8217FEE1-A00F-4EF6-981C-62601AC76C6B}" name="Column8845" dataDxfId="7678"/>
    <tableColumn id="8862" xr3:uid="{51F35CC6-D2BB-4443-999C-D9CFADF00111}" name="Column8846" dataDxfId="7677"/>
    <tableColumn id="8863" xr3:uid="{29034D4C-D04E-4BB6-B9A9-6861FEAC5B0B}" name="Column8847" dataDxfId="7676"/>
    <tableColumn id="8864" xr3:uid="{5009596D-80B4-4C9F-9DEC-C392BFF0D0C4}" name="Column8848" dataDxfId="7675"/>
    <tableColumn id="8865" xr3:uid="{D9CCECE4-62C2-44A1-8F31-5DF08252FDB2}" name="Column8849" dataDxfId="7674"/>
    <tableColumn id="8866" xr3:uid="{C1D6ADED-DC62-45C3-9929-35421ED1DA69}" name="Column8850" dataDxfId="7673"/>
    <tableColumn id="8867" xr3:uid="{A3A47CBE-AFE8-4C7D-8643-0178F3ED9332}" name="Column8851" dataDxfId="7672"/>
    <tableColumn id="8868" xr3:uid="{AE8F7D90-2ED6-470D-96B4-EB7B8D63F256}" name="Column8852" dataDxfId="7671"/>
    <tableColumn id="8869" xr3:uid="{25F194AA-A3A8-4F1F-8A6C-12AFBD40C85F}" name="Column8853" dataDxfId="7670"/>
    <tableColumn id="8870" xr3:uid="{EDCDB6A0-CEAF-4415-9A3A-E16A5C041887}" name="Column8854" dataDxfId="7669"/>
    <tableColumn id="8871" xr3:uid="{CA2B4B79-39CE-48DE-80E0-E246D6E4FD2C}" name="Column8855" dataDxfId="7668"/>
    <tableColumn id="8872" xr3:uid="{A3BF8FFE-16E0-4374-9159-064EDFC32E8B}" name="Column8856" dataDxfId="7667"/>
    <tableColumn id="8873" xr3:uid="{44AD2D30-B464-4E87-B769-52B54E9C8510}" name="Column8857" dataDxfId="7666"/>
    <tableColumn id="8874" xr3:uid="{69B82593-8EEA-42C2-9DF3-4188CB30E4D5}" name="Column8858" dataDxfId="7665"/>
    <tableColumn id="8875" xr3:uid="{4B85DE4A-6FBC-4F71-84AB-38EEBDA3B528}" name="Column8859" dataDxfId="7664"/>
    <tableColumn id="8876" xr3:uid="{FCA2C433-3EEC-46DE-9464-C10DE6E9EA91}" name="Column8860" dataDxfId="7663"/>
    <tableColumn id="8877" xr3:uid="{3BF03B25-0CB6-44A6-84E7-D089FB1D9071}" name="Column8861" dataDxfId="7662"/>
    <tableColumn id="8878" xr3:uid="{1F608503-848F-44C5-B804-79FE194B491A}" name="Column8862" dataDxfId="7661"/>
    <tableColumn id="8879" xr3:uid="{0C4A5D01-C8B9-4279-8999-DB9A503A901B}" name="Column8863" dataDxfId="7660"/>
    <tableColumn id="8880" xr3:uid="{FA1FACB1-FDC9-41DF-871A-580629030DE9}" name="Column8864" dataDxfId="7659"/>
    <tableColumn id="8881" xr3:uid="{310C2ECB-E3B5-4010-9D66-53D9A5F829D5}" name="Column8865" dataDxfId="7658"/>
    <tableColumn id="8882" xr3:uid="{19B3DC29-0370-4D6D-AA6C-498432E99C79}" name="Column8866" dataDxfId="7657"/>
    <tableColumn id="8883" xr3:uid="{F6286450-1419-452B-A22E-A745094DBB1A}" name="Column8867" dataDxfId="7656"/>
    <tableColumn id="8884" xr3:uid="{C2B43712-13D9-4A36-878D-A39C8FCD5CA4}" name="Column8868" dataDxfId="7655"/>
    <tableColumn id="8885" xr3:uid="{8A047CB1-4B18-4948-8B8F-16AC5917F284}" name="Column8869" dataDxfId="7654"/>
    <tableColumn id="8886" xr3:uid="{8E7DEF03-B3BB-4393-B0DC-39BB79626073}" name="Column8870" dataDxfId="7653"/>
    <tableColumn id="8887" xr3:uid="{EFE5F9B6-D469-49AA-8A9C-9F0D3332DCF1}" name="Column8871" dataDxfId="7652"/>
    <tableColumn id="8888" xr3:uid="{6D7666E6-E685-4ECD-B147-1F05148700A4}" name="Column8872" dataDxfId="7651"/>
    <tableColumn id="8889" xr3:uid="{6A6B5F4E-95CA-47D7-90E9-77FCFA0FCABD}" name="Column8873" dataDxfId="7650"/>
    <tableColumn id="8890" xr3:uid="{B831272B-B01A-4779-861B-05A07E3A65E6}" name="Column8874" dataDxfId="7649"/>
    <tableColumn id="8891" xr3:uid="{A24536FA-E8A4-4780-887E-748EC9600A18}" name="Column8875" dataDxfId="7648"/>
    <tableColumn id="8892" xr3:uid="{0257A16A-6448-4445-8509-50743F9FA0CE}" name="Column8876" dataDxfId="7647"/>
    <tableColumn id="8893" xr3:uid="{507F7DC6-E9D1-4058-A1DE-251D5F1B1E6C}" name="Column8877" dataDxfId="7646"/>
    <tableColumn id="8894" xr3:uid="{B1692F1E-5F88-46D5-B7B2-07B4B653B66B}" name="Column8878" dataDxfId="7645"/>
    <tableColumn id="8895" xr3:uid="{5152F91A-01EE-44E0-A70E-FE109B0376B5}" name="Column8879" dataDxfId="7644"/>
    <tableColumn id="8896" xr3:uid="{9F7BD8A5-2A92-45EB-A949-09A74211D5FA}" name="Column8880" dataDxfId="7643"/>
    <tableColumn id="8897" xr3:uid="{C7AFD067-1515-496C-A231-BFD34C8B4739}" name="Column8881" dataDxfId="7642"/>
    <tableColumn id="8898" xr3:uid="{23207B06-F372-43CE-9014-2EBF43F2F72A}" name="Column8882" dataDxfId="7641"/>
    <tableColumn id="8899" xr3:uid="{6B74236D-5469-40D3-80AB-F0DB10ECD999}" name="Column8883" dataDxfId="7640"/>
    <tableColumn id="8900" xr3:uid="{A8C94EBD-A405-44E4-A123-850C3AE3552A}" name="Column8884" dataDxfId="7639"/>
    <tableColumn id="8901" xr3:uid="{7BFF61F0-BDA3-494B-BC18-59CEDB7584A3}" name="Column8885" dataDxfId="7638"/>
    <tableColumn id="8902" xr3:uid="{095C710A-56B1-4EAA-AE25-90BF44881140}" name="Column8886" dataDxfId="7637"/>
    <tableColumn id="8903" xr3:uid="{FBF4C5DC-99FB-4BB3-BEEC-F8CA9BA18CBC}" name="Column8887" dataDxfId="7636"/>
    <tableColumn id="8904" xr3:uid="{A172D286-CAE3-4417-8BCE-6C9C28BEA8C3}" name="Column8888" dataDxfId="7635"/>
    <tableColumn id="8905" xr3:uid="{3823D76A-FECA-4F62-82D5-99FE32A9C4A5}" name="Column8889" dataDxfId="7634"/>
    <tableColumn id="8906" xr3:uid="{E846B95F-C10D-4FBA-83EC-A298D26C1228}" name="Column8890" dataDxfId="7633"/>
    <tableColumn id="8907" xr3:uid="{6C647EEE-3D46-4F51-A959-81DDFFCB6D97}" name="Column8891" dataDxfId="7632"/>
    <tableColumn id="8908" xr3:uid="{7DA1B272-C5C8-4C59-819B-712C4BA8531F}" name="Column8892" dataDxfId="7631"/>
    <tableColumn id="8909" xr3:uid="{ECB94061-7B53-4579-9DC3-F5DAF4AC959F}" name="Column8893" dataDxfId="7630"/>
    <tableColumn id="8910" xr3:uid="{5827C215-4049-4B70-BEBA-3C04B00D7506}" name="Column8894" dataDxfId="7629"/>
    <tableColumn id="8911" xr3:uid="{F1372EBF-4F23-40E9-B0CB-5A26188B90FA}" name="Column8895" dataDxfId="7628"/>
    <tableColumn id="8912" xr3:uid="{D23668A4-FA03-49AD-B5D6-E7C8A53D03B9}" name="Column8896" dataDxfId="7627"/>
    <tableColumn id="8913" xr3:uid="{0FF93570-6128-4EB4-B082-F634BA1FF1F4}" name="Column8897" dataDxfId="7626"/>
    <tableColumn id="8914" xr3:uid="{C41078D8-F012-4EA9-97FB-6913637E7A21}" name="Column8898" dataDxfId="7625"/>
    <tableColumn id="8915" xr3:uid="{9942344D-4BBB-452F-820C-2C1808EF7442}" name="Column8899" dataDxfId="7624"/>
    <tableColumn id="8916" xr3:uid="{C23A388B-3E9A-494B-819F-A62994AD35E0}" name="Column8900" dataDxfId="7623"/>
    <tableColumn id="8917" xr3:uid="{51F89202-EA7E-47F8-A58C-3945BE7D2C36}" name="Column8901" dataDxfId="7622"/>
    <tableColumn id="8918" xr3:uid="{A616D77B-B4A3-4B47-9E02-1863968DC008}" name="Column8902" dataDxfId="7621"/>
    <tableColumn id="8919" xr3:uid="{CD286201-B99C-4ADE-B1DE-29EC8B8BC21E}" name="Column8903" dataDxfId="7620"/>
    <tableColumn id="8920" xr3:uid="{9C251DE9-5B18-4E90-B13F-1575D2B9226E}" name="Column8904" dataDxfId="7619"/>
    <tableColumn id="8921" xr3:uid="{05D74897-B29E-4B69-B44A-B50B6CDA29F9}" name="Column8905" dataDxfId="7618"/>
    <tableColumn id="8922" xr3:uid="{1E490433-7968-4970-804F-F21DE7BC182C}" name="Column8906" dataDxfId="7617"/>
    <tableColumn id="8923" xr3:uid="{77C6AF3A-2FF1-4BB9-A941-8E7835F0165B}" name="Column8907" dataDxfId="7616"/>
    <tableColumn id="8924" xr3:uid="{7B247897-5DD5-48B7-8BDA-03E1745C8155}" name="Column8908" dataDxfId="7615"/>
    <tableColumn id="8925" xr3:uid="{8AA5C114-2D0A-423D-9433-320955AE2C88}" name="Column8909" dataDxfId="7614"/>
    <tableColumn id="8926" xr3:uid="{36B7AB8D-FF02-4FE7-ACC0-F3007FFA3AB9}" name="Column8910" dataDxfId="7613"/>
    <tableColumn id="8927" xr3:uid="{D118A959-D72E-4439-8138-2646A4AAB0FD}" name="Column8911" dataDxfId="7612"/>
    <tableColumn id="8928" xr3:uid="{B373059D-F7D7-488C-B6E1-87AF5EB40B13}" name="Column8912" dataDxfId="7611"/>
    <tableColumn id="8929" xr3:uid="{74B435D4-511D-4F9C-9866-ABA56E4800A2}" name="Column8913" dataDxfId="7610"/>
    <tableColumn id="8930" xr3:uid="{50811DC4-D429-45CA-9B0C-1AED1B1C2117}" name="Column8914" dataDxfId="7609"/>
    <tableColumn id="8931" xr3:uid="{E3DE3E6B-9941-4884-9328-6A590F92F313}" name="Column8915" dataDxfId="7608"/>
    <tableColumn id="8932" xr3:uid="{93437F38-2D11-4284-A60E-D407549CACD9}" name="Column8916" dataDxfId="7607"/>
    <tableColumn id="8933" xr3:uid="{0A4E6D0E-7F28-4433-918D-C2CDF67E3ADF}" name="Column8917" dataDxfId="7606"/>
    <tableColumn id="8934" xr3:uid="{D7D543DA-7705-44F9-B7F9-2307CC5F0822}" name="Column8918" dataDxfId="7605"/>
    <tableColumn id="8935" xr3:uid="{299FF428-9098-414E-A184-F34F1A005D66}" name="Column8919" dataDxfId="7604"/>
    <tableColumn id="8936" xr3:uid="{4926A95A-6887-462A-82F5-1EA98DC9EECD}" name="Column8920" dataDxfId="7603"/>
    <tableColumn id="8937" xr3:uid="{C457E114-6315-4510-8436-E9FA658C294C}" name="Column8921" dataDxfId="7602"/>
    <tableColumn id="8938" xr3:uid="{3AA1B612-5214-4555-B69C-CCD40785C328}" name="Column8922" dataDxfId="7601"/>
    <tableColumn id="8939" xr3:uid="{27793A8A-1070-4C9F-9E40-50A07FF88B41}" name="Column8923" dataDxfId="7600"/>
    <tableColumn id="8940" xr3:uid="{6DFE3BEC-7C56-4B53-9E5C-3A2FFA1657BA}" name="Column8924" dataDxfId="7599"/>
    <tableColumn id="8941" xr3:uid="{93B49EE1-3689-4FBD-BBF0-69B367915A31}" name="Column8925" dataDxfId="7598"/>
    <tableColumn id="8942" xr3:uid="{010F6382-F32B-4CB7-9A3A-589AD58E8876}" name="Column8926" dataDxfId="7597"/>
    <tableColumn id="8943" xr3:uid="{A4ED7AC5-41A2-46D0-85F5-37B780BFCA35}" name="Column8927" dataDxfId="7596"/>
    <tableColumn id="8944" xr3:uid="{19BB3EA8-5E5E-43D0-B390-EDE617A88FF0}" name="Column8928" dataDxfId="7595"/>
    <tableColumn id="8945" xr3:uid="{49031246-3AFA-4F2C-AD01-269446BCC8F9}" name="Column8929" dataDxfId="7594"/>
    <tableColumn id="8946" xr3:uid="{B778EB77-8008-4A9E-AD24-39A4D4F05F77}" name="Column8930" dataDxfId="7593"/>
    <tableColumn id="8947" xr3:uid="{D34DE45B-97E9-4939-B43F-9661954B32BE}" name="Column8931" dataDxfId="7592"/>
    <tableColumn id="8948" xr3:uid="{D24CE0B0-AA38-47DF-B139-C208D90B6FEE}" name="Column8932" dataDxfId="7591"/>
    <tableColumn id="8949" xr3:uid="{458E444D-1924-4811-A12F-BA4668255C27}" name="Column8933" dataDxfId="7590"/>
    <tableColumn id="8950" xr3:uid="{37F25B02-B7B1-476E-A33F-E37508BA45D5}" name="Column8934" dataDxfId="7589"/>
    <tableColumn id="8951" xr3:uid="{ABAB1134-5E5D-4713-BE20-E56A713630DB}" name="Column8935" dataDxfId="7588"/>
    <tableColumn id="8952" xr3:uid="{48716F5A-ABEF-4531-B991-50D1DC6F76CC}" name="Column8936" dataDxfId="7587"/>
    <tableColumn id="8953" xr3:uid="{17844800-613D-4CE4-8B78-9FFBF4C91C27}" name="Column8937" dataDxfId="7586"/>
    <tableColumn id="8954" xr3:uid="{748E378C-1AAC-4357-96ED-29B7F0034762}" name="Column8938" dataDxfId="7585"/>
    <tableColumn id="8955" xr3:uid="{E3AF1D63-7E94-44E2-BF70-1E363EC09828}" name="Column8939" dataDxfId="7584"/>
    <tableColumn id="8956" xr3:uid="{074CA2B8-4E3F-494D-802D-26D1FFED958D}" name="Column8940" dataDxfId="7583"/>
    <tableColumn id="8957" xr3:uid="{2CC4A978-8A51-44A0-A860-6C34E4297EFA}" name="Column8941" dataDxfId="7582"/>
    <tableColumn id="8958" xr3:uid="{058BEE97-FF6F-4F88-A43F-A569C4961D3C}" name="Column8942" dataDxfId="7581"/>
    <tableColumn id="8959" xr3:uid="{366BC65B-8536-46C4-8519-6E102BE3D300}" name="Column8943" dataDxfId="7580"/>
    <tableColumn id="8960" xr3:uid="{2AF42708-54E1-4E30-B364-B4B6BE914964}" name="Column8944" dataDxfId="7579"/>
    <tableColumn id="8961" xr3:uid="{7FA25887-5EF9-4A08-9182-8E213218EF16}" name="Column8945" dataDxfId="7578"/>
    <tableColumn id="8962" xr3:uid="{B9A6954C-46A5-4678-9336-C81D8DF7033D}" name="Column8946" dataDxfId="7577"/>
    <tableColumn id="8963" xr3:uid="{7397A23B-BD04-4235-8BAC-7E071DAA6BB6}" name="Column8947" dataDxfId="7576"/>
    <tableColumn id="8964" xr3:uid="{E46AA700-5921-4D95-91B8-D9DA8078B6FC}" name="Column8948" dataDxfId="7575"/>
    <tableColumn id="8965" xr3:uid="{AA090C55-C9C4-4E9B-AEDE-4239311567C8}" name="Column8949" dataDxfId="7574"/>
    <tableColumn id="8966" xr3:uid="{78D695C6-CB0C-464C-96E7-22D7B89365FD}" name="Column8950" dataDxfId="7573"/>
    <tableColumn id="8967" xr3:uid="{F656B556-30EF-4BDC-867D-EE12C92BB1B6}" name="Column8951" dataDxfId="7572"/>
    <tableColumn id="8968" xr3:uid="{BEBC778C-517F-464E-90AA-1A876D4EFBF0}" name="Column8952" dataDxfId="7571"/>
    <tableColumn id="8969" xr3:uid="{87CEAB7E-6B1D-45EB-AFEB-AC3136A3D0DB}" name="Column8953" dataDxfId="7570"/>
    <tableColumn id="8970" xr3:uid="{EE47BB44-FF24-4658-8A16-A82C35A68638}" name="Column8954" dataDxfId="7569"/>
    <tableColumn id="8971" xr3:uid="{0ED7EAC4-CA47-428A-B23A-A68972F3EFE2}" name="Column8955" dataDxfId="7568"/>
    <tableColumn id="8972" xr3:uid="{29A725FD-D488-4F95-A466-B86A7C4EED55}" name="Column8956" dataDxfId="7567"/>
    <tableColumn id="8973" xr3:uid="{3B2734B2-0852-49F3-9D12-00B46335A83C}" name="Column8957" dataDxfId="7566"/>
    <tableColumn id="8974" xr3:uid="{0C2E0771-A54B-4E5F-8F54-E0CE54A94D4E}" name="Column8958" dataDxfId="7565"/>
    <tableColumn id="8975" xr3:uid="{5D61CF8B-A2C7-465B-A20C-3BD2A8BA07E7}" name="Column8959" dataDxfId="7564"/>
    <tableColumn id="8976" xr3:uid="{D3ED78DA-C964-4E96-B994-0991FCE2833D}" name="Column8960" dataDxfId="7563"/>
    <tableColumn id="8977" xr3:uid="{E3A9145A-1C9B-4B73-8847-114590FE8F83}" name="Column8961" dataDxfId="7562"/>
    <tableColumn id="8978" xr3:uid="{1725E781-C236-48C1-A5BB-F31252E15661}" name="Column8962" dataDxfId="7561"/>
    <tableColumn id="8979" xr3:uid="{C2EACBDB-6975-4182-BF33-EEE9D8904F50}" name="Column8963" dataDxfId="7560"/>
    <tableColumn id="8980" xr3:uid="{632337B4-0DE7-4439-9CB8-F31DA2AF9AE8}" name="Column8964" dataDxfId="7559"/>
    <tableColumn id="8981" xr3:uid="{F272BCC4-5BAD-4A46-B9BE-FA9163CBD2E6}" name="Column8965" dataDxfId="7558"/>
    <tableColumn id="8982" xr3:uid="{00DA1ED9-A5E9-4B53-A354-315229F1FD63}" name="Column8966" dataDxfId="7557"/>
    <tableColumn id="8983" xr3:uid="{E7CA3723-8171-4272-B0E9-F2EA344C063B}" name="Column8967" dataDxfId="7556"/>
    <tableColumn id="8984" xr3:uid="{689A6D43-0827-445B-8B2F-C96999A29C50}" name="Column8968" dataDxfId="7555"/>
    <tableColumn id="8985" xr3:uid="{EF0862C2-82BE-40B1-B2A4-3FBB1ECC03C9}" name="Column8969" dataDxfId="7554"/>
    <tableColumn id="8986" xr3:uid="{4E9234EF-451C-4A94-8C2A-8EAF32C2A645}" name="Column8970" dataDxfId="7553"/>
    <tableColumn id="8987" xr3:uid="{29839B6F-1A9F-4A7C-89AC-8AE78AAB5067}" name="Column8971" dataDxfId="7552"/>
    <tableColumn id="8988" xr3:uid="{7EF79ED4-C50D-4BFA-B852-B8E1E100C878}" name="Column8972" dataDxfId="7551"/>
    <tableColumn id="8989" xr3:uid="{F90F69E3-BF37-4F1B-9ED8-5C0F98A2AC48}" name="Column8973" dataDxfId="7550"/>
    <tableColumn id="8990" xr3:uid="{E8A92021-E3BE-4B80-A519-EFEF05BAF1D2}" name="Column8974" dataDxfId="7549"/>
    <tableColumn id="8991" xr3:uid="{D231EFC8-D2EB-46F5-8E0C-188E9183437B}" name="Column8975" dataDxfId="7548"/>
    <tableColumn id="8992" xr3:uid="{362977FC-AFB9-4E27-9488-38020BA4ACD0}" name="Column8976" dataDxfId="7547"/>
    <tableColumn id="8993" xr3:uid="{D65FC14C-8302-49F1-8714-05402E9456FC}" name="Column8977" dataDxfId="7546"/>
    <tableColumn id="8994" xr3:uid="{B4DBE737-171B-4D7A-AAEA-5CD444DDE16E}" name="Column8978" dataDxfId="7545"/>
    <tableColumn id="8995" xr3:uid="{A766C3AC-59F8-4193-881C-3549F0CBD882}" name="Column8979" dataDxfId="7544"/>
    <tableColumn id="8996" xr3:uid="{24D661F0-CA02-4A1A-AE11-F32248600472}" name="Column8980" dataDxfId="7543"/>
    <tableColumn id="8997" xr3:uid="{50E75AD6-944A-4A3B-B4BF-E24C38266961}" name="Column8981" dataDxfId="7542"/>
    <tableColumn id="8998" xr3:uid="{453D329D-1105-4BCF-843B-0D1BD20CF4BF}" name="Column8982" dataDxfId="7541"/>
    <tableColumn id="8999" xr3:uid="{B9317C8F-6783-40F6-B665-26F61FBA4FC0}" name="Column8983" dataDxfId="7540"/>
    <tableColumn id="9000" xr3:uid="{C72DF76D-00CD-4B37-829B-ADF9E0AF67EE}" name="Column8984" dataDxfId="7539"/>
    <tableColumn id="9001" xr3:uid="{C9D26563-0C51-4793-8045-95034133BD91}" name="Column8985" dataDxfId="7538"/>
    <tableColumn id="9002" xr3:uid="{20C9B938-34CA-47C7-AC7D-B1C607F7B8E8}" name="Column8986" dataDxfId="7537"/>
    <tableColumn id="9003" xr3:uid="{93464ED6-D52D-4893-B8B8-507A2765CF12}" name="Column8987" dataDxfId="7536"/>
    <tableColumn id="9004" xr3:uid="{90BB22CE-64B0-4868-8786-041D62F3CDC0}" name="Column8988" dataDxfId="7535"/>
    <tableColumn id="9005" xr3:uid="{AFE1AED0-972A-4099-80C0-48CAB198476E}" name="Column8989" dataDxfId="7534"/>
    <tableColumn id="9006" xr3:uid="{E2D257CF-E568-4DAF-9CDC-04EBE0A5E919}" name="Column8990" dataDxfId="7533"/>
    <tableColumn id="9007" xr3:uid="{B36C6460-62F6-49BE-BEAC-24FD03B3B28F}" name="Column8991" dataDxfId="7532"/>
    <tableColumn id="9008" xr3:uid="{D0A4B462-FDBA-45E4-9EFF-BEB8976F9328}" name="Column8992" dataDxfId="7531"/>
    <tableColumn id="9009" xr3:uid="{0B953950-36C9-4FA6-863A-1C90C9A21332}" name="Column8993" dataDxfId="7530"/>
    <tableColumn id="9010" xr3:uid="{FBFCE715-7168-4E98-B7D0-B30C7AC3DBD8}" name="Column8994" dataDxfId="7529"/>
    <tableColumn id="9011" xr3:uid="{4217919A-BD4F-445C-9151-BD935DB74AC1}" name="Column8995" dataDxfId="7528"/>
    <tableColumn id="9012" xr3:uid="{57E364BE-27D8-46DD-B1A8-EA32E3E29340}" name="Column8996" dataDxfId="7527"/>
    <tableColumn id="9013" xr3:uid="{1079579D-87AC-4DBF-9390-6111AB7E0C96}" name="Column8997" dataDxfId="7526"/>
    <tableColumn id="9014" xr3:uid="{ECE3338D-F1CA-4AC9-8BEE-48BA17579DE8}" name="Column8998" dataDxfId="7525"/>
    <tableColumn id="9015" xr3:uid="{34A0D267-F6E8-4852-9087-3A29D709C86A}" name="Column8999" dataDxfId="7524"/>
    <tableColumn id="9016" xr3:uid="{82A56AC2-2642-4806-AE87-446F0979FA68}" name="Column9000" dataDxfId="7523"/>
    <tableColumn id="9017" xr3:uid="{E322F465-1A87-44FA-B765-AFB9BECAE2DD}" name="Column9001" dataDxfId="7522"/>
    <tableColumn id="9018" xr3:uid="{50AD9666-58B2-4580-A2B5-7D11719882CA}" name="Column9002" dataDxfId="7521"/>
    <tableColumn id="9019" xr3:uid="{A727F004-C8F7-4EA1-8113-7C5089CCB889}" name="Column9003" dataDxfId="7520"/>
    <tableColumn id="9020" xr3:uid="{DB42FD3C-11AB-4D8A-AD54-030832AA4513}" name="Column9004" dataDxfId="7519"/>
    <tableColumn id="9021" xr3:uid="{18B27540-2B4E-4EBE-B53F-935FFA795B80}" name="Column9005" dataDxfId="7518"/>
    <tableColumn id="9022" xr3:uid="{F45D2B5C-9F38-4EBC-AA60-A333918FAA2E}" name="Column9006" dataDxfId="7517"/>
    <tableColumn id="9023" xr3:uid="{9F1F1122-79FA-4091-8E8A-E6778F2AE429}" name="Column9007" dataDxfId="7516"/>
    <tableColumn id="9024" xr3:uid="{4F27D2CF-26F3-4D89-9500-F8C9C88BA8EA}" name="Column9008" dataDxfId="7515"/>
    <tableColumn id="9025" xr3:uid="{63929533-54D1-469C-A271-4F9510157935}" name="Column9009" dataDxfId="7514"/>
    <tableColumn id="9026" xr3:uid="{371FAB49-F676-4F52-A2F8-445B6A370DDF}" name="Column9010" dataDxfId="7513"/>
    <tableColumn id="9027" xr3:uid="{68EB6919-2CAB-403F-ABB9-1059D85C05A3}" name="Column9011" dataDxfId="7512"/>
    <tableColumn id="9028" xr3:uid="{067C65F4-52E3-4710-A559-7E3233166365}" name="Column9012" dataDxfId="7511"/>
    <tableColumn id="9029" xr3:uid="{B8C9B1CB-6CDC-4124-B41F-CC42B71D5176}" name="Column9013" dataDxfId="7510"/>
    <tableColumn id="9030" xr3:uid="{7F8341CA-2940-4270-88EC-CC497547ED92}" name="Column9014" dataDxfId="7509"/>
    <tableColumn id="9031" xr3:uid="{FD93518B-7CA9-4419-9F18-7CB7430B546D}" name="Column9015" dataDxfId="7508"/>
    <tableColumn id="9032" xr3:uid="{D1BA03E4-ECD5-4AA6-9CF8-E4F5D2B66086}" name="Column9016" dataDxfId="7507"/>
    <tableColumn id="9033" xr3:uid="{818B610D-8FEE-4B83-B8A2-A6BAE4E81A63}" name="Column9017" dataDxfId="7506"/>
    <tableColumn id="9034" xr3:uid="{CD4DF60D-C44B-4418-84E3-41AAD4C85A8D}" name="Column9018" dataDxfId="7505"/>
    <tableColumn id="9035" xr3:uid="{83001CB1-2808-449B-9150-679236A3E92E}" name="Column9019" dataDxfId="7504"/>
    <tableColumn id="9036" xr3:uid="{16BB67D5-685C-4F24-8053-EA2BEC4AE570}" name="Column9020" dataDxfId="7503"/>
    <tableColumn id="9037" xr3:uid="{C947FE78-F800-4ABD-9FB8-6D3CE71804B6}" name="Column9021" dataDxfId="7502"/>
    <tableColumn id="9038" xr3:uid="{31220FD5-9C7D-4AA0-B14E-779F88C14E25}" name="Column9022" dataDxfId="7501"/>
    <tableColumn id="9039" xr3:uid="{336716A4-7119-484B-B349-B0AE1E3C615F}" name="Column9023" dataDxfId="7500"/>
    <tableColumn id="9040" xr3:uid="{81F97288-7B09-4151-8295-07A21101BAC6}" name="Column9024" dataDxfId="7499"/>
    <tableColumn id="9041" xr3:uid="{346BB7C2-F1C8-4CD9-BBF8-09022A6AA8BB}" name="Column9025" dataDxfId="7498"/>
    <tableColumn id="9042" xr3:uid="{C1FB64C9-EF89-45F1-8F86-F111F04B4672}" name="Column9026" dataDxfId="7497"/>
    <tableColumn id="9043" xr3:uid="{FF3ADEC1-3998-4159-A566-FE400340049D}" name="Column9027" dataDxfId="7496"/>
    <tableColumn id="9044" xr3:uid="{C5351039-B07D-4598-A983-423DCDD7E8D5}" name="Column9028" dataDxfId="7495"/>
    <tableColumn id="9045" xr3:uid="{8EACB70E-22BB-48B3-93B6-37D6AFE0C785}" name="Column9029" dataDxfId="7494"/>
    <tableColumn id="9046" xr3:uid="{9DAE0EC0-6BFC-43F5-95DE-70938CE8A094}" name="Column9030" dataDxfId="7493"/>
    <tableColumn id="9047" xr3:uid="{41D7A795-B8BF-42D2-B2F2-D5F846FEE159}" name="Column9031" dataDxfId="7492"/>
    <tableColumn id="9048" xr3:uid="{A3CB3A05-0356-4346-BE2A-933BB922D93F}" name="Column9032" dataDxfId="7491"/>
    <tableColumn id="9049" xr3:uid="{CF0F3974-7B19-4206-8CBD-A63370B4A24A}" name="Column9033" dataDxfId="7490"/>
    <tableColumn id="9050" xr3:uid="{0D50214D-070C-4789-909B-CDB97A837E78}" name="Column9034" dataDxfId="7489"/>
    <tableColumn id="9051" xr3:uid="{D2479ACF-933C-45CE-8772-79B1D3EDFD35}" name="Column9035" dataDxfId="7488"/>
    <tableColumn id="9052" xr3:uid="{52A0197B-8150-4A91-A93B-5B5A065C475E}" name="Column9036" dataDxfId="7487"/>
    <tableColumn id="9053" xr3:uid="{80E77B12-CE7C-4A1D-BFFB-1E2528AFF313}" name="Column9037" dataDxfId="7486"/>
    <tableColumn id="9054" xr3:uid="{C06DC225-C748-4F4E-B315-7595E31817A2}" name="Column9038" dataDxfId="7485"/>
    <tableColumn id="9055" xr3:uid="{70AE49C4-E6D1-4AF3-835A-EB38E90CAD70}" name="Column9039" dataDxfId="7484"/>
    <tableColumn id="9056" xr3:uid="{F0DBAC1F-DB61-4AAE-8EAC-60805CD8EEFB}" name="Column9040" dataDxfId="7483"/>
    <tableColumn id="9057" xr3:uid="{7FDEF673-6273-4CEB-9E3A-D44E03054172}" name="Column9041" dataDxfId="7482"/>
    <tableColumn id="9058" xr3:uid="{95866838-FAF9-48A5-9DD7-0B63196422D1}" name="Column9042" dataDxfId="7481"/>
    <tableColumn id="9059" xr3:uid="{E6408484-DA91-4DF8-9161-F0FFB2B1FC09}" name="Column9043" dataDxfId="7480"/>
    <tableColumn id="9060" xr3:uid="{35557E2D-DD26-4D2E-AA53-36E4FEF41D80}" name="Column9044" dataDxfId="7479"/>
    <tableColumn id="9061" xr3:uid="{E770A57F-012B-4E5C-BC4D-01C06AC7C264}" name="Column9045" dataDxfId="7478"/>
    <tableColumn id="9062" xr3:uid="{29ED935F-F14B-40F6-890A-0BC346F22DE8}" name="Column9046" dataDxfId="7477"/>
    <tableColumn id="9063" xr3:uid="{4B8411D1-E07D-4835-A047-8743BC7D428D}" name="Column9047" dataDxfId="7476"/>
    <tableColumn id="9064" xr3:uid="{0FE3FC69-19E5-4E11-9EC1-3189AD7011BB}" name="Column9048" dataDxfId="7475"/>
    <tableColumn id="9065" xr3:uid="{217A969E-51BA-4A17-B814-1ED5E18A17BE}" name="Column9049" dataDxfId="7474"/>
    <tableColumn id="9066" xr3:uid="{A365D1A9-B765-4D40-A798-18029B212FC6}" name="Column9050" dataDxfId="7473"/>
    <tableColumn id="9067" xr3:uid="{161A3C97-A66B-4785-BB2F-C49CE76B578F}" name="Column9051" dataDxfId="7472"/>
    <tableColumn id="9068" xr3:uid="{E2EC2E39-B486-413F-8454-9DF3DB1DB1A2}" name="Column9052" dataDxfId="7471"/>
    <tableColumn id="9069" xr3:uid="{F8106818-6071-4919-8D99-C52391D0E272}" name="Column9053" dataDxfId="7470"/>
    <tableColumn id="9070" xr3:uid="{13468C6E-4DAE-445B-BFCD-37D31591C654}" name="Column9054" dataDxfId="7469"/>
    <tableColumn id="9071" xr3:uid="{5076A307-F862-434C-9AE1-3F5605F3527B}" name="Column9055" dataDxfId="7468"/>
    <tableColumn id="9072" xr3:uid="{F86CC651-64F8-4801-A427-88D0EF494986}" name="Column9056" dataDxfId="7467"/>
    <tableColumn id="9073" xr3:uid="{17DA697E-7CDF-4914-A939-43C78FA006C3}" name="Column9057" dataDxfId="7466"/>
    <tableColumn id="9074" xr3:uid="{34CCE02A-0DF9-4734-BC8C-5F9E3D297E2A}" name="Column9058" dataDxfId="7465"/>
    <tableColumn id="9075" xr3:uid="{EA5C0B33-A634-4FD4-9537-72C154771ADE}" name="Column9059" dataDxfId="7464"/>
    <tableColumn id="9076" xr3:uid="{D24F1938-30FE-4DD0-AFA7-7DD930EAB3CC}" name="Column9060" dataDxfId="7463"/>
    <tableColumn id="9077" xr3:uid="{5960E877-4F00-48F8-9328-04A212BEC4D7}" name="Column9061" dataDxfId="7462"/>
    <tableColumn id="9078" xr3:uid="{E6FC0F18-52EE-4FC6-AFAA-1D6E1DECD68B}" name="Column9062" dataDxfId="7461"/>
    <tableColumn id="9079" xr3:uid="{22D060A7-7064-45F7-9A76-C572AC903085}" name="Column9063" dataDxfId="7460"/>
    <tableColumn id="9080" xr3:uid="{2932B34E-A883-46EE-984D-CA7C6AE38328}" name="Column9064" dataDxfId="7459"/>
    <tableColumn id="9081" xr3:uid="{168498E0-50DB-4815-8F8D-D5F5C2D24610}" name="Column9065" dataDxfId="7458"/>
    <tableColumn id="9082" xr3:uid="{E66E50EF-B0FB-4C1B-BEF7-22A6766D8899}" name="Column9066" dataDxfId="7457"/>
    <tableColumn id="9083" xr3:uid="{32FF5103-D5CB-4C8D-B5CE-41CB51EA23AC}" name="Column9067" dataDxfId="7456"/>
    <tableColumn id="9084" xr3:uid="{A11B2521-41B2-4262-A2CD-8E262A237AA8}" name="Column9068" dataDxfId="7455"/>
    <tableColumn id="9085" xr3:uid="{C547DD80-FF64-43CE-A315-075CA7897B34}" name="Column9069" dataDxfId="7454"/>
    <tableColumn id="9086" xr3:uid="{48939A5B-82C8-430F-AD86-8C840B5411BC}" name="Column9070" dataDxfId="7453"/>
    <tableColumn id="9087" xr3:uid="{B03F51D1-15F5-41B8-8F45-07C28A5F8567}" name="Column9071" dataDxfId="7452"/>
    <tableColumn id="9088" xr3:uid="{FA25DE25-9866-4BDA-ABFE-E6015117DF3F}" name="Column9072" dataDxfId="7451"/>
    <tableColumn id="9089" xr3:uid="{CAB0FCCC-B04D-437D-A3B0-6BD28899D98E}" name="Column9073" dataDxfId="7450"/>
    <tableColumn id="9090" xr3:uid="{574AE7CA-3F8C-48D2-8B9D-B0398D5A90FA}" name="Column9074" dataDxfId="7449"/>
    <tableColumn id="9091" xr3:uid="{77C97C24-01D8-48B5-9080-9C4B7598C25D}" name="Column9075" dataDxfId="7448"/>
    <tableColumn id="9092" xr3:uid="{F7F1AB7D-22A1-4AB4-AC9E-D4C129288279}" name="Column9076" dataDxfId="7447"/>
    <tableColumn id="9093" xr3:uid="{3163F83E-06F2-439E-89B7-99F4EE047473}" name="Column9077" dataDxfId="7446"/>
    <tableColumn id="9094" xr3:uid="{A16DB02B-BB17-4898-BD58-A6C2B860CBA3}" name="Column9078" dataDxfId="7445"/>
    <tableColumn id="9095" xr3:uid="{730B53B7-FB5B-4236-9B34-8D4710B25927}" name="Column9079" dataDxfId="7444"/>
    <tableColumn id="9096" xr3:uid="{61C60D88-1CCF-4940-AF7C-842B011F8E27}" name="Column9080" dataDxfId="7443"/>
    <tableColumn id="9097" xr3:uid="{0835FFC8-75D3-42CF-AC2F-8E38D3EE25AB}" name="Column9081" dataDxfId="7442"/>
    <tableColumn id="9098" xr3:uid="{75F6F6D8-DC9C-4633-BFCE-27D874E1332C}" name="Column9082" dataDxfId="7441"/>
    <tableColumn id="9099" xr3:uid="{CE1C2653-24BA-4A0F-8D55-A4A7703B9F46}" name="Column9083" dataDxfId="7440"/>
    <tableColumn id="9100" xr3:uid="{70DD8D93-9EFD-4433-9216-50E90139EF93}" name="Column9084" dataDxfId="7439"/>
    <tableColumn id="9101" xr3:uid="{AAAE7706-37FD-4A66-9CAD-4294A26D9EE0}" name="Column9085" dataDxfId="7438"/>
    <tableColumn id="9102" xr3:uid="{6A8BB3D4-E3CC-47B0-BE80-19F4C2A030D1}" name="Column9086" dataDxfId="7437"/>
    <tableColumn id="9103" xr3:uid="{807444A5-638B-487F-84BB-421B65403AB9}" name="Column9087" dataDxfId="7436"/>
    <tableColumn id="9104" xr3:uid="{9DF94F6C-E691-4A54-AF12-A0B13FC76A04}" name="Column9088" dataDxfId="7435"/>
    <tableColumn id="9105" xr3:uid="{05A98B22-414B-4898-AC11-E8DDAD040827}" name="Column9089" dataDxfId="7434"/>
    <tableColumn id="9106" xr3:uid="{803B3B58-0A36-482D-9121-D4CEC35A90B2}" name="Column9090" dataDxfId="7433"/>
    <tableColumn id="9107" xr3:uid="{CC822652-F4A7-47E6-9B4E-191B97898BE9}" name="Column9091" dataDxfId="7432"/>
    <tableColumn id="9108" xr3:uid="{34D9C53D-70D1-423D-A19E-D3976CE59320}" name="Column9092" dataDxfId="7431"/>
    <tableColumn id="9109" xr3:uid="{66564174-2320-4053-9D60-4DE6C16831E2}" name="Column9093" dataDxfId="7430"/>
    <tableColumn id="9110" xr3:uid="{48683D95-4AA6-491A-8CB3-103A65B0495D}" name="Column9094" dataDxfId="7429"/>
    <tableColumn id="9111" xr3:uid="{4DD99994-55D6-4B18-A7DB-CA03566214F5}" name="Column9095" dataDxfId="7428"/>
    <tableColumn id="9112" xr3:uid="{30FBBBBC-3FEE-4DCD-92C2-6384916090F9}" name="Column9096" dataDxfId="7427"/>
    <tableColumn id="9113" xr3:uid="{79C753F7-F270-4070-96AC-BBCFF5F31E5B}" name="Column9097" dataDxfId="7426"/>
    <tableColumn id="9114" xr3:uid="{B1F13558-14B8-4299-9910-9C86B9A3747C}" name="Column9098" dataDxfId="7425"/>
    <tableColumn id="9115" xr3:uid="{6BD15440-4884-4320-808E-5D50673E9BCB}" name="Column9099" dataDxfId="7424"/>
    <tableColumn id="9116" xr3:uid="{C04B74B1-0878-4C81-AAC3-F72CF9380925}" name="Column9100" dataDxfId="7423"/>
    <tableColumn id="9117" xr3:uid="{55650FE8-B07A-45E9-81AF-AA2522F6AA91}" name="Column9101" dataDxfId="7422"/>
    <tableColumn id="9118" xr3:uid="{04FABA4F-DB9C-49C6-A930-742DF6F28FFB}" name="Column9102" dataDxfId="7421"/>
    <tableColumn id="9119" xr3:uid="{07E6F628-6EB9-49EE-B43D-FBF30199DD9B}" name="Column9103" dataDxfId="7420"/>
    <tableColumn id="9120" xr3:uid="{62E38829-1816-4CA3-95E5-1E0B6B3F22EF}" name="Column9104" dataDxfId="7419"/>
    <tableColumn id="9121" xr3:uid="{5CE6B7BF-447E-4F7D-985D-0B0DDB10C19F}" name="Column9105" dataDxfId="7418"/>
    <tableColumn id="9122" xr3:uid="{D89E79A5-3072-4450-AD6E-C84EC2336CA2}" name="Column9106" dataDxfId="7417"/>
    <tableColumn id="9123" xr3:uid="{8FD305F0-A7BF-430D-94EA-917D91272ACC}" name="Column9107" dataDxfId="7416"/>
    <tableColumn id="9124" xr3:uid="{609B1BF4-88E5-403D-AF26-DBBEA4CAE76D}" name="Column9108" dataDxfId="7415"/>
    <tableColumn id="9125" xr3:uid="{CCF73251-EE62-4DA5-BE37-702FD393AF80}" name="Column9109" dataDxfId="7414"/>
    <tableColumn id="9126" xr3:uid="{18E8FA42-761D-42AA-8A73-B365D8558B54}" name="Column9110" dataDxfId="7413"/>
    <tableColumn id="9127" xr3:uid="{BAB8BD39-3DF5-4749-BDF5-7ECB63C0FCAE}" name="Column9111" dataDxfId="7412"/>
    <tableColumn id="9128" xr3:uid="{75F3BDAE-C48A-4965-9027-FDFC0EC82F81}" name="Column9112" dataDxfId="7411"/>
    <tableColumn id="9129" xr3:uid="{84B86A06-5385-49EE-8118-2A942B0C1531}" name="Column9113" dataDxfId="7410"/>
    <tableColumn id="9130" xr3:uid="{14237B0B-417E-457C-9329-14F142B1C75A}" name="Column9114" dataDxfId="7409"/>
    <tableColumn id="9131" xr3:uid="{F80E9C47-105E-4BF3-8242-EA7BEAD0CB5D}" name="Column9115" dataDxfId="7408"/>
    <tableColumn id="9132" xr3:uid="{8E9CA7E3-F8A4-4B28-9078-0C70E7CB3187}" name="Column9116" dataDxfId="7407"/>
    <tableColumn id="9133" xr3:uid="{F7495355-C28A-40CE-B2DD-47DBC03DB3B1}" name="Column9117" dataDxfId="7406"/>
    <tableColumn id="9134" xr3:uid="{6CD4AAD7-D5ED-4991-8F6B-35C86996DC1C}" name="Column9118" dataDxfId="7405"/>
    <tableColumn id="9135" xr3:uid="{33C0C179-C6C6-43E5-8648-8AF0F6462879}" name="Column9119" dataDxfId="7404"/>
    <tableColumn id="9136" xr3:uid="{93D63D75-F057-42E1-9438-EBB035170AC1}" name="Column9120" dataDxfId="7403"/>
    <tableColumn id="9137" xr3:uid="{42FE870E-BB4B-4838-8AD2-E64DE4045572}" name="Column9121" dataDxfId="7402"/>
    <tableColumn id="9138" xr3:uid="{8EEAC115-AE7D-4C0F-8130-0DA7DDC59663}" name="Column9122" dataDxfId="7401"/>
    <tableColumn id="9139" xr3:uid="{1F2C2ADB-9A15-457A-9DE9-B789523EEB78}" name="Column9123" dataDxfId="7400"/>
    <tableColumn id="9140" xr3:uid="{8D15DE43-3F5F-41E5-83E8-4C50308C8CF9}" name="Column9124" dataDxfId="7399"/>
    <tableColumn id="9141" xr3:uid="{C24696DC-6C97-441B-B2E2-68779C13DDCB}" name="Column9125" dataDxfId="7398"/>
    <tableColumn id="9142" xr3:uid="{7EFA7773-3232-4477-8CB7-81666D8D3DC6}" name="Column9126" dataDxfId="7397"/>
    <tableColumn id="9143" xr3:uid="{6669B0DF-67D6-421F-A32E-E320F0F0C8AD}" name="Column9127" dataDxfId="7396"/>
    <tableColumn id="9144" xr3:uid="{82F94987-E2D8-4409-AA33-E3223045574B}" name="Column9128" dataDxfId="7395"/>
    <tableColumn id="9145" xr3:uid="{33181D6F-1F50-4686-B6DA-1B09DC0F36B6}" name="Column9129" dataDxfId="7394"/>
    <tableColumn id="9146" xr3:uid="{7DB2F2C0-B322-492F-8F7C-BBA0868C0F18}" name="Column9130" dataDxfId="7393"/>
    <tableColumn id="9147" xr3:uid="{E77C1E5C-55FE-4DF2-93BB-B2BD71A2B945}" name="Column9131" dataDxfId="7392"/>
    <tableColumn id="9148" xr3:uid="{17CFEFB7-41AC-4E66-B0D4-96D89B436B4A}" name="Column9132" dataDxfId="7391"/>
    <tableColumn id="9149" xr3:uid="{73B6B0FD-02DD-42AC-93AB-56BFDCA12C97}" name="Column9133" dataDxfId="7390"/>
    <tableColumn id="9150" xr3:uid="{DC7D7C0A-1299-4E33-A948-75CB8900F388}" name="Column9134" dataDxfId="7389"/>
    <tableColumn id="9151" xr3:uid="{3F4EC5E0-B4C8-4314-9347-9718F5450911}" name="Column9135" dataDxfId="7388"/>
    <tableColumn id="9152" xr3:uid="{C54B9DA2-0548-48EB-9FD9-4C1A215B1499}" name="Column9136" dataDxfId="7387"/>
    <tableColumn id="9153" xr3:uid="{6F38CDD2-1E5E-47CE-8CC2-38A27D3948DA}" name="Column9137" dataDxfId="7386"/>
    <tableColumn id="9154" xr3:uid="{091C42A2-6164-4D85-85CD-639EC18C8999}" name="Column9138" dataDxfId="7385"/>
    <tableColumn id="9155" xr3:uid="{BA06C310-4BDB-484A-AAC4-F637E2B06728}" name="Column9139" dataDxfId="7384"/>
    <tableColumn id="9156" xr3:uid="{E4DAF7FF-3CA4-4881-912B-0B9EB26F6F8F}" name="Column9140" dataDxfId="7383"/>
    <tableColumn id="9157" xr3:uid="{D6AF8633-1E74-4F5E-A47E-F301ED4ADE7A}" name="Column9141" dataDxfId="7382"/>
    <tableColumn id="9158" xr3:uid="{8E8B08FB-6058-43B1-B7EB-814F779E7C35}" name="Column9142" dataDxfId="7381"/>
    <tableColumn id="9159" xr3:uid="{1137B111-D397-49CF-9D2C-27B98A15F2D9}" name="Column9143" dataDxfId="7380"/>
    <tableColumn id="9160" xr3:uid="{2BA68A25-BEA6-49EC-9569-3C3925084EA7}" name="Column9144" dataDxfId="7379"/>
    <tableColumn id="9161" xr3:uid="{A4BCD2DA-932B-4CC8-9BBA-CA3807DCE44E}" name="Column9145" dataDxfId="7378"/>
    <tableColumn id="9162" xr3:uid="{68C26912-3AD0-40EE-AFF7-75EA5568901E}" name="Column9146" dataDxfId="7377"/>
    <tableColumn id="9163" xr3:uid="{E7D09540-127C-41A9-91D5-29587EBD0A5A}" name="Column9147" dataDxfId="7376"/>
    <tableColumn id="9164" xr3:uid="{7239CCE0-E143-44B1-945E-125510DEBFA4}" name="Column9148" dataDxfId="7375"/>
    <tableColumn id="9165" xr3:uid="{C5D88592-B6C9-465B-AA15-0CA8C9279574}" name="Column9149" dataDxfId="7374"/>
    <tableColumn id="9166" xr3:uid="{C1C4A2DD-10BF-47B3-955E-FF27FAB3BBE8}" name="Column9150" dataDxfId="7373"/>
    <tableColumn id="9167" xr3:uid="{F90A1EDE-2668-4A72-BAFF-3F50E5CAB090}" name="Column9151" dataDxfId="7372"/>
    <tableColumn id="9168" xr3:uid="{9E9C3AF1-D1B7-4513-9ECA-219F67BA5B71}" name="Column9152" dataDxfId="7371"/>
    <tableColumn id="9169" xr3:uid="{22596D83-F7D8-4389-9BD0-FB7EE807600B}" name="Column9153" dataDxfId="7370"/>
    <tableColumn id="9170" xr3:uid="{05061257-A9CA-42AC-8A27-F2A2EE17D288}" name="Column9154" dataDxfId="7369"/>
    <tableColumn id="9171" xr3:uid="{01BFDF49-1F7A-4FFD-A9BB-98CBE24B8C6C}" name="Column9155" dataDxfId="7368"/>
    <tableColumn id="9172" xr3:uid="{84DC08CF-AD5E-4712-B89C-A88C43A77212}" name="Column9156" dataDxfId="7367"/>
    <tableColumn id="9173" xr3:uid="{26DB5C39-1F56-4735-9315-4A419C8198CB}" name="Column9157" dataDxfId="7366"/>
    <tableColumn id="9174" xr3:uid="{0BF05973-13B3-4090-B38B-9BD9221FE7E6}" name="Column9158" dataDxfId="7365"/>
    <tableColumn id="9175" xr3:uid="{132424F1-D3B1-4D20-8105-4D17FD290EC4}" name="Column9159" dataDxfId="7364"/>
    <tableColumn id="9176" xr3:uid="{CE42AA04-C299-4C7E-BB75-D346922783D3}" name="Column9160" dataDxfId="7363"/>
    <tableColumn id="9177" xr3:uid="{1D3E4F1A-5005-4F28-9961-8EA457F2656A}" name="Column9161" dataDxfId="7362"/>
    <tableColumn id="9178" xr3:uid="{940AE8D0-5330-48F1-85CD-28E8A4B7AB05}" name="Column9162" dataDxfId="7361"/>
    <tableColumn id="9179" xr3:uid="{DF2C0DA9-6CBF-4D7C-ADD6-D424CE0624A8}" name="Column9163" dataDxfId="7360"/>
    <tableColumn id="9180" xr3:uid="{EA2E27BC-D695-422B-87FD-036E819BF056}" name="Column9164" dataDxfId="7359"/>
    <tableColumn id="9181" xr3:uid="{E6E07BFF-E106-4AB8-9544-6C491D578F32}" name="Column9165" dataDxfId="7358"/>
    <tableColumn id="9182" xr3:uid="{993A44A6-54CB-43CF-9188-B237D70B7EA2}" name="Column9166" dataDxfId="7357"/>
    <tableColumn id="9183" xr3:uid="{98CCDF6B-F510-4B4C-89DE-21BAFA42C95B}" name="Column9167" dataDxfId="7356"/>
    <tableColumn id="9184" xr3:uid="{E93145C1-947E-47D8-822A-84AA12C01189}" name="Column9168" dataDxfId="7355"/>
    <tableColumn id="9185" xr3:uid="{657A1AF4-275E-4E23-A0A8-CC7A0EBBA828}" name="Column9169" dataDxfId="7354"/>
    <tableColumn id="9186" xr3:uid="{77F2D973-B810-49B7-B387-3B0FC21FB034}" name="Column9170" dataDxfId="7353"/>
    <tableColumn id="9187" xr3:uid="{D3ADC5D3-02E2-492E-A05C-032B9639DBF4}" name="Column9171" dataDxfId="7352"/>
    <tableColumn id="9188" xr3:uid="{F188EBDD-9BD5-4C09-92F2-9D327CFD1C9F}" name="Column9172" dataDxfId="7351"/>
    <tableColumn id="9189" xr3:uid="{6712E988-3A01-444C-843E-2EF6FF0BE641}" name="Column9173" dataDxfId="7350"/>
    <tableColumn id="9190" xr3:uid="{6FF46A35-9244-4C09-815B-8C28BE8F5C02}" name="Column9174" dataDxfId="7349"/>
    <tableColumn id="9191" xr3:uid="{958AB515-ED78-4762-8FEC-E9568DBF5A8D}" name="Column9175" dataDxfId="7348"/>
    <tableColumn id="9192" xr3:uid="{AEE6F008-CA3B-4AFA-AA10-E64DB91B1856}" name="Column9176" dataDxfId="7347"/>
    <tableColumn id="9193" xr3:uid="{E8A8BBF7-D4CB-4917-93F2-AA4BD338ED7B}" name="Column9177" dataDxfId="7346"/>
    <tableColumn id="9194" xr3:uid="{0E9A78FA-9DAE-4917-8E8C-E8D97A29ECF6}" name="Column9178" dataDxfId="7345"/>
    <tableColumn id="9195" xr3:uid="{C130DE12-687C-4301-BE8E-DA3A6558D89E}" name="Column9179" dataDxfId="7344"/>
    <tableColumn id="9196" xr3:uid="{7CAD5721-5305-4CCC-98D1-FEA794D06AC2}" name="Column9180" dataDxfId="7343"/>
    <tableColumn id="9197" xr3:uid="{AFC042EC-0320-4E4B-939F-FD5853B23DC5}" name="Column9181" dataDxfId="7342"/>
    <tableColumn id="9198" xr3:uid="{3290713F-2A05-4D1E-8564-8A169450F8FF}" name="Column9182" dataDxfId="7341"/>
    <tableColumn id="9199" xr3:uid="{4D52F7D6-028B-4045-A521-C707E35A0530}" name="Column9183" dataDxfId="7340"/>
    <tableColumn id="9200" xr3:uid="{2C264277-5CA6-44E9-A83C-C9A6E99937C9}" name="Column9184" dataDxfId="7339"/>
    <tableColumn id="9201" xr3:uid="{53DBDE21-3BFA-4732-8194-5DF3815A2B06}" name="Column9185" dataDxfId="7338"/>
    <tableColumn id="9202" xr3:uid="{5A646634-6E57-4D91-9F3F-5BE24DB7EB9B}" name="Column9186" dataDxfId="7337"/>
    <tableColumn id="9203" xr3:uid="{7B8CE3B3-D0FA-4011-ADB8-4222FCF5114B}" name="Column9187" dataDxfId="7336"/>
    <tableColumn id="9204" xr3:uid="{5814AA72-B5CB-4C70-8E74-CDBCF89401A0}" name="Column9188" dataDxfId="7335"/>
    <tableColumn id="9205" xr3:uid="{9B87E835-C237-4334-86CA-439142378755}" name="Column9189" dataDxfId="7334"/>
    <tableColumn id="9206" xr3:uid="{63148BDA-9529-472F-B3B1-BBED09421DB4}" name="Column9190" dataDxfId="7333"/>
    <tableColumn id="9207" xr3:uid="{875767BA-5B75-4E83-9307-2344EFEBC691}" name="Column9191" dataDxfId="7332"/>
    <tableColumn id="9208" xr3:uid="{6240F9EC-8255-4EB1-BB82-777005D599C5}" name="Column9192" dataDxfId="7331"/>
    <tableColumn id="9209" xr3:uid="{36799C97-689C-4D57-9B73-01C57AA9E8A6}" name="Column9193" dataDxfId="7330"/>
    <tableColumn id="9210" xr3:uid="{2094C1CD-31EB-4398-B9F9-ECA60ADCED71}" name="Column9194" dataDxfId="7329"/>
    <tableColumn id="9211" xr3:uid="{775FBA60-66BA-442B-8FA2-A5A7C88AAF0C}" name="Column9195" dataDxfId="7328"/>
    <tableColumn id="9212" xr3:uid="{EC0F5BC4-9C45-46F2-B44E-D3A87BB95926}" name="Column9196" dataDxfId="7327"/>
    <tableColumn id="9213" xr3:uid="{C8207E55-83E3-43A4-9268-F846C30925FA}" name="Column9197" dataDxfId="7326"/>
    <tableColumn id="9214" xr3:uid="{2B69DD64-A3DC-4FD8-8C76-3496945D71B9}" name="Column9198" dataDxfId="7325"/>
    <tableColumn id="9215" xr3:uid="{5520940E-2EFA-463E-BAAD-1444C74A1BCA}" name="Column9199" dataDxfId="7324"/>
    <tableColumn id="9216" xr3:uid="{B204C635-5160-4EFD-83A7-BF5FE6266744}" name="Column9200" dataDxfId="7323"/>
    <tableColumn id="9217" xr3:uid="{B35D45AD-6F0D-4D95-B94C-BF01D94F73BB}" name="Column9201" dataDxfId="7322"/>
    <tableColumn id="9218" xr3:uid="{DA4A99E3-2493-4B0B-86A7-9F9677C38187}" name="Column9202" dataDxfId="7321"/>
    <tableColumn id="9219" xr3:uid="{71172B08-5B63-40B7-9FA5-BBEB1A28D077}" name="Column9203" dataDxfId="7320"/>
    <tableColumn id="9220" xr3:uid="{76104AF8-D793-4100-A438-8FF2F99B5797}" name="Column9204" dataDxfId="7319"/>
    <tableColumn id="9221" xr3:uid="{DC2C102B-577A-4D8F-BFFC-B7A16E0C4CA1}" name="Column9205" dataDxfId="7318"/>
    <tableColumn id="9222" xr3:uid="{0B75FB1A-53F6-4672-9866-73CFCF3F044B}" name="Column9206" dataDxfId="7317"/>
    <tableColumn id="9223" xr3:uid="{76620AF4-B54B-497D-9823-72A0F9CF12B2}" name="Column9207" dataDxfId="7316"/>
    <tableColumn id="9224" xr3:uid="{B499E31C-3ABB-429A-AB55-5E0AF799144B}" name="Column9208" dataDxfId="7315"/>
    <tableColumn id="9225" xr3:uid="{985EBAC9-47AE-4BDB-AFD4-DECA48BD3535}" name="Column9209" dataDxfId="7314"/>
    <tableColumn id="9226" xr3:uid="{6B105791-E74C-496B-971C-4CE3B96C2A82}" name="Column9210" dataDxfId="7313"/>
    <tableColumn id="9227" xr3:uid="{DF6B8ACF-78C2-494D-AB95-EA021DF90CAC}" name="Column9211" dataDxfId="7312"/>
    <tableColumn id="9228" xr3:uid="{FA298E0C-5F1D-4535-B47B-695E7C4BEFC2}" name="Column9212" dataDxfId="7311"/>
    <tableColumn id="9229" xr3:uid="{8FB93780-C5C9-4BA5-BCB7-6FB5A70FCFA3}" name="Column9213" dataDxfId="7310"/>
    <tableColumn id="9230" xr3:uid="{CE9C0401-57DC-47B3-B3CF-D722D6B1B46C}" name="Column9214" dataDxfId="7309"/>
    <tableColumn id="9231" xr3:uid="{6A6887DC-13D0-4073-990E-5C113619C5C8}" name="Column9215" dataDxfId="7308"/>
    <tableColumn id="9232" xr3:uid="{BCE9592C-3822-4975-9AD1-9FAB6206E481}" name="Column9216" dataDxfId="7307"/>
    <tableColumn id="9233" xr3:uid="{C6B12467-FAA8-4D7F-BBEB-76AEB10C126D}" name="Column9217" dataDxfId="7306"/>
    <tableColumn id="9234" xr3:uid="{1E3EC47C-373E-4A0F-8033-A60EDB370396}" name="Column9218" dataDxfId="7305"/>
    <tableColumn id="9235" xr3:uid="{83704B6E-4F39-4A63-879E-190E9DD84B8B}" name="Column9219" dataDxfId="7304"/>
    <tableColumn id="9236" xr3:uid="{31071FD6-912B-445E-B991-7053E2558537}" name="Column9220" dataDxfId="7303"/>
    <tableColumn id="9237" xr3:uid="{827016A4-BCC7-4836-947C-E94370C862F2}" name="Column9221" dataDxfId="7302"/>
    <tableColumn id="9238" xr3:uid="{493A2877-55ED-4C15-85B1-88DEC6F9BDE3}" name="Column9222" dataDxfId="7301"/>
    <tableColumn id="9239" xr3:uid="{9EE192C7-A56D-4E6B-813C-00C666F3FF06}" name="Column9223" dataDxfId="7300"/>
    <tableColumn id="9240" xr3:uid="{418CC3DE-0969-4E2A-B272-9B5FCBD32CB2}" name="Column9224" dataDxfId="7299"/>
    <tableColumn id="9241" xr3:uid="{7296F1A3-26E6-44A7-9AA6-1FCF80488CC7}" name="Column9225" dataDxfId="7298"/>
    <tableColumn id="9242" xr3:uid="{04FC20E5-244A-4E9E-8EFE-1F796E46BF88}" name="Column9226" dataDxfId="7297"/>
    <tableColumn id="9243" xr3:uid="{2A2BEAF9-4B42-417C-93C3-37C865C3F1FC}" name="Column9227" dataDxfId="7296"/>
    <tableColumn id="9244" xr3:uid="{7346D87D-9E16-43FC-8C42-19A5E537F236}" name="Column9228" dataDxfId="7295"/>
    <tableColumn id="9245" xr3:uid="{F086BB57-3A5A-4E09-AF9A-E2BC734C260A}" name="Column9229" dataDxfId="7294"/>
    <tableColumn id="9246" xr3:uid="{A20317F7-5BCF-4EFE-957F-E069775B932E}" name="Column9230" dataDxfId="7293"/>
    <tableColumn id="9247" xr3:uid="{87B781B9-592A-4C32-8527-2775A6E0F6D8}" name="Column9231" dataDxfId="7292"/>
    <tableColumn id="9248" xr3:uid="{A9868A7F-BDE8-48EC-81C4-7DD2FD1EEBEB}" name="Column9232" dataDxfId="7291"/>
    <tableColumn id="9249" xr3:uid="{FE0CD97E-2407-4853-A591-1F89702E42CD}" name="Column9233" dataDxfId="7290"/>
    <tableColumn id="9250" xr3:uid="{D17074FE-C9DB-4727-AB5A-EB4C1E3F9F19}" name="Column9234" dataDxfId="7289"/>
    <tableColumn id="9251" xr3:uid="{D0E561E1-C15C-49C5-BDDF-2F43AD19B3EE}" name="Column9235" dataDxfId="7288"/>
    <tableColumn id="9252" xr3:uid="{B6378922-BA7F-49EB-9342-F731BFA75168}" name="Column9236" dataDxfId="7287"/>
    <tableColumn id="9253" xr3:uid="{55B553D9-9760-492F-BEB5-CDB7A789968C}" name="Column9237" dataDxfId="7286"/>
    <tableColumn id="9254" xr3:uid="{1E88931B-6EF1-4F6C-BCFC-901C16631E11}" name="Column9238" dataDxfId="7285"/>
    <tableColumn id="9255" xr3:uid="{FCE47C90-8E71-412A-93C5-085E63F3FE0F}" name="Column9239" dataDxfId="7284"/>
    <tableColumn id="9256" xr3:uid="{FCD69EFA-6B0B-4154-BE7C-C9A3E36B41CD}" name="Column9240" dataDxfId="7283"/>
    <tableColumn id="9257" xr3:uid="{F26B73E8-7C2A-4E2D-B49B-B9C384EA7AE7}" name="Column9241" dataDxfId="7282"/>
    <tableColumn id="9258" xr3:uid="{FA06F3F9-1B34-49B6-88E7-A16CEE7B7A57}" name="Column9242" dataDxfId="7281"/>
    <tableColumn id="9259" xr3:uid="{3FF3977C-BC31-4B92-8966-9D548512ECC9}" name="Column9243" dataDxfId="7280"/>
    <tableColumn id="9260" xr3:uid="{2491C92A-F3C9-4AFE-BEC9-E45762ED1292}" name="Column9244" dataDxfId="7279"/>
    <tableColumn id="9261" xr3:uid="{437FCCA9-A8EB-468F-8421-3E2DFE1170CC}" name="Column9245" dataDxfId="7278"/>
    <tableColumn id="9262" xr3:uid="{FC354CAA-EAB3-482D-BA78-F6AB15EB89C6}" name="Column9246" dataDxfId="7277"/>
    <tableColumn id="9263" xr3:uid="{221B9BD3-4EFE-4EDB-B3CE-99D98D625148}" name="Column9247" dataDxfId="7276"/>
    <tableColumn id="9264" xr3:uid="{00BFA4DA-960C-4FD3-AACC-E4C03857BF0D}" name="Column9248" dataDxfId="7275"/>
    <tableColumn id="9265" xr3:uid="{83C58405-2F06-4125-B245-D55EABF87200}" name="Column9249" dataDxfId="7274"/>
    <tableColumn id="9266" xr3:uid="{BCB3551D-0CCA-45DD-8122-8A9562D4FED9}" name="Column9250" dataDxfId="7273"/>
    <tableColumn id="9267" xr3:uid="{7FFCF863-3A42-44E5-ABD9-78052CB8DB62}" name="Column9251" dataDxfId="7272"/>
    <tableColumn id="9268" xr3:uid="{CB85A4DB-174F-4307-8494-DA8663B9D785}" name="Column9252" dataDxfId="7271"/>
    <tableColumn id="9269" xr3:uid="{8B0BBAE2-5CDA-4173-BF6D-CC389A05CDBD}" name="Column9253" dataDxfId="7270"/>
    <tableColumn id="9270" xr3:uid="{0BD33827-0A40-4294-A16D-5C8BF1919666}" name="Column9254" dataDxfId="7269"/>
    <tableColumn id="9271" xr3:uid="{538DFDC0-E53D-4D67-8C52-46399F5B4A00}" name="Column9255" dataDxfId="7268"/>
    <tableColumn id="9272" xr3:uid="{51AC5102-1EE7-46D6-92E8-ADEC252F2F42}" name="Column9256" dataDxfId="7267"/>
    <tableColumn id="9273" xr3:uid="{88A46F59-ED77-4BB8-B30E-2E524B63AB17}" name="Column9257" dataDxfId="7266"/>
    <tableColumn id="9274" xr3:uid="{B8EF722A-FA4A-45EA-B4C1-A6C49E33706A}" name="Column9258" dataDxfId="7265"/>
    <tableColumn id="9275" xr3:uid="{4CAC0823-8D91-4E6E-A0DC-B65D36B34898}" name="Column9259" dataDxfId="7264"/>
    <tableColumn id="9276" xr3:uid="{91BC4F8D-461E-4524-91C9-665AB396D817}" name="Column9260" dataDxfId="7263"/>
    <tableColumn id="9277" xr3:uid="{D90533ED-8E8D-4A3C-85DB-AC1A34950C5D}" name="Column9261" dataDxfId="7262"/>
    <tableColumn id="9278" xr3:uid="{CCB05690-BBEE-4139-BE9A-B2277276BDAB}" name="Column9262" dataDxfId="7261"/>
    <tableColumn id="9279" xr3:uid="{53BF2DD6-20AD-487B-909F-7CA8B160FA73}" name="Column9263" dataDxfId="7260"/>
    <tableColumn id="9280" xr3:uid="{36FA9810-1ECC-4422-8DBD-65F2DE62BC18}" name="Column9264" dataDxfId="7259"/>
    <tableColumn id="9281" xr3:uid="{9E2F75EF-3EA7-4DC4-ACB5-5BC31D05D400}" name="Column9265" dataDxfId="7258"/>
    <tableColumn id="9282" xr3:uid="{408ACEC4-4D75-45C2-B640-5724E0B2CFF2}" name="Column9266" dataDxfId="7257"/>
    <tableColumn id="9283" xr3:uid="{33F0E98E-01B8-4EEE-A34C-AF973D12D738}" name="Column9267" dataDxfId="7256"/>
    <tableColumn id="9284" xr3:uid="{D19D0AED-B991-415E-A05F-6BBF3C5E12F1}" name="Column9268" dataDxfId="7255"/>
    <tableColumn id="9285" xr3:uid="{3092E076-8CDD-4DC4-B831-3B905E05B1F3}" name="Column9269" dataDxfId="7254"/>
    <tableColumn id="9286" xr3:uid="{3BEBA627-3E89-4D53-88C0-1CFABCB4EC7F}" name="Column9270" dataDxfId="7253"/>
    <tableColumn id="9287" xr3:uid="{4E17709F-475B-42EF-93A1-DE94DF90AE32}" name="Column9271" dataDxfId="7252"/>
    <tableColumn id="9288" xr3:uid="{F7030C28-A260-4932-90C2-C112201942B8}" name="Column9272" dataDxfId="7251"/>
    <tableColumn id="9289" xr3:uid="{423F9405-BD9B-43BA-BA10-CB7006514882}" name="Column9273" dataDxfId="7250"/>
    <tableColumn id="9290" xr3:uid="{5912ECB0-4579-4275-B758-91057962AAE7}" name="Column9274" dataDxfId="7249"/>
    <tableColumn id="9291" xr3:uid="{DA28D90F-0D9D-4E2B-8553-57ADB61CBD8B}" name="Column9275" dataDxfId="7248"/>
    <tableColumn id="9292" xr3:uid="{54F70C60-6BAE-451D-B293-B8B3D1849638}" name="Column9276" dataDxfId="7247"/>
    <tableColumn id="9293" xr3:uid="{6E045BE7-2183-4126-B278-C85D9B567CD9}" name="Column9277" dataDxfId="7246"/>
    <tableColumn id="9294" xr3:uid="{73F47834-6FCA-4AE9-9DCE-A8DDE5ECA448}" name="Column9278" dataDxfId="7245"/>
    <tableColumn id="9295" xr3:uid="{A07939EA-9144-477E-89D0-3C34E3CB1585}" name="Column9279" dataDxfId="7244"/>
    <tableColumn id="9296" xr3:uid="{29C99243-2202-41A2-84DC-0C098CE9BCDF}" name="Column9280" dataDxfId="7243"/>
    <tableColumn id="9297" xr3:uid="{1082AE52-E555-4600-9CBA-2F33572E1BAF}" name="Column9281" dataDxfId="7242"/>
    <tableColumn id="9298" xr3:uid="{08646C30-D382-4BC0-9A84-A79DB57D6335}" name="Column9282" dataDxfId="7241"/>
    <tableColumn id="9299" xr3:uid="{647B1B9A-6D07-4D0D-8FCF-15C6BE42E2A9}" name="Column9283" dataDxfId="7240"/>
    <tableColumn id="9300" xr3:uid="{8E4F6972-2415-4E8A-B459-4440E1B1F8D6}" name="Column9284" dataDxfId="7239"/>
    <tableColumn id="9301" xr3:uid="{82B7A39C-521D-4413-A3CA-D9439689298F}" name="Column9285" dataDxfId="7238"/>
    <tableColumn id="9302" xr3:uid="{1BF72747-491E-42B8-8DB5-423C1ADDCE54}" name="Column9286" dataDxfId="7237"/>
    <tableColumn id="9303" xr3:uid="{12462A39-CD37-4DB0-BB14-4895B603A385}" name="Column9287" dataDxfId="7236"/>
    <tableColumn id="9304" xr3:uid="{52CC33AD-B584-4A11-91CA-83DFF982B2A4}" name="Column9288" dataDxfId="7235"/>
    <tableColumn id="9305" xr3:uid="{B7FCC3AE-2DF6-44B1-9DE2-B82FFBFA0AD5}" name="Column9289" dataDxfId="7234"/>
    <tableColumn id="9306" xr3:uid="{71794442-C99C-4887-88D7-605214C52844}" name="Column9290" dataDxfId="7233"/>
    <tableColumn id="9307" xr3:uid="{0506EAAB-F9B6-43D9-8DC2-2D1C8814F87F}" name="Column9291" dataDxfId="7232"/>
    <tableColumn id="9308" xr3:uid="{5EA298AF-D1F2-4996-B2B4-638F9AA5CE33}" name="Column9292" dataDxfId="7231"/>
    <tableColumn id="9309" xr3:uid="{D1A0792A-2D96-4D11-B956-1FFCB81C3C08}" name="Column9293" dataDxfId="7230"/>
    <tableColumn id="9310" xr3:uid="{F029907B-E60A-4577-9EAA-F0D9588E5841}" name="Column9294" dataDxfId="7229"/>
    <tableColumn id="9311" xr3:uid="{ECA189DA-5C62-459C-8B82-2573DEF018E0}" name="Column9295" dataDxfId="7228"/>
    <tableColumn id="9312" xr3:uid="{E197E760-943A-45F6-93F7-DD320960CC8F}" name="Column9296" dataDxfId="7227"/>
    <tableColumn id="9313" xr3:uid="{C3C62A8F-1E33-4F95-8354-3A1323F1DD71}" name="Column9297" dataDxfId="7226"/>
    <tableColumn id="9314" xr3:uid="{5F0C174B-4675-4C2D-B602-BB1044802E5D}" name="Column9298" dataDxfId="7225"/>
    <tableColumn id="9315" xr3:uid="{FA6E52B1-D85B-4CF8-BAAF-58309C4E448C}" name="Column9299" dataDxfId="7224"/>
    <tableColumn id="9316" xr3:uid="{D5C5C5B0-89F9-465C-981A-5D5EA35B0E9C}" name="Column9300" dataDxfId="7223"/>
    <tableColumn id="9317" xr3:uid="{854D44B9-5DE7-4AB6-AE0C-9FD0D09307AE}" name="Column9301" dataDxfId="7222"/>
    <tableColumn id="9318" xr3:uid="{A15F1727-7623-44A7-8A55-D3BABD093028}" name="Column9302" dataDxfId="7221"/>
    <tableColumn id="9319" xr3:uid="{0F04EA33-335F-43A3-A1D2-F3886E905BCA}" name="Column9303" dataDxfId="7220"/>
    <tableColumn id="9320" xr3:uid="{FA600FD7-5855-42AB-942C-103C9974353B}" name="Column9304" dataDxfId="7219"/>
    <tableColumn id="9321" xr3:uid="{D54066E6-0D07-4579-B7F9-EA5ED37D837E}" name="Column9305" dataDxfId="7218"/>
    <tableColumn id="9322" xr3:uid="{EB0FA806-767C-41E9-805B-D37EBA576B89}" name="Column9306" dataDxfId="7217"/>
    <tableColumn id="9323" xr3:uid="{8F52317E-C293-49FB-9E70-9893CD917683}" name="Column9307" dataDxfId="7216"/>
    <tableColumn id="9324" xr3:uid="{E77468BC-FCC4-448C-931B-3B661AAC4499}" name="Column9308" dataDxfId="7215"/>
    <tableColumn id="9325" xr3:uid="{19669E49-28DE-4E33-8965-54EF0545A208}" name="Column9309" dataDxfId="7214"/>
    <tableColumn id="9326" xr3:uid="{4CD00C65-4C8D-4AEF-9632-6613093AFA5D}" name="Column9310" dataDxfId="7213"/>
    <tableColumn id="9327" xr3:uid="{3575C5A2-74D4-4A72-945B-5D26D338A972}" name="Column9311" dataDxfId="7212"/>
    <tableColumn id="9328" xr3:uid="{59FDF1A0-78C8-41F1-92B2-6CF8F1728ACB}" name="Column9312" dataDxfId="7211"/>
    <tableColumn id="9329" xr3:uid="{B729E773-2C80-4A69-8457-EAD59C7D4FE2}" name="Column9313" dataDxfId="7210"/>
    <tableColumn id="9330" xr3:uid="{1C6164BF-C12F-421F-9517-7B97109B3A3E}" name="Column9314" dataDxfId="7209"/>
    <tableColumn id="9331" xr3:uid="{785D3F7D-E766-49BD-8889-FA6334159CE1}" name="Column9315" dataDxfId="7208"/>
    <tableColumn id="9332" xr3:uid="{8A120C6B-971A-47FE-AA4E-3157A74A7C78}" name="Column9316" dataDxfId="7207"/>
    <tableColumn id="9333" xr3:uid="{9CB23D9A-5D35-484D-9E0A-C66453766752}" name="Column9317" dataDxfId="7206"/>
    <tableColumn id="9334" xr3:uid="{BD135619-BBFD-45AB-86FC-8D2041D80E23}" name="Column9318" dataDxfId="7205"/>
    <tableColumn id="9335" xr3:uid="{7C06A031-C059-4C0B-B9DF-A2CBD04F12F5}" name="Column9319" dataDxfId="7204"/>
    <tableColumn id="9336" xr3:uid="{327C6F5D-DC93-4ACE-8F08-7FD0C0CA00D3}" name="Column9320" dataDxfId="7203"/>
    <tableColumn id="9337" xr3:uid="{0620213E-A523-4EE1-93CD-B1FD1F027B56}" name="Column9321" dataDxfId="7202"/>
    <tableColumn id="9338" xr3:uid="{B2027E5B-8002-4960-83F6-4D5808D4B888}" name="Column9322" dataDxfId="7201"/>
    <tableColumn id="9339" xr3:uid="{D8C51210-2A2E-43DF-B0F1-302FB8ABABE9}" name="Column9323" dataDxfId="7200"/>
    <tableColumn id="9340" xr3:uid="{FEEDC53B-D82D-4F20-9858-214587CC1CE3}" name="Column9324" dataDxfId="7199"/>
    <tableColumn id="9341" xr3:uid="{835E321B-0FE9-4A7C-950B-2BC0BC3993C8}" name="Column9325" dataDxfId="7198"/>
    <tableColumn id="9342" xr3:uid="{80572A1B-C75F-4916-B75D-3745C2F8F446}" name="Column9326" dataDxfId="7197"/>
    <tableColumn id="9343" xr3:uid="{763B22E8-BE69-4A4A-A5D9-F7406FAF24E2}" name="Column9327" dataDxfId="7196"/>
    <tableColumn id="9344" xr3:uid="{910E2F1D-47FA-4A36-9959-AE8349454AB0}" name="Column9328" dataDxfId="7195"/>
    <tableColumn id="9345" xr3:uid="{8D135089-FD5E-4B0D-BBDA-5ED68B1361C9}" name="Column9329" dataDxfId="7194"/>
    <tableColumn id="9346" xr3:uid="{FAB6FA00-D7E0-40EE-9A78-30062A5F4966}" name="Column9330" dataDxfId="7193"/>
    <tableColumn id="9347" xr3:uid="{3CBB65DC-5BAC-4756-9E06-60DD6E3124FA}" name="Column9331" dataDxfId="7192"/>
    <tableColumn id="9348" xr3:uid="{76685E89-56CE-4997-9325-211B3DEF55F1}" name="Column9332" dataDxfId="7191"/>
    <tableColumn id="9349" xr3:uid="{3F7E8F6F-3434-4521-828D-17BDFCBD6365}" name="Column9333" dataDxfId="7190"/>
    <tableColumn id="9350" xr3:uid="{6A4AFD90-EBD5-4FA9-8A28-76B4D33AC2A4}" name="Column9334" dataDxfId="7189"/>
    <tableColumn id="9351" xr3:uid="{10A8047C-55AA-4946-84BE-D35A420C32D9}" name="Column9335" dataDxfId="7188"/>
    <tableColumn id="9352" xr3:uid="{966BEE2C-7B94-4C76-9E27-96575F749E9F}" name="Column9336" dataDxfId="7187"/>
    <tableColumn id="9353" xr3:uid="{89FAC351-A6A2-4AE8-9FA2-08608D1267DA}" name="Column9337" dataDxfId="7186"/>
    <tableColumn id="9354" xr3:uid="{0B2489EC-637E-42D0-B775-AA4642C65514}" name="Column9338" dataDxfId="7185"/>
    <tableColumn id="9355" xr3:uid="{DCC5CF3A-3FD8-4E81-9D1B-579BB988A80E}" name="Column9339" dataDxfId="7184"/>
    <tableColumn id="9356" xr3:uid="{99EE9A66-1682-4E9B-9DAC-A860E8FB1360}" name="Column9340" dataDxfId="7183"/>
    <tableColumn id="9357" xr3:uid="{C70BBF4C-4A9F-47F2-ACE4-52686004B95C}" name="Column9341" dataDxfId="7182"/>
    <tableColumn id="9358" xr3:uid="{4557F148-B35F-4979-8A9F-EBA6FC85D759}" name="Column9342" dataDxfId="7181"/>
    <tableColumn id="9359" xr3:uid="{1AF7A026-DDE7-4BA5-8D06-C92DC931BF60}" name="Column9343" dataDxfId="7180"/>
    <tableColumn id="9360" xr3:uid="{E1A08CC9-576E-4510-9497-BB8FEAA243EB}" name="Column9344" dataDxfId="7179"/>
    <tableColumn id="9361" xr3:uid="{46E51153-4642-473F-90B8-90C6E803FC6F}" name="Column9345" dataDxfId="7178"/>
    <tableColumn id="9362" xr3:uid="{E3E817AC-18FD-408D-9471-ACD7F2980210}" name="Column9346" dataDxfId="7177"/>
    <tableColumn id="9363" xr3:uid="{ADBB2907-8AC3-4500-95AD-B39B3A09E815}" name="Column9347" dataDxfId="7176"/>
    <tableColumn id="9364" xr3:uid="{8DE89B6F-F3F3-45A6-938A-BA79E6787B08}" name="Column9348" dataDxfId="7175"/>
    <tableColumn id="9365" xr3:uid="{784DDA90-C501-451E-BF71-F6416F3936B3}" name="Column9349" dataDxfId="7174"/>
    <tableColumn id="9366" xr3:uid="{A8FDF7A2-545F-4D49-BE7F-9FED8290B248}" name="Column9350" dataDxfId="7173"/>
    <tableColumn id="9367" xr3:uid="{87A12BE1-67D9-488F-9AA6-DCA865799E0C}" name="Column9351" dataDxfId="7172"/>
    <tableColumn id="9368" xr3:uid="{F3CF81E6-1027-49E3-8187-064D5D836786}" name="Column9352" dataDxfId="7171"/>
    <tableColumn id="9369" xr3:uid="{5B950F0D-C116-476B-A60A-35FC48400A4C}" name="Column9353" dataDxfId="7170"/>
    <tableColumn id="9370" xr3:uid="{6CBD653F-C9D4-436D-BE1C-2BCA18CF549A}" name="Column9354" dataDxfId="7169"/>
    <tableColumn id="9371" xr3:uid="{6A92BC37-010E-402C-ADC5-DE34497A83C0}" name="Column9355" dataDxfId="7168"/>
    <tableColumn id="9372" xr3:uid="{C0C4BF42-F2D2-49EA-9265-63E9CE68DBE2}" name="Column9356" dataDxfId="7167"/>
    <tableColumn id="9373" xr3:uid="{7D06255D-3210-431B-8047-B2334B75BF50}" name="Column9357" dataDxfId="7166"/>
    <tableColumn id="9374" xr3:uid="{8C0A1306-D390-4944-B23B-68C04CF833BD}" name="Column9358" dataDxfId="7165"/>
    <tableColumn id="9375" xr3:uid="{911263B6-96BE-4112-9A41-E428D135E7A4}" name="Column9359" dataDxfId="7164"/>
    <tableColumn id="9376" xr3:uid="{DDFC5000-B001-4779-A709-22B2C493A6D6}" name="Column9360" dataDxfId="7163"/>
    <tableColumn id="9377" xr3:uid="{5C6B72FC-68A3-4AAC-A59F-2F2D50725D47}" name="Column9361" dataDxfId="7162"/>
    <tableColumn id="9378" xr3:uid="{9EFADC5F-43D0-4CE7-895D-9C717D0DAC7B}" name="Column9362" dataDxfId="7161"/>
    <tableColumn id="9379" xr3:uid="{7C9035C5-1560-4C41-AE10-7DBB9D9471D0}" name="Column9363" dataDxfId="7160"/>
    <tableColumn id="9380" xr3:uid="{2D029AC9-CA0D-4FF3-A350-2D60AB65C062}" name="Column9364" dataDxfId="7159"/>
    <tableColumn id="9381" xr3:uid="{3FB4075D-433A-46C2-B6A9-D677779D7862}" name="Column9365" dataDxfId="7158"/>
    <tableColumn id="9382" xr3:uid="{E08E38C1-EC67-49D2-BF20-679610A89B86}" name="Column9366" dataDxfId="7157"/>
    <tableColumn id="9383" xr3:uid="{E08022F6-C40E-4377-BE59-7614363AD200}" name="Column9367" dataDxfId="7156"/>
    <tableColumn id="9384" xr3:uid="{6281B805-BB22-4840-95C9-E96AF41B1E8F}" name="Column9368" dataDxfId="7155"/>
    <tableColumn id="9385" xr3:uid="{466A818D-54EA-4755-950F-626848E8080F}" name="Column9369" dataDxfId="7154"/>
    <tableColumn id="9386" xr3:uid="{7A70C37A-E118-43FB-B3FA-A1800822FA20}" name="Column9370" dataDxfId="7153"/>
    <tableColumn id="9387" xr3:uid="{D3C7382D-5944-44A6-907D-C0577398EC99}" name="Column9371" dataDxfId="7152"/>
    <tableColumn id="9388" xr3:uid="{9C5B205B-5B28-4E25-A3FF-805912C51C73}" name="Column9372" dataDxfId="7151"/>
    <tableColumn id="9389" xr3:uid="{BF88F5D3-7D57-46C5-8A99-23E3385C5F90}" name="Column9373" dataDxfId="7150"/>
    <tableColumn id="9390" xr3:uid="{99D31AB0-D474-47CE-9FB5-2D5BA341F08D}" name="Column9374" dataDxfId="7149"/>
    <tableColumn id="9391" xr3:uid="{9B49D261-A717-4396-A5A6-E3762C409109}" name="Column9375" dataDxfId="7148"/>
    <tableColumn id="9392" xr3:uid="{9BBFBBD8-98B9-40B9-98D5-E8CF2537B762}" name="Column9376" dataDxfId="7147"/>
    <tableColumn id="9393" xr3:uid="{FFEE0AA8-4BC8-431D-934F-2B82A566A883}" name="Column9377" dataDxfId="7146"/>
    <tableColumn id="9394" xr3:uid="{12EE24AA-E621-4840-8976-859324AD79CE}" name="Column9378" dataDxfId="7145"/>
    <tableColumn id="9395" xr3:uid="{CFDA9042-3F77-44D0-ADE2-51EDAA9DF7D6}" name="Column9379" dataDxfId="7144"/>
    <tableColumn id="9396" xr3:uid="{5A6E094F-E5BE-4C42-9D4E-99C817F9D86C}" name="Column9380" dataDxfId="7143"/>
    <tableColumn id="9397" xr3:uid="{13D52004-86D8-45C5-8B4B-60EDD6F39E95}" name="Column9381" dataDxfId="7142"/>
    <tableColumn id="9398" xr3:uid="{EFC62FD5-5779-4BFB-9659-FA58FE33D9F1}" name="Column9382" dataDxfId="7141"/>
    <tableColumn id="9399" xr3:uid="{079FF6DD-A0F6-487D-B34E-276375486B54}" name="Column9383" dataDxfId="7140"/>
    <tableColumn id="9400" xr3:uid="{8841DD2F-C835-4273-979C-513415AF6E2C}" name="Column9384" dataDxfId="7139"/>
    <tableColumn id="9401" xr3:uid="{AC6F96EE-FF04-44A2-8125-368D728385A7}" name="Column9385" dataDxfId="7138"/>
    <tableColumn id="9402" xr3:uid="{E787DB37-774E-4044-A579-A713FA15E816}" name="Column9386" dataDxfId="7137"/>
    <tableColumn id="9403" xr3:uid="{DC627901-5AB6-4470-9A95-8D2579BA60A0}" name="Column9387" dataDxfId="7136"/>
    <tableColumn id="9404" xr3:uid="{1E925418-12F0-45F9-B16D-4CB762628295}" name="Column9388" dataDxfId="7135"/>
    <tableColumn id="9405" xr3:uid="{40E76F09-3E57-473B-A1CC-5B7C00147D1F}" name="Column9389" dataDxfId="7134"/>
    <tableColumn id="9406" xr3:uid="{29BE877B-5CC7-4E2E-83F9-CB0969C8EB22}" name="Column9390" dataDxfId="7133"/>
    <tableColumn id="9407" xr3:uid="{C96A417F-B1C0-4AB4-989C-21B80579B7E2}" name="Column9391" dataDxfId="7132"/>
    <tableColumn id="9408" xr3:uid="{06660E29-87F4-4210-80CB-CF936065DE9B}" name="Column9392" dataDxfId="7131"/>
    <tableColumn id="9409" xr3:uid="{92B88C20-6C44-497A-BD9C-7CFD7D5DC3E9}" name="Column9393" dataDxfId="7130"/>
    <tableColumn id="9410" xr3:uid="{35A51AC5-1691-4B22-B0A1-5942A0BA139C}" name="Column9394" dataDxfId="7129"/>
    <tableColumn id="9411" xr3:uid="{7648F8CA-4B95-44AB-8FE7-312131CD43CC}" name="Column9395" dataDxfId="7128"/>
    <tableColumn id="9412" xr3:uid="{CB9BAE93-4DF7-4DAB-A671-96E2E4F25D28}" name="Column9396" dataDxfId="7127"/>
    <tableColumn id="9413" xr3:uid="{58DDAC9A-082C-447D-9129-6383BA7D61AE}" name="Column9397" dataDxfId="7126"/>
    <tableColumn id="9414" xr3:uid="{3B388478-4D0A-4FA9-9D7C-AF839714EA3D}" name="Column9398" dataDxfId="7125"/>
    <tableColumn id="9415" xr3:uid="{7E84E9CA-A99F-4DA2-9B6F-29B87629EAF7}" name="Column9399" dataDxfId="7124"/>
    <tableColumn id="9416" xr3:uid="{29403A10-52D5-48E8-842C-F0552598787C}" name="Column9400" dataDxfId="7123"/>
    <tableColumn id="9417" xr3:uid="{DC6FF35D-DB26-48BD-86A8-BE7720FA633A}" name="Column9401" dataDxfId="7122"/>
    <tableColumn id="9418" xr3:uid="{821A0852-7EDC-450D-AE34-33C5E0610E78}" name="Column9402" dataDxfId="7121"/>
    <tableColumn id="9419" xr3:uid="{DBA9D426-F75F-4DD0-A4F3-FF76656E6E9C}" name="Column9403" dataDxfId="7120"/>
    <tableColumn id="9420" xr3:uid="{56B75502-50A4-43C2-A307-AECA297A67CB}" name="Column9404" dataDxfId="7119"/>
    <tableColumn id="9421" xr3:uid="{785E6D8C-03E7-4320-BDA4-BDE0FD2E515C}" name="Column9405" dataDxfId="7118"/>
    <tableColumn id="9422" xr3:uid="{7B23F0EF-B9BF-4C3E-87D3-7F151C2FEAA5}" name="Column9406" dataDxfId="7117"/>
    <tableColumn id="9423" xr3:uid="{B9AEDCBA-0FA8-49A7-B217-44C339B774A1}" name="Column9407" dataDxfId="7116"/>
    <tableColumn id="9424" xr3:uid="{F8833279-754A-49BD-974C-AA72BC16E926}" name="Column9408" dataDxfId="7115"/>
    <tableColumn id="9425" xr3:uid="{801373C4-479E-4E40-AB2B-BE72B214EDE2}" name="Column9409" dataDxfId="7114"/>
    <tableColumn id="9426" xr3:uid="{719807BA-07DA-46F6-902C-DDEDFE0B1F2A}" name="Column9410" dataDxfId="7113"/>
    <tableColumn id="9427" xr3:uid="{0E2A1E34-109D-48EE-BC44-DFF6D76DBA1C}" name="Column9411" dataDxfId="7112"/>
    <tableColumn id="9428" xr3:uid="{12C8C846-D163-4268-874F-73B024311313}" name="Column9412" dataDxfId="7111"/>
    <tableColumn id="9429" xr3:uid="{69D21EC4-8543-498C-AE9C-F364199B667D}" name="Column9413" dataDxfId="7110"/>
    <tableColumn id="9430" xr3:uid="{092956BE-592A-4EBE-8946-1D04C5581F55}" name="Column9414" dataDxfId="7109"/>
    <tableColumn id="9431" xr3:uid="{268F35F5-1A1B-4A5D-9C7D-D78B2C1A4A6E}" name="Column9415" dataDxfId="7108"/>
    <tableColumn id="9432" xr3:uid="{B7D5A902-F08C-4812-BF9C-8531D497DAC8}" name="Column9416" dataDxfId="7107"/>
    <tableColumn id="9433" xr3:uid="{2368C3A4-EF5D-47CD-B462-18994497F90F}" name="Column9417" dataDxfId="7106"/>
    <tableColumn id="9434" xr3:uid="{5E95B49B-8019-4361-958D-3D205932F154}" name="Column9418" dataDxfId="7105"/>
    <tableColumn id="9435" xr3:uid="{0A5D152A-DFA8-4AE4-8549-7D22B5AC8178}" name="Column9419" dataDxfId="7104"/>
    <tableColumn id="9436" xr3:uid="{4682C892-31BF-4798-8890-5AB6EF2A40B4}" name="Column9420" dataDxfId="7103"/>
    <tableColumn id="9437" xr3:uid="{ECC888D6-5C25-4AFC-9474-A3C2BAB6DAA9}" name="Column9421" dataDxfId="7102"/>
    <tableColumn id="9438" xr3:uid="{17088253-C845-473F-BAE2-3DDDC90C026A}" name="Column9422" dataDxfId="7101"/>
    <tableColumn id="9439" xr3:uid="{A28A4613-38FA-49BC-A2C2-1F97E5BE2335}" name="Column9423" dataDxfId="7100"/>
    <tableColumn id="9440" xr3:uid="{D89F3CC0-E5A3-489F-9F4C-715B383C10DC}" name="Column9424" dataDxfId="7099"/>
    <tableColumn id="9441" xr3:uid="{0DD4E4DA-6034-4DA8-B7BE-E6CCA7B5575B}" name="Column9425" dataDxfId="7098"/>
    <tableColumn id="9442" xr3:uid="{9B0919FC-B259-45BB-B0B1-4463021C2766}" name="Column9426" dataDxfId="7097"/>
    <tableColumn id="9443" xr3:uid="{9924FC0B-0032-4DB9-8D55-3B36D4065801}" name="Column9427" dataDxfId="7096"/>
    <tableColumn id="9444" xr3:uid="{8615EC18-A41C-4133-A7BA-229B722174BC}" name="Column9428" dataDxfId="7095"/>
    <tableColumn id="9445" xr3:uid="{A485569C-DD53-4FEB-A750-2E53E6634F3D}" name="Column9429" dataDxfId="7094"/>
    <tableColumn id="9446" xr3:uid="{21DE2E30-689D-4B63-8F40-BEEEEFF43297}" name="Column9430" dataDxfId="7093"/>
    <tableColumn id="9447" xr3:uid="{0A711DBB-3065-4EEE-9A74-D613C74E29EE}" name="Column9431" dataDxfId="7092"/>
    <tableColumn id="9448" xr3:uid="{333461C3-2C32-4A1F-AA8B-FFBF5307E90E}" name="Column9432" dataDxfId="7091"/>
    <tableColumn id="9449" xr3:uid="{376F6905-5541-4254-B250-F77DF47F1408}" name="Column9433" dataDxfId="7090"/>
    <tableColumn id="9450" xr3:uid="{1B8DBC38-A223-472E-8540-AAEDCF66A74B}" name="Column9434" dataDxfId="7089"/>
    <tableColumn id="9451" xr3:uid="{EFC1EF58-F610-44B1-A661-423C24F5056E}" name="Column9435" dataDxfId="7088"/>
    <tableColumn id="9452" xr3:uid="{E205EB6A-0C98-4AB5-B662-3DC7E9E12B2D}" name="Column9436" dataDxfId="7087"/>
    <tableColumn id="9453" xr3:uid="{90121146-981E-4F1F-ACF7-613902C7D4D2}" name="Column9437" dataDxfId="7086"/>
    <tableColumn id="9454" xr3:uid="{5D34F062-02C8-4645-BC0E-30BD25241394}" name="Column9438" dataDxfId="7085"/>
    <tableColumn id="9455" xr3:uid="{2088A4EF-078B-4B12-B915-9EECCAE4F2AA}" name="Column9439" dataDxfId="7084"/>
    <tableColumn id="9456" xr3:uid="{8570F0D5-E717-4E39-9FC1-245680A3E43C}" name="Column9440" dataDxfId="7083"/>
    <tableColumn id="9457" xr3:uid="{573CB6AE-1B5B-4B30-9478-7B06E27F3182}" name="Column9441" dataDxfId="7082"/>
    <tableColumn id="9458" xr3:uid="{A74D914F-3D74-437A-9EA0-9B05B5127E9D}" name="Column9442" dataDxfId="7081"/>
    <tableColumn id="9459" xr3:uid="{50F63DD1-F6F8-4F52-9BDB-5DA6FEACB866}" name="Column9443" dataDxfId="7080"/>
    <tableColumn id="9460" xr3:uid="{358C2677-13B1-4707-BC39-528BC6A6DB20}" name="Column9444" dataDxfId="7079"/>
    <tableColumn id="9461" xr3:uid="{EE019EE0-48B1-4AF6-B4EB-FFF2FB37A7B4}" name="Column9445" dataDxfId="7078"/>
    <tableColumn id="9462" xr3:uid="{C7D757AE-91E3-4F41-A667-3E4F1BEBD5F5}" name="Column9446" dataDxfId="7077"/>
    <tableColumn id="9463" xr3:uid="{CB5BD7A9-165B-4144-8707-BEDFC1BB9B61}" name="Column9447" dataDxfId="7076"/>
    <tableColumn id="9464" xr3:uid="{6BDC353A-0288-412C-9B9F-6D3E9477BF06}" name="Column9448" dataDxfId="7075"/>
    <tableColumn id="9465" xr3:uid="{C4A30B71-1DA7-4734-8AB4-C9500A340CF9}" name="Column9449" dataDxfId="7074"/>
    <tableColumn id="9466" xr3:uid="{F11F0A6F-6E6C-4F0D-BE64-AFA050C60655}" name="Column9450" dataDxfId="7073"/>
    <tableColumn id="9467" xr3:uid="{6013A431-91C5-4A01-8A38-2F5A80903424}" name="Column9451" dataDxfId="7072"/>
    <tableColumn id="9468" xr3:uid="{DFFB97F2-DD7F-4233-BA0A-6C65DF783098}" name="Column9452" dataDxfId="7071"/>
    <tableColumn id="9469" xr3:uid="{A3FBFB02-BA92-40D1-AE31-2BF87100D078}" name="Column9453" dataDxfId="7070"/>
    <tableColumn id="9470" xr3:uid="{79AAC196-7EF9-413F-9EE2-CE2A3C933B60}" name="Column9454" dataDxfId="7069"/>
    <tableColumn id="9471" xr3:uid="{647B8B6F-4F50-40A0-8212-743F3B1BAB00}" name="Column9455" dataDxfId="7068"/>
    <tableColumn id="9472" xr3:uid="{677B6C0D-E87D-4269-9847-22F4E09F1AC9}" name="Column9456" dataDxfId="7067"/>
    <tableColumn id="9473" xr3:uid="{5D0D609E-9564-4B43-8B3D-EDD6D7EAB561}" name="Column9457" dataDxfId="7066"/>
    <tableColumn id="9474" xr3:uid="{60D9AA84-5AED-409F-923E-D67D999E13E6}" name="Column9458" dataDxfId="7065"/>
    <tableColumn id="9475" xr3:uid="{926EA5AC-9ABD-470E-8D44-CB390B488FD8}" name="Column9459" dataDxfId="7064"/>
    <tableColumn id="9476" xr3:uid="{00AD7C70-C115-4C5C-8B03-7054903FFA0C}" name="Column9460" dataDxfId="7063"/>
    <tableColumn id="9477" xr3:uid="{2E4EA919-29F5-40DB-95E9-2B9D3E4DCA12}" name="Column9461" dataDxfId="7062"/>
    <tableColumn id="9478" xr3:uid="{4C28A309-A44D-4DC0-88A2-3173ACCA3508}" name="Column9462" dataDxfId="7061"/>
    <tableColumn id="9479" xr3:uid="{6BC86F6B-57B8-46CB-B9B8-B4BF70E7408B}" name="Column9463" dataDxfId="7060"/>
    <tableColumn id="9480" xr3:uid="{33A21D8E-F079-4AC0-B585-7E5D02858F6D}" name="Column9464" dataDxfId="7059"/>
    <tableColumn id="9481" xr3:uid="{CBA6D6D8-0B7E-41AF-AD4B-EB0FD9C4E828}" name="Column9465" dataDxfId="7058"/>
    <tableColumn id="9482" xr3:uid="{AE6CC295-88E8-43D4-8E18-15F9EA64694C}" name="Column9466" dataDxfId="7057"/>
    <tableColumn id="9483" xr3:uid="{96FBB66F-2292-49FE-B660-7B71D8DA797F}" name="Column9467" dataDxfId="7056"/>
    <tableColumn id="9484" xr3:uid="{84B90CED-E327-4516-B933-FE7272D50A7C}" name="Column9468" dataDxfId="7055"/>
    <tableColumn id="9485" xr3:uid="{7F4B7D64-F916-4A2A-886A-EBFD46BA0C9A}" name="Column9469" dataDxfId="7054"/>
    <tableColumn id="9486" xr3:uid="{FFB79B20-28FF-46BC-8B66-3B207754A2E9}" name="Column9470" dataDxfId="7053"/>
    <tableColumn id="9487" xr3:uid="{18839288-9303-4348-BEDC-ED4E64508991}" name="Column9471" dataDxfId="7052"/>
    <tableColumn id="9488" xr3:uid="{8849CB95-C85F-4EE8-8453-15FA2C64202E}" name="Column9472" dataDxfId="7051"/>
    <tableColumn id="9489" xr3:uid="{E62CBC75-1AF6-4A8E-B9DD-1BCC13AF19E0}" name="Column9473" dataDxfId="7050"/>
    <tableColumn id="9490" xr3:uid="{FA86DB09-2E20-497D-93C9-3D05CD292368}" name="Column9474" dataDxfId="7049"/>
    <tableColumn id="9491" xr3:uid="{8E4D5A2C-938B-4807-802E-48040081CEBF}" name="Column9475" dataDxfId="7048"/>
    <tableColumn id="9492" xr3:uid="{67A5B56E-9409-48FE-8CDA-1C873E1D342A}" name="Column9476" dataDxfId="7047"/>
    <tableColumn id="9493" xr3:uid="{AC36493A-41B4-4AD3-9562-B010DF6BED7E}" name="Column9477" dataDxfId="7046"/>
    <tableColumn id="9494" xr3:uid="{343669CF-4F78-469D-83AC-1FA812631280}" name="Column9478" dataDxfId="7045"/>
    <tableColumn id="9495" xr3:uid="{EA3901CE-78BA-41EE-B9D4-72D57A787435}" name="Column9479" dataDxfId="7044"/>
    <tableColumn id="9496" xr3:uid="{B8C9401E-42FC-4EBD-B338-704798C2CAB8}" name="Column9480" dataDxfId="7043"/>
    <tableColumn id="9497" xr3:uid="{42F4BA10-E357-4C0D-9F0D-74BD7FC5F115}" name="Column9481" dataDxfId="7042"/>
    <tableColumn id="9498" xr3:uid="{8471EFEB-2D22-430E-9A1A-3FD6B591DDC9}" name="Column9482" dataDxfId="7041"/>
    <tableColumn id="9499" xr3:uid="{3EABAE24-0F35-449C-984A-4B2EDEB820A7}" name="Column9483" dataDxfId="7040"/>
    <tableColumn id="9500" xr3:uid="{E1B46507-2F59-49C5-B7C0-F56EBB7BBDCE}" name="Column9484" dataDxfId="7039"/>
    <tableColumn id="9501" xr3:uid="{13240A60-8EDF-4690-BB45-0FB0369A6C3D}" name="Column9485" dataDxfId="7038"/>
    <tableColumn id="9502" xr3:uid="{1A927C0B-5FC3-43BB-90C7-404DA9D6D3DD}" name="Column9486" dataDxfId="7037"/>
    <tableColumn id="9503" xr3:uid="{191E3B3E-2E0F-46A9-BD34-63F3C97D5850}" name="Column9487" dataDxfId="7036"/>
    <tableColumn id="9504" xr3:uid="{B76147CF-79DE-424A-B71D-9AB7B68D33C6}" name="Column9488" dataDxfId="7035"/>
    <tableColumn id="9505" xr3:uid="{E713EF7C-D984-42F0-9650-FA36CB13FFAC}" name="Column9489" dataDxfId="7034"/>
    <tableColumn id="9506" xr3:uid="{2F3B582E-A274-432A-A8D3-803150CDF2E6}" name="Column9490" dataDxfId="7033"/>
    <tableColumn id="9507" xr3:uid="{25BB805B-B2B8-4D23-9871-0769627ED665}" name="Column9491" dataDxfId="7032"/>
    <tableColumn id="9508" xr3:uid="{8C0CD2E8-5B1C-4242-B73F-3907592B0158}" name="Column9492" dataDxfId="7031"/>
    <tableColumn id="9509" xr3:uid="{E6DC59BD-C0B2-4BFF-A07A-DEE232E6C9D1}" name="Column9493" dataDxfId="7030"/>
    <tableColumn id="9510" xr3:uid="{D1D40E49-7A65-46F5-9B75-415F8E165546}" name="Column9494" dataDxfId="7029"/>
    <tableColumn id="9511" xr3:uid="{23E57902-FFC2-4EBF-88B9-A10D5E7AF196}" name="Column9495" dataDxfId="7028"/>
    <tableColumn id="9512" xr3:uid="{2F46FA09-3707-4027-8562-A40DDA1EDF12}" name="Column9496" dataDxfId="7027"/>
    <tableColumn id="9513" xr3:uid="{C9DD8B88-455A-4CC3-8C9A-58A183E7C79F}" name="Column9497" dataDxfId="7026"/>
    <tableColumn id="9514" xr3:uid="{A970956A-EE09-4F33-9582-357EE1C229DD}" name="Column9498" dataDxfId="7025"/>
    <tableColumn id="9515" xr3:uid="{8C91A04A-398A-4961-8BC2-7CC034FDD5D1}" name="Column9499" dataDxfId="7024"/>
    <tableColumn id="9516" xr3:uid="{E7ADE19A-EF11-4B45-90B4-C30882910C7A}" name="Column9500" dataDxfId="7023"/>
    <tableColumn id="9517" xr3:uid="{F7DE6F85-9819-45EA-8BE3-394B54EDFC83}" name="Column9501" dataDxfId="7022"/>
    <tableColumn id="9518" xr3:uid="{58DFC7AA-83EB-4199-BA9C-1D31265A277B}" name="Column9502" dataDxfId="7021"/>
    <tableColumn id="9519" xr3:uid="{146BCF96-63A1-4DAA-8743-C607F179990F}" name="Column9503" dataDxfId="7020"/>
    <tableColumn id="9520" xr3:uid="{2525A63F-AA1C-41F8-8E43-7571556F3D97}" name="Column9504" dataDxfId="7019"/>
    <tableColumn id="9521" xr3:uid="{3F586D7D-416A-472B-B618-F6267918938A}" name="Column9505" dataDxfId="7018"/>
    <tableColumn id="9522" xr3:uid="{09CE1222-484D-455E-B53F-E7B990434895}" name="Column9506" dataDxfId="7017"/>
    <tableColumn id="9523" xr3:uid="{A0D31767-20AC-44D4-A516-0822EA7B1E0B}" name="Column9507" dataDxfId="7016"/>
    <tableColumn id="9524" xr3:uid="{0A580350-0417-4586-BD0E-E2EDE449F698}" name="Column9508" dataDxfId="7015"/>
    <tableColumn id="9525" xr3:uid="{08130537-3F3B-4222-B02F-05A330EA5281}" name="Column9509" dataDxfId="7014"/>
    <tableColumn id="9526" xr3:uid="{F62F1ECC-2AF9-4C31-BB09-0C59C6B9268C}" name="Column9510" dataDxfId="7013"/>
    <tableColumn id="9527" xr3:uid="{158BE67A-D848-4304-B00C-E233E7A6DE79}" name="Column9511" dataDxfId="7012"/>
    <tableColumn id="9528" xr3:uid="{D4D21D02-4923-4497-B773-C598B6084369}" name="Column9512" dataDxfId="7011"/>
    <tableColumn id="9529" xr3:uid="{42634495-F836-4068-8E91-8E25FF8A2B1D}" name="Column9513" dataDxfId="7010"/>
    <tableColumn id="9530" xr3:uid="{4002619D-4EBE-4C78-B2DB-AF8007AF0EE0}" name="Column9514" dataDxfId="7009"/>
    <tableColumn id="9531" xr3:uid="{441E4C47-FCE3-4A38-B12D-9E0EF41F1F78}" name="Column9515" dataDxfId="7008"/>
    <tableColumn id="9532" xr3:uid="{1D2517D8-10A7-4268-B328-7C9DA2C05135}" name="Column9516" dataDxfId="7007"/>
    <tableColumn id="9533" xr3:uid="{8DB06149-DED3-47C0-9B81-5D9550BDAA63}" name="Column9517" dataDxfId="7006"/>
    <tableColumn id="9534" xr3:uid="{FC5C6DF6-211E-44F0-9702-3F3806BFEDDE}" name="Column9518" dataDxfId="7005"/>
    <tableColumn id="9535" xr3:uid="{4D3CE8BD-2BBD-4785-BA5F-2396FEDE3D12}" name="Column9519" dataDxfId="7004"/>
    <tableColumn id="9536" xr3:uid="{63A68406-283F-44A7-B228-FA0673DB8EBA}" name="Column9520" dataDxfId="7003"/>
    <tableColumn id="9537" xr3:uid="{E27F8647-D822-4971-A230-B50D67AAEFE7}" name="Column9521" dataDxfId="7002"/>
    <tableColumn id="9538" xr3:uid="{A82E2FF4-C50B-4A56-ABCA-6AB1438E4CE6}" name="Column9522" dataDxfId="7001"/>
    <tableColumn id="9539" xr3:uid="{D764D051-203C-4CED-AF16-6D0FEB009A00}" name="Column9523" dataDxfId="7000"/>
    <tableColumn id="9540" xr3:uid="{02954D51-E9F0-47E9-A63D-D75E1E974222}" name="Column9524" dataDxfId="6999"/>
    <tableColumn id="9541" xr3:uid="{14B14997-875C-4391-9D75-05BB87B043D6}" name="Column9525" dataDxfId="6998"/>
    <tableColumn id="9542" xr3:uid="{7AEA0863-7195-4805-BE86-6F6ABAEF5AE7}" name="Column9526" dataDxfId="6997"/>
    <tableColumn id="9543" xr3:uid="{6898E685-52F8-4191-B43E-6A5C4E188A8D}" name="Column9527" dataDxfId="6996"/>
    <tableColumn id="9544" xr3:uid="{DC341234-EC9C-4993-BDB8-029F0D4D515D}" name="Column9528" dataDxfId="6995"/>
    <tableColumn id="9545" xr3:uid="{3295BF1A-D784-4A42-9E29-E38AD0026BB8}" name="Column9529" dataDxfId="6994"/>
    <tableColumn id="9546" xr3:uid="{A2214676-A6B5-4341-8237-5EFCB57D87EC}" name="Column9530" dataDxfId="6993"/>
    <tableColumn id="9547" xr3:uid="{E12F8440-3365-47A0-8E48-59DA429E3E2E}" name="Column9531" dataDxfId="6992"/>
    <tableColumn id="9548" xr3:uid="{58337D8B-681C-41C0-81BD-86F0561D023C}" name="Column9532" dataDxfId="6991"/>
    <tableColumn id="9549" xr3:uid="{E4288F6A-A6B2-420F-B6DD-736C15E15A8A}" name="Column9533" dataDxfId="6990"/>
    <tableColumn id="9550" xr3:uid="{C21E01BA-9E32-415C-AE41-4D30739A3835}" name="Column9534" dataDxfId="6989"/>
    <tableColumn id="9551" xr3:uid="{6B26A14F-6136-47F2-8254-75B1F3E0BF0E}" name="Column9535" dataDxfId="6988"/>
    <tableColumn id="9552" xr3:uid="{716A2BBF-6837-44B3-878A-08926EBC171E}" name="Column9536" dataDxfId="6987"/>
    <tableColumn id="9553" xr3:uid="{750E4C5F-43DD-4CE9-8538-281C83299718}" name="Column9537" dataDxfId="6986"/>
    <tableColumn id="9554" xr3:uid="{1A81BD05-D479-45C9-AF8B-A61CD6A3B525}" name="Column9538" dataDxfId="6985"/>
    <tableColumn id="9555" xr3:uid="{6E91C21F-55AF-4B72-AEE5-EB182303B260}" name="Column9539" dataDxfId="6984"/>
    <tableColumn id="9556" xr3:uid="{D8EE2BD7-CBEB-4877-BD9B-F43ADB9385D5}" name="Column9540" dataDxfId="6983"/>
    <tableColumn id="9557" xr3:uid="{4137B96A-0D99-455E-BAF8-29066112A732}" name="Column9541" dataDxfId="6982"/>
    <tableColumn id="9558" xr3:uid="{165268FF-240C-4B4C-B243-3C472C19E51B}" name="Column9542" dataDxfId="6981"/>
    <tableColumn id="9559" xr3:uid="{AB2714B2-7FE3-4744-BA5D-4B0475DB6720}" name="Column9543" dataDxfId="6980"/>
    <tableColumn id="9560" xr3:uid="{37E35C3C-9600-4E1D-8670-82B3C53A87B0}" name="Column9544" dataDxfId="6979"/>
    <tableColumn id="9561" xr3:uid="{D8AB8FDC-79EA-4F22-92EF-490511F0C7A4}" name="Column9545" dataDxfId="6978"/>
    <tableColumn id="9562" xr3:uid="{94A8D91D-5A37-4841-A69E-25D01A77D383}" name="Column9546" dataDxfId="6977"/>
    <tableColumn id="9563" xr3:uid="{57D73C9A-88B2-4270-B4CE-0E2D5FE17962}" name="Column9547" dataDxfId="6976"/>
    <tableColumn id="9564" xr3:uid="{2A70AB28-566F-40BB-8C83-74DDDAE22C47}" name="Column9548" dataDxfId="6975"/>
    <tableColumn id="9565" xr3:uid="{F848B246-FFB1-4718-B090-B45692E49329}" name="Column9549" dataDxfId="6974"/>
    <tableColumn id="9566" xr3:uid="{A8C46ACC-D053-446C-96FE-9FAF6F1B0360}" name="Column9550" dataDxfId="6973"/>
    <tableColumn id="9567" xr3:uid="{B77A4439-4E96-487D-B86B-CECA88BC37C3}" name="Column9551" dataDxfId="6972"/>
    <tableColumn id="9568" xr3:uid="{19FCB417-608B-41F6-B28E-EA6FD7F9398E}" name="Column9552" dataDxfId="6971"/>
    <tableColumn id="9569" xr3:uid="{B8138893-F664-4598-AF9E-0BF560025D1B}" name="Column9553" dataDxfId="6970"/>
    <tableColumn id="9570" xr3:uid="{8131A5D8-F1D1-4A5E-B018-F43F306211E5}" name="Column9554" dataDxfId="6969"/>
    <tableColumn id="9571" xr3:uid="{A57F0493-42F6-4662-AC1F-122BC6A9D9D6}" name="Column9555" dataDxfId="6968"/>
    <tableColumn id="9572" xr3:uid="{0D02BB0A-7A06-468E-B8D6-233BF23188F6}" name="Column9556" dataDxfId="6967"/>
    <tableColumn id="9573" xr3:uid="{3D72E2A0-DB70-404D-8EA0-4455B9627EF1}" name="Column9557" dataDxfId="6966"/>
    <tableColumn id="9574" xr3:uid="{A1733745-CD85-427E-A96F-5DA72CCA6C7B}" name="Column9558" dataDxfId="6965"/>
    <tableColumn id="9575" xr3:uid="{F1E0F27A-F45F-4139-970F-6F3594B46DA0}" name="Column9559" dataDxfId="6964"/>
    <tableColumn id="9576" xr3:uid="{C9ADBC31-B9ED-4112-AEDC-DAD9C46AEA30}" name="Column9560" dataDxfId="6963"/>
    <tableColumn id="9577" xr3:uid="{7B7602BF-902D-46AE-99FD-208B5F1F9310}" name="Column9561" dataDxfId="6962"/>
    <tableColumn id="9578" xr3:uid="{DE2AA0E2-37E7-4536-B194-5A3A9CBF2C9D}" name="Column9562" dataDxfId="6961"/>
    <tableColumn id="9579" xr3:uid="{7AF9178C-050C-4781-BD7C-4B91BE6050D1}" name="Column9563" dataDxfId="6960"/>
    <tableColumn id="9580" xr3:uid="{14C89369-663D-4A4A-A0E4-1183079EDD37}" name="Column9564" dataDxfId="6959"/>
    <tableColumn id="9581" xr3:uid="{268BA44B-0F79-48DA-88E8-BB5A2D7E6B98}" name="Column9565" dataDxfId="6958"/>
    <tableColumn id="9582" xr3:uid="{CAAF9EBF-2C85-4B91-967D-A9113DA31878}" name="Column9566" dataDxfId="6957"/>
    <tableColumn id="9583" xr3:uid="{E7056C11-4B21-4A46-AA23-C3B7644F3573}" name="Column9567" dataDxfId="6956"/>
    <tableColumn id="9584" xr3:uid="{FD7F7A38-503B-481E-A7F7-91B8D3FEA896}" name="Column9568" dataDxfId="6955"/>
    <tableColumn id="9585" xr3:uid="{F79E91CC-AB9F-4121-8D9A-21BE5714002B}" name="Column9569" dataDxfId="6954"/>
    <tableColumn id="9586" xr3:uid="{6684103A-2167-4751-8B7F-8CAC2286FD54}" name="Column9570" dataDxfId="6953"/>
    <tableColumn id="9587" xr3:uid="{C01DE82D-6ADA-490F-8F9C-98FA1FBAEC0B}" name="Column9571" dataDxfId="6952"/>
    <tableColumn id="9588" xr3:uid="{25CB7D96-B6B0-40B2-A555-C0F4150B4D52}" name="Column9572" dataDxfId="6951"/>
    <tableColumn id="9589" xr3:uid="{5A654BF7-0DE0-4FC4-AC78-0E916D88E7A7}" name="Column9573" dataDxfId="6950"/>
    <tableColumn id="9590" xr3:uid="{F3542C5B-93B9-4803-B25E-5B914C55B2DA}" name="Column9574" dataDxfId="6949"/>
    <tableColumn id="9591" xr3:uid="{200F810C-E357-4B45-A2B4-D21281703E86}" name="Column9575" dataDxfId="6948"/>
    <tableColumn id="9592" xr3:uid="{E4568940-B17D-4118-A413-F828DFBC5C53}" name="Column9576" dataDxfId="6947"/>
    <tableColumn id="9593" xr3:uid="{B470FA6A-0FE0-4069-B2C7-4643C207081D}" name="Column9577" dataDxfId="6946"/>
    <tableColumn id="9594" xr3:uid="{A1E0F639-06AB-4272-B626-BFE5AF7C7D89}" name="Column9578" dataDxfId="6945"/>
    <tableColumn id="9595" xr3:uid="{7DE1A18D-B681-42DD-9934-29EB507FB55F}" name="Column9579" dataDxfId="6944"/>
    <tableColumn id="9596" xr3:uid="{ABC5A117-8586-4C63-8EF5-C50A93DA0D4B}" name="Column9580" dataDxfId="6943"/>
    <tableColumn id="9597" xr3:uid="{EC4B4F94-2406-4E86-ACBC-50D144A0A32E}" name="Column9581" dataDxfId="6942"/>
    <tableColumn id="9598" xr3:uid="{D3A77C65-71C6-472E-B708-DC44174A2450}" name="Column9582" dataDxfId="6941"/>
    <tableColumn id="9599" xr3:uid="{8F0952CF-8DBF-4B6B-8167-22A33A7DAC7D}" name="Column9583" dataDxfId="6940"/>
    <tableColumn id="9600" xr3:uid="{08154C37-604C-4DB8-982E-B5B45ED175EF}" name="Column9584" dataDxfId="6939"/>
    <tableColumn id="9601" xr3:uid="{3A8A9954-CF79-4B38-B770-99C3E5340F88}" name="Column9585" dataDxfId="6938"/>
    <tableColumn id="9602" xr3:uid="{40402928-899B-481B-96CF-8A3EA2C9D8C5}" name="Column9586" dataDxfId="6937"/>
    <tableColumn id="9603" xr3:uid="{9C32B115-48DA-49CF-8655-B755A117D90E}" name="Column9587" dataDxfId="6936"/>
    <tableColumn id="9604" xr3:uid="{587E356F-9E7A-46CD-A66C-64EA47BA421D}" name="Column9588" dataDxfId="6935"/>
    <tableColumn id="9605" xr3:uid="{C68EC348-5BA3-4EE7-852B-23916EB6D4E2}" name="Column9589" dataDxfId="6934"/>
    <tableColumn id="9606" xr3:uid="{D54C2915-82A5-4F81-B6F6-DE66D5770E0F}" name="Column9590" dataDxfId="6933"/>
    <tableColumn id="9607" xr3:uid="{04EE5052-F600-4109-BD83-B708586A86B2}" name="Column9591" dataDxfId="6932"/>
    <tableColumn id="9608" xr3:uid="{98E61BE9-EBDC-4CE0-8709-A795EB9D97EC}" name="Column9592" dataDxfId="6931"/>
    <tableColumn id="9609" xr3:uid="{DC662B57-2C95-43DE-A593-B440A3D9943E}" name="Column9593" dataDxfId="6930"/>
    <tableColumn id="9610" xr3:uid="{72749FE0-8596-43B5-8A8F-03211321C19B}" name="Column9594" dataDxfId="6929"/>
    <tableColumn id="9611" xr3:uid="{5DDB454C-ECE6-41C8-BB8E-4D535D8DECC0}" name="Column9595" dataDxfId="6928"/>
    <tableColumn id="9612" xr3:uid="{8C97B981-580C-488C-AC5E-45591B3BCFAF}" name="Column9596" dataDxfId="6927"/>
    <tableColumn id="9613" xr3:uid="{D89829CB-D688-457E-AA88-1B26807C02EA}" name="Column9597" dataDxfId="6926"/>
    <tableColumn id="9614" xr3:uid="{44A30DF1-3131-40E2-A06C-29DBFE80EF3F}" name="Column9598" dataDxfId="6925"/>
    <tableColumn id="9615" xr3:uid="{89321847-33BB-484C-985B-6EC0867A05CD}" name="Column9599" dataDxfId="6924"/>
    <tableColumn id="9616" xr3:uid="{80B1AE74-C455-4284-B5CD-19A84C3DA9A0}" name="Column9600" dataDxfId="6923"/>
    <tableColumn id="9617" xr3:uid="{049C3DD6-6E88-4D12-9F60-687E537F811E}" name="Column9601" dataDxfId="6922"/>
    <tableColumn id="9618" xr3:uid="{5E28D3EC-02D6-41BA-A954-C7A7D17206DE}" name="Column9602" dataDxfId="6921"/>
    <tableColumn id="9619" xr3:uid="{C401949D-4A37-43CE-AEE2-929CFC7C33C8}" name="Column9603" dataDxfId="6920"/>
    <tableColumn id="9620" xr3:uid="{3ED8F647-A228-4D63-8E0F-3637B80353D5}" name="Column9604" dataDxfId="6919"/>
    <tableColumn id="9621" xr3:uid="{4AA04D6D-4677-4793-8790-8054FA332397}" name="Column9605" dataDxfId="6918"/>
    <tableColumn id="9622" xr3:uid="{59725E73-895B-4395-894C-EF21C766EB65}" name="Column9606" dataDxfId="6917"/>
    <tableColumn id="9623" xr3:uid="{A3CB09C4-8883-4575-84C7-0261875F838E}" name="Column9607" dataDxfId="6916"/>
    <tableColumn id="9624" xr3:uid="{729F4DB8-1C24-48C1-A7AD-943B1ABC8AD1}" name="Column9608" dataDxfId="6915"/>
    <tableColumn id="9625" xr3:uid="{973FF3A0-86DD-4435-99ED-F3BEF65ACAB3}" name="Column9609" dataDxfId="6914"/>
    <tableColumn id="9626" xr3:uid="{73902659-F65E-45FC-8037-DE4EB2728AFC}" name="Column9610" dataDxfId="6913"/>
    <tableColumn id="9627" xr3:uid="{D9DF723A-6AA1-4203-BAF7-4BDEE6D7108F}" name="Column9611" dataDxfId="6912"/>
    <tableColumn id="9628" xr3:uid="{39A43CF9-E025-4126-9850-3B6A72455AD5}" name="Column9612" dataDxfId="6911"/>
    <tableColumn id="9629" xr3:uid="{1813D3B4-F365-4EF2-8D34-C81C8FE41E8C}" name="Column9613" dataDxfId="6910"/>
    <tableColumn id="9630" xr3:uid="{3A7081A8-BEF9-40F4-B606-E698EF444323}" name="Column9614" dataDxfId="6909"/>
    <tableColumn id="9631" xr3:uid="{2B7D2F78-6ACE-45D3-9032-B24EBE38EEBD}" name="Column9615" dataDxfId="6908"/>
    <tableColumn id="9632" xr3:uid="{30332A57-B9AC-4AA5-9461-AB3E0A46E96C}" name="Column9616" dataDxfId="6907"/>
    <tableColumn id="9633" xr3:uid="{39C8CACB-B38F-4133-829D-FCEF6220B68C}" name="Column9617" dataDxfId="6906"/>
    <tableColumn id="9634" xr3:uid="{77A01A0F-8715-4E34-B94D-E0C11DA6AA06}" name="Column9618" dataDxfId="6905"/>
    <tableColumn id="9635" xr3:uid="{64A53C54-6D77-4BB9-8964-94E1915F9790}" name="Column9619" dataDxfId="6904"/>
    <tableColumn id="9636" xr3:uid="{2001FAC6-20D1-4DF0-9B6B-063EB3B07649}" name="Column9620" dataDxfId="6903"/>
    <tableColumn id="9637" xr3:uid="{16C472C8-6137-4620-BB49-4F248EF296BF}" name="Column9621" dataDxfId="6902"/>
    <tableColumn id="9638" xr3:uid="{BFD05925-1737-41A7-9E2E-791DF544A121}" name="Column9622" dataDxfId="6901"/>
    <tableColumn id="9639" xr3:uid="{E2C368D2-C93E-42C8-A72E-14C0040D7BB2}" name="Column9623" dataDxfId="6900"/>
    <tableColumn id="9640" xr3:uid="{0EA9A0BE-F26A-407B-B686-7A75F3F58EB3}" name="Column9624" dataDxfId="6899"/>
    <tableColumn id="9641" xr3:uid="{750AD163-FE11-46C2-BB85-C890E7C9FCEE}" name="Column9625" dataDxfId="6898"/>
    <tableColumn id="9642" xr3:uid="{38C049FD-9B67-4500-9D87-2D43F53A869A}" name="Column9626" dataDxfId="6897"/>
    <tableColumn id="9643" xr3:uid="{C63F54E7-6667-4D8A-BFD8-803EF0565B53}" name="Column9627" dataDxfId="6896"/>
    <tableColumn id="9644" xr3:uid="{3732F774-B024-494D-A667-CB437DA4FC07}" name="Column9628" dataDxfId="6895"/>
    <tableColumn id="9645" xr3:uid="{9806BFC6-2B4F-4A39-A856-43DD6188EF81}" name="Column9629" dataDxfId="6894"/>
    <tableColumn id="9646" xr3:uid="{B368324B-B009-44B6-ABA6-5419C82C4092}" name="Column9630" dataDxfId="6893"/>
    <tableColumn id="9647" xr3:uid="{482E2CDD-F9EB-4A16-87F1-1FEE2A80674C}" name="Column9631" dataDxfId="6892"/>
    <tableColumn id="9648" xr3:uid="{953525BF-8CBC-4372-AA03-B5E5CA8A648B}" name="Column9632" dataDxfId="6891"/>
    <tableColumn id="9649" xr3:uid="{47CD4EEF-675B-4943-8835-3BDB363BF3C3}" name="Column9633" dataDxfId="6890"/>
    <tableColumn id="9650" xr3:uid="{A7CD5388-11E0-4403-ADA2-267D53EC448B}" name="Column9634" dataDxfId="6889"/>
    <tableColumn id="9651" xr3:uid="{5725A363-AA77-4580-9CEA-EA12BEEBC6AD}" name="Column9635" dataDxfId="6888"/>
    <tableColumn id="9652" xr3:uid="{9344EE96-DF30-4A59-8B8E-B0F2F2E1B81E}" name="Column9636" dataDxfId="6887"/>
    <tableColumn id="9653" xr3:uid="{C00A3CE6-D397-4455-A4B9-2652644ED3F3}" name="Column9637" dataDxfId="6886"/>
    <tableColumn id="9654" xr3:uid="{1C2B0887-7943-49B8-88C0-D84425DF5504}" name="Column9638" dataDxfId="6885"/>
    <tableColumn id="9655" xr3:uid="{EC045BFE-0337-4D5D-B137-D3B7B0B746B3}" name="Column9639" dataDxfId="6884"/>
    <tableColumn id="9656" xr3:uid="{7C6F7FC9-2BA4-48E4-AF38-84878C4A22A9}" name="Column9640" dataDxfId="6883"/>
    <tableColumn id="9657" xr3:uid="{40D45B16-CF05-4F6B-96F7-2892DBA6BF0B}" name="Column9641" dataDxfId="6882"/>
    <tableColumn id="9658" xr3:uid="{3E307B6D-2970-4D56-A006-BD8DB1A19F0B}" name="Column9642" dataDxfId="6881"/>
    <tableColumn id="9659" xr3:uid="{B07A64DE-B5C6-45D3-92CE-0BB6E919EA40}" name="Column9643" dataDxfId="6880"/>
    <tableColumn id="9660" xr3:uid="{A6CDF467-BE89-40D4-8A8D-8F55FC605DF5}" name="Column9644" dataDxfId="6879"/>
    <tableColumn id="9661" xr3:uid="{FF9DBFF5-DDD9-46F8-9DF5-A632F208CBFD}" name="Column9645" dataDxfId="6878"/>
    <tableColumn id="9662" xr3:uid="{12C00440-4BDA-46D7-8ABA-18FCD1241EC8}" name="Column9646" dataDxfId="6877"/>
    <tableColumn id="9663" xr3:uid="{9B351C27-7646-4CA5-A1BB-C57B16029D92}" name="Column9647" dataDxfId="6876"/>
    <tableColumn id="9664" xr3:uid="{502EFD80-8822-4525-8FFC-9B6AA8BF7A7F}" name="Column9648" dataDxfId="6875"/>
    <tableColumn id="9665" xr3:uid="{FE3EE03C-016E-4F4F-B006-5DE45015DED2}" name="Column9649" dataDxfId="6874"/>
    <tableColumn id="9666" xr3:uid="{3300E5CC-0853-43E4-8C5A-FAECBD0DA6C1}" name="Column9650" dataDxfId="6873"/>
    <tableColumn id="9667" xr3:uid="{D75C52E2-5EC9-4076-8772-4E9B672B7190}" name="Column9651" dataDxfId="6872"/>
    <tableColumn id="9668" xr3:uid="{6A1D7F8C-92E0-44AC-9874-FAC4490F71CF}" name="Column9652" dataDxfId="6871"/>
    <tableColumn id="9669" xr3:uid="{0342F867-6927-459E-A0A9-F15C2B35B015}" name="Column9653" dataDxfId="6870"/>
    <tableColumn id="9670" xr3:uid="{7D6510F0-9F24-4CF3-A6A4-1B65430758AC}" name="Column9654" dataDxfId="6869"/>
    <tableColumn id="9671" xr3:uid="{4197137F-0521-4F58-84B2-31CC404FE924}" name="Column9655" dataDxfId="6868"/>
    <tableColumn id="9672" xr3:uid="{662E7214-1E8D-4C10-9AF7-0CC2F134E528}" name="Column9656" dataDxfId="6867"/>
    <tableColumn id="9673" xr3:uid="{1F5239C4-32B2-436A-886A-26B290C9C81F}" name="Column9657" dataDxfId="6866"/>
    <tableColumn id="9674" xr3:uid="{745A61DC-97AA-4AE7-A7E4-26EF22C68D71}" name="Column9658" dataDxfId="6865"/>
    <tableColumn id="9675" xr3:uid="{DEB30E0A-76C1-45FC-AD66-DED0FD156E95}" name="Column9659" dataDxfId="6864"/>
    <tableColumn id="9676" xr3:uid="{3A0B35B6-2B39-4768-A982-E842B87E2C75}" name="Column9660" dataDxfId="6863"/>
    <tableColumn id="9677" xr3:uid="{FC72C534-D331-4180-9E85-E0E65C7369B9}" name="Column9661" dataDxfId="6862"/>
    <tableColumn id="9678" xr3:uid="{92D63647-DFCE-4E67-AD97-3F89D3915947}" name="Column9662" dataDxfId="6861"/>
    <tableColumn id="9679" xr3:uid="{ACAF7F2A-8647-43B0-9324-16C4F2C030FB}" name="Column9663" dataDxfId="6860"/>
    <tableColumn id="9680" xr3:uid="{D446EDFF-3FDF-412D-B98B-25F8AC80F965}" name="Column9664" dataDxfId="6859"/>
    <tableColumn id="9681" xr3:uid="{DA1366EE-5C5D-46F7-8DB8-562F016BAD97}" name="Column9665" dataDxfId="6858"/>
    <tableColumn id="9682" xr3:uid="{B615D561-AFB4-48B5-8339-6C4163303843}" name="Column9666" dataDxfId="6857"/>
    <tableColumn id="9683" xr3:uid="{BE39BB16-C251-451E-8C2E-144F141CC240}" name="Column9667" dataDxfId="6856"/>
    <tableColumn id="9684" xr3:uid="{9952DC35-20B5-421B-BB2B-5F94E3DC911D}" name="Column9668" dataDxfId="6855"/>
    <tableColumn id="9685" xr3:uid="{6CD96B8B-2815-4578-A11E-933BB9638711}" name="Column9669" dataDxfId="6854"/>
    <tableColumn id="9686" xr3:uid="{D07DDC5E-912B-43F9-B4CC-3AC23D47A1E4}" name="Column9670" dataDxfId="6853"/>
    <tableColumn id="9687" xr3:uid="{F1BBAE28-EE99-455B-8EC4-53B4D6F7964B}" name="Column9671" dataDxfId="6852"/>
    <tableColumn id="9688" xr3:uid="{F0E854A4-1F78-4836-B4E2-BF59B8A16B5C}" name="Column9672" dataDxfId="6851"/>
    <tableColumn id="9689" xr3:uid="{2A245223-8F5F-4B7A-B651-556B9D18E443}" name="Column9673" dataDxfId="6850"/>
    <tableColumn id="9690" xr3:uid="{94083C9F-3024-4AAA-BFBD-251708E3530E}" name="Column9674" dataDxfId="6849"/>
    <tableColumn id="9691" xr3:uid="{59C0736D-0C10-40F8-90CC-FC75C7A23BB2}" name="Column9675" dataDxfId="6848"/>
    <tableColumn id="9692" xr3:uid="{C76AABB2-40E0-4DD5-9554-EC4E6F19F21B}" name="Column9676" dataDxfId="6847"/>
    <tableColumn id="9693" xr3:uid="{1F70AAB4-0EEA-4908-B4B0-6ABC1A53816D}" name="Column9677" dataDxfId="6846"/>
    <tableColumn id="9694" xr3:uid="{CEB0C4F5-20B4-4F27-A28E-C4B2CD7FD19B}" name="Column9678" dataDxfId="6845"/>
    <tableColumn id="9695" xr3:uid="{7B9E3968-8547-4729-9EA0-E7C5B0AB1A35}" name="Column9679" dataDxfId="6844"/>
    <tableColumn id="9696" xr3:uid="{F1E82914-FE5C-42F8-BFC6-9F3466D5F156}" name="Column9680" dataDxfId="6843"/>
    <tableColumn id="9697" xr3:uid="{BCE9FD12-19B9-4D9F-8427-BA143522A7AF}" name="Column9681" dataDxfId="6842"/>
    <tableColumn id="9698" xr3:uid="{5E03C261-71B4-469E-A322-23D943B295D9}" name="Column9682" dataDxfId="6841"/>
    <tableColumn id="9699" xr3:uid="{AFEA01E2-FF5C-438E-B1BE-8FFEAF964707}" name="Column9683" dataDxfId="6840"/>
    <tableColumn id="9700" xr3:uid="{1C75C477-7921-4AD0-BF55-EECCEF4A4496}" name="Column9684" dataDxfId="6839"/>
    <tableColumn id="9701" xr3:uid="{1031E4AB-1616-4205-A609-58EB886D5E57}" name="Column9685" dataDxfId="6838"/>
    <tableColumn id="9702" xr3:uid="{69A5C253-451C-4B5A-8772-0C07D145C33A}" name="Column9686" dataDxfId="6837"/>
    <tableColumn id="9703" xr3:uid="{E4F545C0-85B4-4D33-94FB-E4623A69CAD7}" name="Column9687" dataDxfId="6836"/>
    <tableColumn id="9704" xr3:uid="{CFC81F3B-235B-460C-947E-3C08811E4454}" name="Column9688" dataDxfId="6835"/>
    <tableColumn id="9705" xr3:uid="{A716DF1C-4179-4E39-909F-2B5916D30DFF}" name="Column9689" dataDxfId="6834"/>
    <tableColumn id="9706" xr3:uid="{781770C8-F7D8-4FCE-87DD-2EB68C093892}" name="Column9690" dataDxfId="6833"/>
    <tableColumn id="9707" xr3:uid="{D28F5298-E6C7-46C9-9747-91027B64EDCD}" name="Column9691" dataDxfId="6832"/>
    <tableColumn id="9708" xr3:uid="{BB33865C-FD43-453A-AEB9-225C5444C1DE}" name="Column9692" dataDxfId="6831"/>
    <tableColumn id="9709" xr3:uid="{1C51DEF7-FB2B-417B-8F3F-06F62E7D4C15}" name="Column9693" dataDxfId="6830"/>
    <tableColumn id="9710" xr3:uid="{6B777B7F-D123-4B5F-92E8-0A5114CCF658}" name="Column9694" dataDxfId="6829"/>
    <tableColumn id="9711" xr3:uid="{BC5A29AE-32F6-4EEA-96DA-815668702E93}" name="Column9695" dataDxfId="6828"/>
    <tableColumn id="9712" xr3:uid="{60FB7A98-8BC9-41A9-A97E-A9966D00FFFE}" name="Column9696" dataDxfId="6827"/>
    <tableColumn id="9713" xr3:uid="{EC5B5867-7FD4-435D-B42D-20F668CAE8DE}" name="Column9697" dataDxfId="6826"/>
    <tableColumn id="9714" xr3:uid="{2994D5E8-BDE4-4778-8C0B-1500325210AA}" name="Column9698" dataDxfId="6825"/>
    <tableColumn id="9715" xr3:uid="{890D7290-E72F-4D20-96E2-3484EA320D18}" name="Column9699" dataDxfId="6824"/>
    <tableColumn id="9716" xr3:uid="{3EDF217B-8524-451A-A1B1-0E57C234FE11}" name="Column9700" dataDxfId="6823"/>
    <tableColumn id="9717" xr3:uid="{902CA567-6AE9-470C-8F76-CD7DF6B6557C}" name="Column9701" dataDxfId="6822"/>
    <tableColumn id="9718" xr3:uid="{33B513B6-0A21-48DA-A240-4CD19D01D2E4}" name="Column9702" dataDxfId="6821"/>
    <tableColumn id="9719" xr3:uid="{73D511F7-1CBD-48EF-BC3E-A90A35B0427A}" name="Column9703" dataDxfId="6820"/>
    <tableColumn id="9720" xr3:uid="{633E2E6F-FB3D-4DCF-A5DA-224A60F47338}" name="Column9704" dataDxfId="6819"/>
    <tableColumn id="9721" xr3:uid="{4FA25032-980A-4D51-A172-207093D92ACD}" name="Column9705" dataDxfId="6818"/>
    <tableColumn id="9722" xr3:uid="{0D38D23D-F1DA-412B-9166-7A2598954C0C}" name="Column9706" dataDxfId="6817"/>
    <tableColumn id="9723" xr3:uid="{22F1F27D-9D50-40E1-B3B3-3F4B9E37897E}" name="Column9707" dataDxfId="6816"/>
    <tableColumn id="9724" xr3:uid="{E66A0F5C-C4AF-4288-8C25-F234BA26F9B8}" name="Column9708" dataDxfId="6815"/>
    <tableColumn id="9725" xr3:uid="{6EC2BAEC-488A-4CB9-B03A-59B882E6ABC9}" name="Column9709" dataDxfId="6814"/>
    <tableColumn id="9726" xr3:uid="{B58F1AB7-E8BD-43E9-A2C8-0E6228FBD6B1}" name="Column9710" dataDxfId="6813"/>
    <tableColumn id="9727" xr3:uid="{7FF5F597-E0BD-46AD-B893-AF96DFB981FA}" name="Column9711" dataDxfId="6812"/>
    <tableColumn id="9728" xr3:uid="{00543CB3-5073-4524-9E10-5772FF3B1AFD}" name="Column9712" dataDxfId="6811"/>
    <tableColumn id="9729" xr3:uid="{2A331714-2895-4CBB-9D17-12E3CA48D29E}" name="Column9713" dataDxfId="6810"/>
    <tableColumn id="9730" xr3:uid="{04C55D73-6616-4D93-9173-87CF60B71D4C}" name="Column9714" dataDxfId="6809"/>
    <tableColumn id="9731" xr3:uid="{4E873EAE-C64A-4203-8359-F088E5608FD9}" name="Column9715" dataDxfId="6808"/>
    <tableColumn id="9732" xr3:uid="{465BCD91-FC21-4CEB-A282-3F999396B597}" name="Column9716" dataDxfId="6807"/>
    <tableColumn id="9733" xr3:uid="{8778CDB9-3470-46CB-BCCC-B295418D2F9F}" name="Column9717" dataDxfId="6806"/>
    <tableColumn id="9734" xr3:uid="{082E80AA-2EC2-4BB5-8114-D7AD829DF9A1}" name="Column9718" dataDxfId="6805"/>
    <tableColumn id="9735" xr3:uid="{E9AECF54-2145-4CAC-844E-1082AD1CEEC1}" name="Column9719" dataDxfId="6804"/>
    <tableColumn id="9736" xr3:uid="{7EA64057-1773-42D6-8046-B9637E39A7D3}" name="Column9720" dataDxfId="6803"/>
    <tableColumn id="9737" xr3:uid="{D2B96B1C-A6C1-4738-8961-159D0D52DCF3}" name="Column9721" dataDxfId="6802"/>
    <tableColumn id="9738" xr3:uid="{D9F264BA-4C18-4F0C-96D8-C3C67E2F83E3}" name="Column9722" dataDxfId="6801"/>
    <tableColumn id="9739" xr3:uid="{E48A18E3-B017-4A12-B336-0B3B502A1C1C}" name="Column9723" dataDxfId="6800"/>
    <tableColumn id="9740" xr3:uid="{DD445DF4-D287-4538-B932-8A0FE89018EF}" name="Column9724" dataDxfId="6799"/>
    <tableColumn id="9741" xr3:uid="{38F6A63C-C369-47F5-97A5-12581F6D2E52}" name="Column9725" dataDxfId="6798"/>
    <tableColumn id="9742" xr3:uid="{95DAAD5C-D117-4F39-B502-ABFFF85181DC}" name="Column9726" dataDxfId="6797"/>
    <tableColumn id="9743" xr3:uid="{11ED02BB-23C0-4FAB-9F98-20B792AB1F7A}" name="Column9727" dataDxfId="6796"/>
    <tableColumn id="9744" xr3:uid="{041F4FD5-875C-45C6-A532-C8C22FBEF329}" name="Column9728" dataDxfId="6795"/>
    <tableColumn id="9745" xr3:uid="{2B83E1E8-F174-44B2-AB5E-42C131F90591}" name="Column9729" dataDxfId="6794"/>
    <tableColumn id="9746" xr3:uid="{C5B0D8EA-61F4-4732-819D-532AD2666AAA}" name="Column9730" dataDxfId="6793"/>
    <tableColumn id="9747" xr3:uid="{D7232FF6-4E80-4ED5-9E4F-0D217EE92733}" name="Column9731" dataDxfId="6792"/>
    <tableColumn id="9748" xr3:uid="{8044BB0B-5EE4-42A7-B19F-43194ED4346F}" name="Column9732" dataDxfId="6791"/>
    <tableColumn id="9749" xr3:uid="{5B95FA64-F30A-44D4-9016-ECEDE86E86AF}" name="Column9733" dataDxfId="6790"/>
    <tableColumn id="9750" xr3:uid="{FF072E06-63C7-416F-82A2-62A929EC704E}" name="Column9734" dataDxfId="6789"/>
    <tableColumn id="9751" xr3:uid="{B97622F0-755B-477C-A6AC-8E2706EA32BF}" name="Column9735" dataDxfId="6788"/>
    <tableColumn id="9752" xr3:uid="{4406E8FB-8CBD-4D06-91F2-885674DC7048}" name="Column9736" dataDxfId="6787"/>
    <tableColumn id="9753" xr3:uid="{74261909-8E5B-4317-96D3-771012295AEB}" name="Column9737" dataDxfId="6786"/>
    <tableColumn id="9754" xr3:uid="{CC27C28D-0230-413E-92FE-99A945F476E5}" name="Column9738" dataDxfId="6785"/>
    <tableColumn id="9755" xr3:uid="{6AC0BC3D-CA46-4B11-A5F9-2777376FBA8A}" name="Column9739" dataDxfId="6784"/>
    <tableColumn id="9756" xr3:uid="{E38F1F38-79B7-4D2C-B640-2F081BF4ECC7}" name="Column9740" dataDxfId="6783"/>
    <tableColumn id="9757" xr3:uid="{123C360B-7253-4B77-8CFA-80C486A99FEE}" name="Column9741" dataDxfId="6782"/>
    <tableColumn id="9758" xr3:uid="{9A44901F-976A-4EE0-BCAA-550A00DEEC50}" name="Column9742" dataDxfId="6781"/>
    <tableColumn id="9759" xr3:uid="{284CC643-CFED-4B53-80D3-5C3454FFFFC0}" name="Column9743" dataDxfId="6780"/>
    <tableColumn id="9760" xr3:uid="{C501B970-AAC1-4645-B09D-0D8E020DB3E5}" name="Column9744" dataDxfId="6779"/>
    <tableColumn id="9761" xr3:uid="{C2B2863F-856B-496B-967F-866405E1A55A}" name="Column9745" dataDxfId="6778"/>
    <tableColumn id="9762" xr3:uid="{3126B68F-F9AC-4C7F-9598-DEDA489AA8CA}" name="Column9746" dataDxfId="6777"/>
    <tableColumn id="9763" xr3:uid="{E5AD8FB6-BDB9-4773-B170-C30DD49737E6}" name="Column9747" dataDxfId="6776"/>
    <tableColumn id="9764" xr3:uid="{5CCECF15-C645-4330-87FB-47F8BE24A9A7}" name="Column9748" dataDxfId="6775"/>
    <tableColumn id="9765" xr3:uid="{83593354-6BE4-495F-BCE2-3C3AF7FAA5B5}" name="Column9749" dataDxfId="6774"/>
    <tableColumn id="9766" xr3:uid="{30A917F5-CDEF-4A52-83C3-CF562EBDCEA5}" name="Column9750" dataDxfId="6773"/>
    <tableColumn id="9767" xr3:uid="{DEB99179-EAF2-4CA7-B099-4BCC42B0CA24}" name="Column9751" dataDxfId="6772"/>
    <tableColumn id="9768" xr3:uid="{A7922AFB-7CA6-4338-9796-8BD2DC384EE9}" name="Column9752" dataDxfId="6771"/>
    <tableColumn id="9769" xr3:uid="{8A4A9D56-EF34-41EB-9403-3B43FBC17739}" name="Column9753" dataDxfId="6770"/>
    <tableColumn id="9770" xr3:uid="{EC99758A-33EF-4507-8E9F-D9E1F6F71704}" name="Column9754" dataDxfId="6769"/>
    <tableColumn id="9771" xr3:uid="{83B1D964-BEA6-4993-AB7B-637C8B4315FE}" name="Column9755" dataDxfId="6768"/>
    <tableColumn id="9772" xr3:uid="{D8C05820-A1B2-4FFA-B2A4-E8134B75FA5E}" name="Column9756" dataDxfId="6767"/>
    <tableColumn id="9773" xr3:uid="{2A94CB6E-92E0-4A18-8E21-3B6430704385}" name="Column9757" dataDxfId="6766"/>
    <tableColumn id="9774" xr3:uid="{A8066213-5A49-4BA1-BB74-1D939C698D5E}" name="Column9758" dataDxfId="6765"/>
    <tableColumn id="9775" xr3:uid="{2D0A2D31-57E5-4568-A4AA-4F8331190636}" name="Column9759" dataDxfId="6764"/>
    <tableColumn id="9776" xr3:uid="{01EB26E2-106F-4C92-A472-34BBAF27E369}" name="Column9760" dataDxfId="6763"/>
    <tableColumn id="9777" xr3:uid="{E206F619-2186-484D-9809-BD0678A87939}" name="Column9761" dataDxfId="6762"/>
    <tableColumn id="9778" xr3:uid="{DDAD5877-201C-45CC-A61B-4F9075B6B1D1}" name="Column9762" dataDxfId="6761"/>
    <tableColumn id="9779" xr3:uid="{FCE48AC4-5E67-4129-81CC-1066C1ED64F8}" name="Column9763" dataDxfId="6760"/>
    <tableColumn id="9780" xr3:uid="{063A6B56-FD2E-4164-8F33-0D20F7F5167D}" name="Column9764" dataDxfId="6759"/>
    <tableColumn id="9781" xr3:uid="{0A146102-A534-496D-8B92-835CA5A4FFD3}" name="Column9765" dataDxfId="6758"/>
    <tableColumn id="9782" xr3:uid="{94777345-ACB5-41AB-9D4C-8B427BDC98F4}" name="Column9766" dataDxfId="6757"/>
    <tableColumn id="9783" xr3:uid="{AC778902-DBED-4F50-9747-96DE91730C10}" name="Column9767" dataDxfId="6756"/>
    <tableColumn id="9784" xr3:uid="{35337036-F008-4F4E-A7E9-73E812BB1B25}" name="Column9768" dataDxfId="6755"/>
    <tableColumn id="9785" xr3:uid="{E0D1B80E-A343-4CB2-9C30-AFCDC727C1A1}" name="Column9769" dataDxfId="6754"/>
    <tableColumn id="9786" xr3:uid="{A19BBF56-D962-42DC-9948-876E399E48D7}" name="Column9770" dataDxfId="6753"/>
    <tableColumn id="9787" xr3:uid="{FC99E7C3-ABEF-486D-A474-C820D96246E8}" name="Column9771" dataDxfId="6752"/>
    <tableColumn id="9788" xr3:uid="{A5040F55-AFF2-4889-AAFC-BB4B9F815596}" name="Column9772" dataDxfId="6751"/>
    <tableColumn id="9789" xr3:uid="{868679A9-EE93-43EE-B432-98CFF884B128}" name="Column9773" dataDxfId="6750"/>
    <tableColumn id="9790" xr3:uid="{92FB7D3C-F24B-4186-A4FD-1ADD0A24B3E0}" name="Column9774" dataDxfId="6749"/>
    <tableColumn id="9791" xr3:uid="{12ED77BD-CF60-4B35-97BE-DBB8A4E8914D}" name="Column9775" dataDxfId="6748"/>
    <tableColumn id="9792" xr3:uid="{098AA5E6-21F3-4B9D-9736-D57C70A345BC}" name="Column9776" dataDxfId="6747"/>
    <tableColumn id="9793" xr3:uid="{E2D6F452-CF93-4943-B086-43B660D3B8F3}" name="Column9777" dataDxfId="6746"/>
    <tableColumn id="9794" xr3:uid="{0449ABC0-F078-4F22-AF5A-21A1C2E2A0FE}" name="Column9778" dataDxfId="6745"/>
    <tableColumn id="9795" xr3:uid="{ECF9F330-AD06-4CB3-83B3-C1002458F9FF}" name="Column9779" dataDxfId="6744"/>
    <tableColumn id="9796" xr3:uid="{0562520E-A01D-4CB0-97C6-D46917A7DE51}" name="Column9780" dataDxfId="6743"/>
    <tableColumn id="9797" xr3:uid="{40925DB7-5DCE-4570-9794-BD1D72C14E2E}" name="Column9781" dataDxfId="6742"/>
    <tableColumn id="9798" xr3:uid="{2F13A8E8-0857-4279-815B-393C7A7075FD}" name="Column9782" dataDxfId="6741"/>
    <tableColumn id="9799" xr3:uid="{762A4250-5146-42CC-A97D-2E295EE24DA6}" name="Column9783" dataDxfId="6740"/>
    <tableColumn id="9800" xr3:uid="{6DB52C27-0128-4770-AE82-EECF7311CA11}" name="Column9784" dataDxfId="6739"/>
    <tableColumn id="9801" xr3:uid="{239EA374-1C98-4238-BD26-065DBDA776AB}" name="Column9785" dataDxfId="6738"/>
    <tableColumn id="9802" xr3:uid="{F8D97B9C-6D5D-46C8-9BD5-FD1E2140692D}" name="Column9786" dataDxfId="6737"/>
    <tableColumn id="9803" xr3:uid="{86095D35-D68A-4354-AE13-2F441E8B4EF9}" name="Column9787" dataDxfId="6736"/>
    <tableColumn id="9804" xr3:uid="{E6FEB567-204E-4901-A2D9-060876C5980E}" name="Column9788" dataDxfId="6735"/>
    <tableColumn id="9805" xr3:uid="{D099C281-F9D0-4174-88F5-18A4C0960DEB}" name="Column9789" dataDxfId="6734"/>
    <tableColumn id="9806" xr3:uid="{2F82056B-BEAC-4C6D-A48C-7955443549B1}" name="Column9790" dataDxfId="6733"/>
    <tableColumn id="9807" xr3:uid="{64EEDDFF-9E55-4F24-B689-3808C5A7E92C}" name="Column9791" dataDxfId="6732"/>
    <tableColumn id="9808" xr3:uid="{4AC07EC0-7C9E-45E9-9A42-0EA7C678FB43}" name="Column9792" dataDxfId="6731"/>
    <tableColumn id="9809" xr3:uid="{3449DE98-CF93-4F37-9097-1D5EBEDFB4E1}" name="Column9793" dataDxfId="6730"/>
    <tableColumn id="9810" xr3:uid="{96FAA6D7-BAF1-4399-A4AC-B2EC55CEE904}" name="Column9794" dataDxfId="6729"/>
    <tableColumn id="9811" xr3:uid="{C629B541-35F9-49BF-BFCB-D138E0BD0551}" name="Column9795" dataDxfId="6728"/>
    <tableColumn id="9812" xr3:uid="{18E3DD58-F167-4D0C-8201-74FE1FA9BB9D}" name="Column9796" dataDxfId="6727"/>
    <tableColumn id="9813" xr3:uid="{35D3751A-E018-480C-BCC8-98AA9427B2A9}" name="Column9797" dataDxfId="6726"/>
    <tableColumn id="9814" xr3:uid="{7445B077-3B74-4C06-BBCB-107E25A7E461}" name="Column9798" dataDxfId="6725"/>
    <tableColumn id="9815" xr3:uid="{26E7150E-A1B2-41D0-95C5-29D543C7C979}" name="Column9799" dataDxfId="6724"/>
    <tableColumn id="9816" xr3:uid="{6A2B9A3C-145E-46C8-B870-DFF490D0496E}" name="Column9800" dataDxfId="6723"/>
    <tableColumn id="9817" xr3:uid="{728E9CC8-B71B-4C74-A6C6-79A899547184}" name="Column9801" dataDxfId="6722"/>
    <tableColumn id="9818" xr3:uid="{FCCE23E7-5A6C-46C4-BC37-89C71B5F536F}" name="Column9802" dataDxfId="6721"/>
    <tableColumn id="9819" xr3:uid="{C24E3139-27A6-4407-9196-A90D3845B353}" name="Column9803" dataDxfId="6720"/>
    <tableColumn id="9820" xr3:uid="{889BD8A9-066A-4AA2-AD1B-1046171DED83}" name="Column9804" dataDxfId="6719"/>
    <tableColumn id="9821" xr3:uid="{2FC3C05D-25C9-4F8B-8927-09FD2CA2FAA5}" name="Column9805" dataDxfId="6718"/>
    <tableColumn id="9822" xr3:uid="{9566A90F-2BD2-4176-86E4-28FCC38D5D21}" name="Column9806" dataDxfId="6717"/>
    <tableColumn id="9823" xr3:uid="{9881D731-7473-411A-AE53-2F6FE70E29C8}" name="Column9807" dataDxfId="6716"/>
    <tableColumn id="9824" xr3:uid="{549CD462-D568-4E6F-882D-C5E5D6D7D31D}" name="Column9808" dataDxfId="6715"/>
    <tableColumn id="9825" xr3:uid="{00656053-D005-41D1-9D62-C5AF9F188CAD}" name="Column9809" dataDxfId="6714"/>
    <tableColumn id="9826" xr3:uid="{9D682C8D-A5A2-421E-B223-E4F8B62190B0}" name="Column9810" dataDxfId="6713"/>
    <tableColumn id="9827" xr3:uid="{23A67F3B-7CFC-4913-88EA-00064EA5E03D}" name="Column9811" dataDxfId="6712"/>
    <tableColumn id="9828" xr3:uid="{5EB5CF4F-D0C5-4BCA-9046-33DD95D08D4E}" name="Column9812" dataDxfId="6711"/>
    <tableColumn id="9829" xr3:uid="{AFDF0E57-5C1B-4275-B0D1-961F2BE23C55}" name="Column9813" dataDxfId="6710"/>
    <tableColumn id="9830" xr3:uid="{B61D6E77-985C-4BFC-A8AD-2096746FA8B0}" name="Column9814" dataDxfId="6709"/>
    <tableColumn id="9831" xr3:uid="{0213FD3C-D6FB-4413-943C-13773DA23CEA}" name="Column9815" dataDxfId="6708"/>
    <tableColumn id="9832" xr3:uid="{EB7F2234-78B5-42BF-8FF2-D9F99CF2D6FC}" name="Column9816" dataDxfId="6707"/>
    <tableColumn id="9833" xr3:uid="{3F45886E-F513-4121-8DF3-C18C3BFEA70C}" name="Column9817" dataDxfId="6706"/>
    <tableColumn id="9834" xr3:uid="{ACAC4E97-CBDD-4D07-BC12-117C0762EE0E}" name="Column9818" dataDxfId="6705"/>
    <tableColumn id="9835" xr3:uid="{36779D86-258B-475A-A6AD-F18F197AD65E}" name="Column9819" dataDxfId="6704"/>
    <tableColumn id="9836" xr3:uid="{791B26BD-113E-4FA2-9BE6-3E79959F8231}" name="Column9820" dataDxfId="6703"/>
    <tableColumn id="9837" xr3:uid="{1C9326D4-FE35-472F-BB07-F9DF928C0201}" name="Column9821" dataDxfId="6702"/>
    <tableColumn id="9838" xr3:uid="{EBB890F2-1D4A-4AD0-968F-0B1075C1C7AF}" name="Column9822" dataDxfId="6701"/>
    <tableColumn id="9839" xr3:uid="{C5CACB4D-C588-4612-9DA7-EDF3063EEA3F}" name="Column9823" dataDxfId="6700"/>
    <tableColumn id="9840" xr3:uid="{486FA221-7B49-4A52-83D6-DBB11AF879A5}" name="Column9824" dataDxfId="6699"/>
    <tableColumn id="9841" xr3:uid="{6204E28D-9EDD-46AD-A26F-D5E52957175D}" name="Column9825" dataDxfId="6698"/>
    <tableColumn id="9842" xr3:uid="{BC0A82A1-F075-4BA8-8340-1936D6FE766F}" name="Column9826" dataDxfId="6697"/>
    <tableColumn id="9843" xr3:uid="{B7D9ACCC-D230-4EA4-8033-6B29050A5014}" name="Column9827" dataDxfId="6696"/>
    <tableColumn id="9844" xr3:uid="{1A95E4AD-B340-4391-913D-25A7A84899D6}" name="Column9828" dataDxfId="6695"/>
    <tableColumn id="9845" xr3:uid="{D511D358-22E5-426E-964A-9D100FD31B58}" name="Column9829" dataDxfId="6694"/>
    <tableColumn id="9846" xr3:uid="{5371F944-8DC3-43E4-B547-04C126832EE7}" name="Column9830" dataDxfId="6693"/>
    <tableColumn id="9847" xr3:uid="{FAFF4AA4-8EBB-4600-9338-97183F32D59B}" name="Column9831" dataDxfId="6692"/>
    <tableColumn id="9848" xr3:uid="{69218AEF-BCD5-4535-B456-261E5C34833F}" name="Column9832" dataDxfId="6691"/>
    <tableColumn id="9849" xr3:uid="{5C3022E6-F5C4-4302-A3B1-02274E4BA43B}" name="Column9833" dataDxfId="6690"/>
    <tableColumn id="9850" xr3:uid="{1F3A0AA0-82A6-47C8-A212-ED0BDC9D8429}" name="Column9834" dataDxfId="6689"/>
    <tableColumn id="9851" xr3:uid="{C94522F3-83FC-40E0-8150-3691C0FB5145}" name="Column9835" dataDxfId="6688"/>
    <tableColumn id="9852" xr3:uid="{F6124382-E008-4BCB-94CA-D2D0B455F370}" name="Column9836" dataDxfId="6687"/>
    <tableColumn id="9853" xr3:uid="{4460B1EA-0D95-490E-8170-62B48E786517}" name="Column9837" dataDxfId="6686"/>
    <tableColumn id="9854" xr3:uid="{C46B46FA-3B84-416A-9A8B-9496048CECE9}" name="Column9838" dataDxfId="6685"/>
    <tableColumn id="9855" xr3:uid="{C12DADEE-3A0A-4138-9E56-E252F094DC08}" name="Column9839" dataDxfId="6684"/>
    <tableColumn id="9856" xr3:uid="{9A70390B-F7AF-4D3C-8C04-F8CC5CA34DCF}" name="Column9840" dataDxfId="6683"/>
    <tableColumn id="9857" xr3:uid="{8E838C7E-0D02-40BB-97E8-01F7F4B25718}" name="Column9841" dataDxfId="6682"/>
    <tableColumn id="9858" xr3:uid="{8B0DD9B1-3561-4DE5-8E49-7C013A920AD2}" name="Column9842" dataDxfId="6681"/>
    <tableColumn id="9859" xr3:uid="{E6D4B31D-738F-4D79-93F7-0783CADA07B2}" name="Column9843" dataDxfId="6680"/>
    <tableColumn id="9860" xr3:uid="{42502BC5-1584-4498-93B7-49A112D484F1}" name="Column9844" dataDxfId="6679"/>
    <tableColumn id="9861" xr3:uid="{BF3C85FE-D6E0-4F75-B36B-F687FA04ACA2}" name="Column9845" dataDxfId="6678"/>
    <tableColumn id="9862" xr3:uid="{82F4CAB1-4651-4013-B20D-ED58B5148A6D}" name="Column9846" dataDxfId="6677"/>
    <tableColumn id="9863" xr3:uid="{0C261958-7DBC-458C-883C-18FF068DDC3F}" name="Column9847" dataDxfId="6676"/>
    <tableColumn id="9864" xr3:uid="{B27AE427-D9A8-482C-BC9D-90521CE035DB}" name="Column9848" dataDxfId="6675"/>
    <tableColumn id="9865" xr3:uid="{35A116A9-4FA2-428E-993C-D6CAE4F46BD3}" name="Column9849" dataDxfId="6674"/>
    <tableColumn id="9866" xr3:uid="{8841823B-5B1A-48FD-AC46-C270D12C0FC3}" name="Column9850" dataDxfId="6673"/>
    <tableColumn id="9867" xr3:uid="{2368CB38-561D-403A-99C7-4D689F333194}" name="Column9851" dataDxfId="6672"/>
    <tableColumn id="9868" xr3:uid="{AC4EB08C-758C-49AF-9EAE-8E6F39304693}" name="Column9852" dataDxfId="6671"/>
    <tableColumn id="9869" xr3:uid="{CA6B644E-A12D-4A9B-84DD-2C73C109856E}" name="Column9853" dataDxfId="6670"/>
    <tableColumn id="9870" xr3:uid="{5FA799B8-9DBD-4B27-B2C1-363270C0FC35}" name="Column9854" dataDxfId="6669"/>
    <tableColumn id="9871" xr3:uid="{5A20B8C1-2331-4382-9B6B-046261E6B34B}" name="Column9855" dataDxfId="6668"/>
    <tableColumn id="9872" xr3:uid="{EF20FF7E-A09A-4AB0-AC5A-D584EF53D76C}" name="Column9856" dataDxfId="6667"/>
    <tableColumn id="9873" xr3:uid="{8CE5CC99-7085-42FB-BE00-C2A7EAE610DF}" name="Column9857" dataDxfId="6666"/>
    <tableColumn id="9874" xr3:uid="{3737C029-DC77-47B5-BA75-92F4D099522A}" name="Column9858" dataDxfId="6665"/>
    <tableColumn id="9875" xr3:uid="{8407694C-A777-43C0-B161-26CD7DAA77C5}" name="Column9859" dataDxfId="6664"/>
    <tableColumn id="9876" xr3:uid="{23E77A91-C4E0-4F6D-839D-FD3B3EA5B19E}" name="Column9860" dataDxfId="6663"/>
    <tableColumn id="9877" xr3:uid="{40AE092C-75BC-43FC-89E3-C226200AFB61}" name="Column9861" dataDxfId="6662"/>
    <tableColumn id="9878" xr3:uid="{87F21AF9-8DAC-40AC-8F38-9CB678C85D51}" name="Column9862" dataDxfId="6661"/>
    <tableColumn id="9879" xr3:uid="{BA2EE060-9927-4217-92CC-222CFB28E2F8}" name="Column9863" dataDxfId="6660"/>
    <tableColumn id="9880" xr3:uid="{D7FF656E-EA38-4237-A2D1-C16C2919B2AF}" name="Column9864" dataDxfId="6659"/>
    <tableColumn id="9881" xr3:uid="{9CDAFA21-4B1D-4C36-B5CB-AB2388611336}" name="Column9865" dataDxfId="6658"/>
    <tableColumn id="9882" xr3:uid="{4186BD9D-D573-494D-A542-B1E45DFED876}" name="Column9866" dataDxfId="6657"/>
    <tableColumn id="9883" xr3:uid="{6DE50CE0-D09F-446A-A1ED-70FA52A3D72D}" name="Column9867" dataDxfId="6656"/>
    <tableColumn id="9884" xr3:uid="{E7918DB3-9190-46FE-A6C4-B713158972B7}" name="Column9868" dataDxfId="6655"/>
    <tableColumn id="9885" xr3:uid="{7D78FD92-9E58-4842-A22A-6569B8BAB0CE}" name="Column9869" dataDxfId="6654"/>
    <tableColumn id="9886" xr3:uid="{0C5FF9AD-7222-4FF4-A54D-AFF56120F214}" name="Column9870" dataDxfId="6653"/>
    <tableColumn id="9887" xr3:uid="{D992BA3D-3EDB-4F40-A95B-C945E0C71E54}" name="Column9871" dataDxfId="6652"/>
    <tableColumn id="9888" xr3:uid="{F27D4231-4037-4A70-BDC1-E5C23D33A8A6}" name="Column9872" dataDxfId="6651"/>
    <tableColumn id="9889" xr3:uid="{D9D66DBC-735E-428A-B50C-A54FEF11839A}" name="Column9873" dataDxfId="6650"/>
    <tableColumn id="9890" xr3:uid="{5BF3ECFA-23D2-42CD-A73D-3137F744F146}" name="Column9874" dataDxfId="6649"/>
    <tableColumn id="9891" xr3:uid="{1C0D75E1-75CB-4F3C-8A9B-C7650DD3A9EB}" name="Column9875" dataDxfId="6648"/>
    <tableColumn id="9892" xr3:uid="{73D1462A-F383-40D2-AD08-5E321BED7C02}" name="Column9876" dataDxfId="6647"/>
    <tableColumn id="9893" xr3:uid="{156DCE29-FE8E-4A36-9A15-920F39521E13}" name="Column9877" dataDxfId="6646"/>
    <tableColumn id="9894" xr3:uid="{9DF6E5E2-D45B-4DE5-88B6-800974936D0E}" name="Column9878" dataDxfId="6645"/>
    <tableColumn id="9895" xr3:uid="{427034AC-6F24-4968-B0A2-9F336195E724}" name="Column9879" dataDxfId="6644"/>
    <tableColumn id="9896" xr3:uid="{38C0DE7C-3FB4-4E3E-80FC-7D0E40CFD1E9}" name="Column9880" dataDxfId="6643"/>
    <tableColumn id="9897" xr3:uid="{2E07C1A7-FF3C-443A-807B-2F97DF668FB8}" name="Column9881" dataDxfId="6642"/>
    <tableColumn id="9898" xr3:uid="{7930A52B-BA8F-4B70-9504-B67307110075}" name="Column9882" dataDxfId="6641"/>
    <tableColumn id="9899" xr3:uid="{27684F8A-B218-4185-921A-990A5AA2D0A4}" name="Column9883" dataDxfId="6640"/>
    <tableColumn id="9900" xr3:uid="{141A5938-B750-4701-9C85-5BA479F955D3}" name="Column9884" dataDxfId="6639"/>
    <tableColumn id="9901" xr3:uid="{934E6D31-2577-4880-A1F1-FC0C1CA77EF5}" name="Column9885" dataDxfId="6638"/>
    <tableColumn id="9902" xr3:uid="{CFD5A731-8773-4825-89C7-D27BC20D2F10}" name="Column9886" dataDxfId="6637"/>
    <tableColumn id="9903" xr3:uid="{AF9E00B6-1796-4BC3-9D60-46885A7845D2}" name="Column9887" dataDxfId="6636"/>
    <tableColumn id="9904" xr3:uid="{9965E5DD-51AA-4793-940E-AC1FDEF19E66}" name="Column9888" dataDxfId="6635"/>
    <tableColumn id="9905" xr3:uid="{D8AC69AF-2891-49DE-928D-CBD4B715C5CD}" name="Column9889" dataDxfId="6634"/>
    <tableColumn id="9906" xr3:uid="{E5D6A472-D358-4872-A636-144B1C0B7772}" name="Column9890" dataDxfId="6633"/>
    <tableColumn id="9907" xr3:uid="{17A9CAEF-FAC7-4580-B864-E6EE9A423629}" name="Column9891" dataDxfId="6632"/>
    <tableColumn id="9908" xr3:uid="{7B2066A2-CB50-432D-8F1C-BA3E924F675C}" name="Column9892" dataDxfId="6631"/>
    <tableColumn id="9909" xr3:uid="{B0BF9613-F227-460B-9791-7A07D0A14621}" name="Column9893" dataDxfId="6630"/>
    <tableColumn id="9910" xr3:uid="{317C6EDE-32B3-4BEA-8675-5FEDB521F7E3}" name="Column9894" dataDxfId="6629"/>
    <tableColumn id="9911" xr3:uid="{7F2785A2-07A5-478D-8016-544AA7C7B867}" name="Column9895" dataDxfId="6628"/>
    <tableColumn id="9912" xr3:uid="{C669561F-92BC-49E7-933D-CA369AB34F38}" name="Column9896" dataDxfId="6627"/>
    <tableColumn id="9913" xr3:uid="{0A66D732-F05A-4F06-9225-13ABE3AF03EE}" name="Column9897" dataDxfId="6626"/>
    <tableColumn id="9914" xr3:uid="{B5785008-C791-4B2B-A0A3-8259A8D31155}" name="Column9898" dataDxfId="6625"/>
    <tableColumn id="9915" xr3:uid="{3CD41968-3D75-4C72-905C-67980CE4D2AC}" name="Column9899" dataDxfId="6624"/>
    <tableColumn id="9916" xr3:uid="{B520F9C9-D0A2-462E-9CC1-D0529D463848}" name="Column9900" dataDxfId="6623"/>
    <tableColumn id="9917" xr3:uid="{958439DC-091B-4F61-B763-9DB3CA9749C0}" name="Column9901" dataDxfId="6622"/>
    <tableColumn id="9918" xr3:uid="{1656F3AC-0D69-4AA0-B3C1-9302470229F8}" name="Column9902" dataDxfId="6621"/>
    <tableColumn id="9919" xr3:uid="{02850AE6-BADB-4635-BD0E-BDE01FCE69D5}" name="Column9903" dataDxfId="6620"/>
    <tableColumn id="9920" xr3:uid="{D4BF0148-8516-4564-8CD2-02BB84A95112}" name="Column9904" dataDxfId="6619"/>
    <tableColumn id="9921" xr3:uid="{43223C03-C338-4D19-8634-7E7444A1767A}" name="Column9905" dataDxfId="6618"/>
    <tableColumn id="9922" xr3:uid="{2F0B1D66-A352-4F37-AD77-144B4C4D071B}" name="Column9906" dataDxfId="6617"/>
    <tableColumn id="9923" xr3:uid="{4F521455-3D67-4CCB-ACC8-F46DA4F01AE4}" name="Column9907" dataDxfId="6616"/>
    <tableColumn id="9924" xr3:uid="{EEFFD29F-174D-4924-A36C-F2001B726A48}" name="Column9908" dataDxfId="6615"/>
    <tableColumn id="9925" xr3:uid="{4D570EC1-2823-4BA0-91B5-3799FEFA4246}" name="Column9909" dataDxfId="6614"/>
    <tableColumn id="9926" xr3:uid="{884CBA64-EA02-4066-8A0F-D14317033EC4}" name="Column9910" dataDxfId="6613"/>
    <tableColumn id="9927" xr3:uid="{E90EA8F0-2D6D-4CF9-AACA-513DA02B5E28}" name="Column9911" dataDxfId="6612"/>
    <tableColumn id="9928" xr3:uid="{61CD7D94-204E-4A2A-80C7-5E9AE29FBA4D}" name="Column9912" dataDxfId="6611"/>
    <tableColumn id="9929" xr3:uid="{1428A751-F116-427F-944B-ED365BBED1CD}" name="Column9913" dataDxfId="6610"/>
    <tableColumn id="9930" xr3:uid="{A93B686B-BA42-4377-B22E-5693D5DAE1D4}" name="Column9914" dataDxfId="6609"/>
    <tableColumn id="9931" xr3:uid="{5E244B7D-9D60-4B4F-9A0C-B516E998C40A}" name="Column9915" dataDxfId="6608"/>
    <tableColumn id="9932" xr3:uid="{0019E7A6-80CA-4F04-83C1-E3D8B6836C32}" name="Column9916" dataDxfId="6607"/>
    <tableColumn id="9933" xr3:uid="{6361A2BE-7F32-4A2B-B6E3-0337A0277F3F}" name="Column9917" dataDxfId="6606"/>
    <tableColumn id="9934" xr3:uid="{D97A22D1-5D86-4DF6-8E46-86C9E23EAFAE}" name="Column9918" dataDxfId="6605"/>
    <tableColumn id="9935" xr3:uid="{81268A96-8575-4740-BA44-43D22AFDDB09}" name="Column9919" dataDxfId="6604"/>
    <tableColumn id="9936" xr3:uid="{4747422C-92DF-4231-833B-81F289312D91}" name="Column9920" dataDxfId="6603"/>
    <tableColumn id="9937" xr3:uid="{1A91A84E-5C29-4AF2-92C0-DCCBAD9DFE74}" name="Column9921" dataDxfId="6602"/>
    <tableColumn id="9938" xr3:uid="{77B340EE-C46E-4D5E-B941-0CD62C9B80FE}" name="Column9922" dataDxfId="6601"/>
    <tableColumn id="9939" xr3:uid="{FC4AC2B3-8B7C-4A6F-9486-CBE018C2DBBE}" name="Column9923" dataDxfId="6600"/>
    <tableColumn id="9940" xr3:uid="{639D5567-6B5F-4310-BA0D-FE316F4FA06C}" name="Column9924" dataDxfId="6599"/>
    <tableColumn id="9941" xr3:uid="{9914ED55-475B-445C-9077-30FA5ACD7CF3}" name="Column9925" dataDxfId="6598"/>
    <tableColumn id="9942" xr3:uid="{F9F52F31-FA4C-410B-8B09-463A53065E2E}" name="Column9926" dataDxfId="6597"/>
    <tableColumn id="9943" xr3:uid="{2B36D062-A682-4810-95E6-34A06D1EDDB8}" name="Column9927" dataDxfId="6596"/>
    <tableColumn id="9944" xr3:uid="{C763749C-3FE0-474E-8B3E-47B0269E8EAF}" name="Column9928" dataDxfId="6595"/>
    <tableColumn id="9945" xr3:uid="{1280F658-54BB-4F33-A0E2-BAED3301BFB8}" name="Column9929" dataDxfId="6594"/>
    <tableColumn id="9946" xr3:uid="{83799173-C3DE-43D2-8CB0-F5BFC6986A4B}" name="Column9930" dataDxfId="6593"/>
    <tableColumn id="9947" xr3:uid="{E019559B-7A63-4890-90F7-86AEF0A1C35C}" name="Column9931" dataDxfId="6592"/>
    <tableColumn id="9948" xr3:uid="{84ABAAC7-4E37-4F6E-8C2D-47F118C376A6}" name="Column9932" dataDxfId="6591"/>
    <tableColumn id="9949" xr3:uid="{07C3F11A-13D2-483B-AD5A-4A385550371D}" name="Column9933" dataDxfId="6590"/>
    <tableColumn id="9950" xr3:uid="{C5389EA5-DDC0-4D81-8990-C0C23E9F1663}" name="Column9934" dataDxfId="6589"/>
    <tableColumn id="9951" xr3:uid="{215E543D-D7F1-40DE-A98E-1F4701F11C92}" name="Column9935" dataDxfId="6588"/>
    <tableColumn id="9952" xr3:uid="{80AEE767-460E-44A6-8459-FAA77ACD615B}" name="Column9936" dataDxfId="6587"/>
    <tableColumn id="9953" xr3:uid="{D48ACA6F-B292-450C-A433-70C86EA973EA}" name="Column9937" dataDxfId="6586"/>
    <tableColumn id="9954" xr3:uid="{4C908F82-63FB-4C4C-B5D2-C45BAA5AB79A}" name="Column9938" dataDxfId="6585"/>
    <tableColumn id="9955" xr3:uid="{C19C317B-F881-4D97-86C5-D62C4E033A0A}" name="Column9939" dataDxfId="6584"/>
    <tableColumn id="9956" xr3:uid="{0A9DE1F4-36B0-4907-A423-35541EBE9221}" name="Column9940" dataDxfId="6583"/>
    <tableColumn id="9957" xr3:uid="{B140426F-490A-42F4-9DD2-BC9142A6DA54}" name="Column9941" dataDxfId="6582"/>
    <tableColumn id="9958" xr3:uid="{D4380EF7-1076-4F59-9F52-36C4126D3F3E}" name="Column9942" dataDxfId="6581"/>
    <tableColumn id="9959" xr3:uid="{6C199A32-0D07-4290-8806-FF55CCD834FF}" name="Column9943" dataDxfId="6580"/>
    <tableColumn id="9960" xr3:uid="{EC5652BE-3295-4950-94F3-AD66E1F9E390}" name="Column9944" dataDxfId="6579"/>
    <tableColumn id="9961" xr3:uid="{7017D77E-C5AD-4879-829E-9D9F9AE512E7}" name="Column9945" dataDxfId="6578"/>
    <tableColumn id="9962" xr3:uid="{2F60F420-D8D1-4D07-823D-EF59485A8DD7}" name="Column9946" dataDxfId="6577"/>
    <tableColumn id="9963" xr3:uid="{CCF12D00-F8C7-4F41-8C0D-69A9FAA645DC}" name="Column9947" dataDxfId="6576"/>
    <tableColumn id="9964" xr3:uid="{962F993E-3B88-465E-8AEE-F12F19AFDD6C}" name="Column9948" dataDxfId="6575"/>
    <tableColumn id="9965" xr3:uid="{F409D0DB-C137-4A4F-B437-3143DB0BAA1A}" name="Column9949" dataDxfId="6574"/>
    <tableColumn id="9966" xr3:uid="{AF30391C-1623-4984-B420-763340D85B35}" name="Column9950" dataDxfId="6573"/>
    <tableColumn id="9967" xr3:uid="{F0782B3F-934E-42A8-84D2-297C362BD1BE}" name="Column9951" dataDxfId="6572"/>
    <tableColumn id="9968" xr3:uid="{1E0865BC-DCAC-4516-BFEB-55B1D160F060}" name="Column9952" dataDxfId="6571"/>
    <tableColumn id="9969" xr3:uid="{D2DED13D-52C9-43F3-B32D-E64DA63C70EA}" name="Column9953" dataDxfId="6570"/>
    <tableColumn id="9970" xr3:uid="{570A19BB-2DA8-43E8-B41E-D559D6A7C41B}" name="Column9954" dataDxfId="6569"/>
    <tableColumn id="9971" xr3:uid="{6C429073-3DA1-4173-997A-09FD78F7B2E5}" name="Column9955" dataDxfId="6568"/>
    <tableColumn id="9972" xr3:uid="{C55F4756-7CD8-4C68-9341-956C86FA1CD9}" name="Column9956" dataDxfId="6567"/>
    <tableColumn id="9973" xr3:uid="{23ABD359-6DF0-4D61-BE68-06F8026470E6}" name="Column9957" dataDxfId="6566"/>
    <tableColumn id="9974" xr3:uid="{9F865493-BA0A-40F7-9099-953DD0815A7B}" name="Column9958" dataDxfId="6565"/>
    <tableColumn id="9975" xr3:uid="{E20F58EE-239C-4D0F-A077-B0AB5EDEF8E7}" name="Column9959" dataDxfId="6564"/>
    <tableColumn id="9976" xr3:uid="{F6393F56-1C4E-4A03-B6FB-5EC230244FDD}" name="Column9960" dataDxfId="6563"/>
    <tableColumn id="9977" xr3:uid="{7D1EF5BC-9F25-41AB-98BD-232B3B19681D}" name="Column9961" dataDxfId="6562"/>
    <tableColumn id="9978" xr3:uid="{710D4892-06C2-4762-923F-03A73A031A38}" name="Column9962" dataDxfId="6561"/>
    <tableColumn id="9979" xr3:uid="{8C75D46F-1017-436D-92C2-C531F3DCCF54}" name="Column9963" dataDxfId="6560"/>
    <tableColumn id="9980" xr3:uid="{B5AEFB48-878D-4507-A9B0-5E45D9538417}" name="Column9964" dataDxfId="6559"/>
    <tableColumn id="9981" xr3:uid="{248FFABF-287C-49CF-A4FC-529F99720BE3}" name="Column9965" dataDxfId="6558"/>
    <tableColumn id="9982" xr3:uid="{A9509CC8-5310-447B-8DFE-1C8EF756AB84}" name="Column9966" dataDxfId="6557"/>
    <tableColumn id="9983" xr3:uid="{4DA82680-1B1C-4511-BE63-0D955381E1DE}" name="Column9967" dataDxfId="6556"/>
    <tableColumn id="9984" xr3:uid="{FEEF714F-2179-4161-9027-7F88A645B139}" name="Column9968" dataDxfId="6555"/>
    <tableColumn id="9985" xr3:uid="{F44D7B23-5B40-4FBA-B001-F460579AE512}" name="Column9969" dataDxfId="6554"/>
    <tableColumn id="9986" xr3:uid="{B0387D2F-6165-44E5-865E-792393CF5549}" name="Column9970" dataDxfId="6553"/>
    <tableColumn id="9987" xr3:uid="{7F977B74-40B9-4A2C-A6F9-AEAB981F5A53}" name="Column9971" dataDxfId="6552"/>
    <tableColumn id="9988" xr3:uid="{61352E2E-C90D-463C-AD92-0EE87DE97D29}" name="Column9972" dataDxfId="6551"/>
    <tableColumn id="9989" xr3:uid="{F6491BCA-E971-4BC6-A79B-1206C07A6ADE}" name="Column9973" dataDxfId="6550"/>
    <tableColumn id="9990" xr3:uid="{5EAFE8BA-EB64-4535-AE39-9CC2AC1EC03A}" name="Column9974" dataDxfId="6549"/>
    <tableColumn id="9991" xr3:uid="{39E64A45-0AAC-48D5-B9B8-2734225B193B}" name="Column9975" dataDxfId="6548"/>
    <tableColumn id="9992" xr3:uid="{CEDF05A1-B54D-464E-8428-2F1EF1310299}" name="Column9976" dataDxfId="6547"/>
    <tableColumn id="9993" xr3:uid="{5B51258D-FA81-474C-BD98-1170FF9FA6A0}" name="Column9977" dataDxfId="6546"/>
    <tableColumn id="9994" xr3:uid="{A082EF9D-4DD3-4AD4-B491-D9D40D694243}" name="Column9978" dataDxfId="6545"/>
    <tableColumn id="9995" xr3:uid="{F0C20ED1-5D5D-46A4-B1DA-D00E1EFC5A8F}" name="Column9979" dataDxfId="6544"/>
    <tableColumn id="9996" xr3:uid="{D7984CE5-939F-4C36-8712-0ED6A48AFE10}" name="Column9980" dataDxfId="6543"/>
    <tableColumn id="9997" xr3:uid="{CE8607FC-75BC-4FAE-AC9C-BE1F3A6D8C87}" name="Column9981" dataDxfId="6542"/>
    <tableColumn id="9998" xr3:uid="{104C5230-6154-431A-92A0-10C420C1991A}" name="Column9982" dataDxfId="6541"/>
    <tableColumn id="9999" xr3:uid="{D49FC933-EA99-4BC7-9C28-225BA73591B7}" name="Column9983" dataDxfId="6540"/>
    <tableColumn id="10000" xr3:uid="{92ED7D0B-A041-4C0A-A8CD-D7E94B638DA4}" name="Column9984" dataDxfId="6539"/>
    <tableColumn id="10001" xr3:uid="{0E7C38EF-3AFF-4441-B63E-C8C88AEB5567}" name="Column9985" dataDxfId="6538"/>
    <tableColumn id="10002" xr3:uid="{30FBCC2D-83CC-45AD-A8C1-4005A37E623A}" name="Column9986" dataDxfId="6537"/>
    <tableColumn id="10003" xr3:uid="{66E80291-0387-4FF8-BAE0-39E8AEBF38A9}" name="Column9987" dataDxfId="6536"/>
    <tableColumn id="10004" xr3:uid="{4AEF34CF-F829-4B67-8448-7F5D3666C74F}" name="Column9988" dataDxfId="6535"/>
    <tableColumn id="10005" xr3:uid="{2F938B23-2F77-4D5F-B81D-D4D29BA1C0EF}" name="Column9989" dataDxfId="6534"/>
    <tableColumn id="10006" xr3:uid="{B25E3C60-F9BC-4276-8D54-F5C27BD1A138}" name="Column9990" dataDxfId="6533"/>
    <tableColumn id="10007" xr3:uid="{0FD30E91-FFBD-4A6B-A013-D70F41ABC317}" name="Column9991" dataDxfId="6532"/>
    <tableColumn id="10008" xr3:uid="{E7E92023-D0B2-4787-BB39-B1B2EC92DB1E}" name="Column9992" dataDxfId="6531"/>
    <tableColumn id="10009" xr3:uid="{ED959AA8-1940-45DD-B521-CD8614C4B9C8}" name="Column9993" dataDxfId="6530"/>
    <tableColumn id="10010" xr3:uid="{F5457B8E-5BD8-463A-A6DB-E44A874EE062}" name="Column9994" dataDxfId="6529"/>
    <tableColumn id="10011" xr3:uid="{CE3A85FB-6491-479E-BA52-98B675240B4F}" name="Column9995" dataDxfId="6528"/>
    <tableColumn id="10012" xr3:uid="{C2825BC9-BC28-4D59-87FC-92CE569C0262}" name="Column9996" dataDxfId="6527"/>
    <tableColumn id="10013" xr3:uid="{107479AF-43CF-45E4-9F5D-73C1166C71E7}" name="Column9997" dataDxfId="6526"/>
    <tableColumn id="10014" xr3:uid="{81B27ACA-B1FE-48EB-B1B3-FA46029C042C}" name="Column9998" dataDxfId="6525"/>
    <tableColumn id="10015" xr3:uid="{ECE499B5-4DF2-4A54-9304-0F56C7ACF94C}" name="Column9999" dataDxfId="6524"/>
    <tableColumn id="10016" xr3:uid="{BCC1FAD8-C496-4051-A1CC-B2AD7D532B2D}" name="Column10000" dataDxfId="6523"/>
    <tableColumn id="10017" xr3:uid="{9B8A3F39-73DA-4D84-85FE-DBF42E750EC9}" name="Column10001" dataDxfId="6522"/>
    <tableColumn id="10018" xr3:uid="{15D085BB-0420-4851-9671-CA637084709A}" name="Column10002" dataDxfId="6521"/>
    <tableColumn id="10019" xr3:uid="{43627BFA-F39B-44EF-A8C0-4C472B2586E8}" name="Column10003" dataDxfId="6520"/>
    <tableColumn id="10020" xr3:uid="{E42D2FDB-6DD0-4480-A7BE-0C0F51285785}" name="Column10004" dataDxfId="6519"/>
    <tableColumn id="10021" xr3:uid="{BC0E6C99-EB09-4D3A-BFB8-A29824623E83}" name="Column10005" dataDxfId="6518"/>
    <tableColumn id="10022" xr3:uid="{210492FE-40DD-46DA-873C-556C525EEE80}" name="Column10006" dataDxfId="6517"/>
    <tableColumn id="10023" xr3:uid="{E16B6D80-5D9E-4F5B-814E-89AC0BD92C3D}" name="Column10007" dataDxfId="6516"/>
    <tableColumn id="10024" xr3:uid="{A22956D3-C0A8-4BD7-A581-27A1768AA5AA}" name="Column10008" dataDxfId="6515"/>
    <tableColumn id="10025" xr3:uid="{4C4BF615-FDF9-4C27-80B2-674FE8C1034F}" name="Column10009" dataDxfId="6514"/>
    <tableColumn id="10026" xr3:uid="{4BBC0B59-0FCC-482E-832D-D0AF040BC2F6}" name="Column10010" dataDxfId="6513"/>
    <tableColumn id="10027" xr3:uid="{F785779A-E63E-4F03-A17D-C22CF92CA19D}" name="Column10011" dataDxfId="6512"/>
    <tableColumn id="10028" xr3:uid="{BB9D1B53-AD79-4F30-8340-1DFBF2B0A79E}" name="Column10012" dataDxfId="6511"/>
    <tableColumn id="10029" xr3:uid="{BD66198E-5B5B-4C72-9EA7-8FC730C1AE9C}" name="Column10013" dataDxfId="6510"/>
    <tableColumn id="10030" xr3:uid="{ACE16B85-CF91-4F06-9647-D55C246AB0D1}" name="Column10014" dataDxfId="6509"/>
    <tableColumn id="10031" xr3:uid="{7B4AFF5F-DC03-4075-8D48-AC8215913605}" name="Column10015" dataDxfId="6508"/>
    <tableColumn id="10032" xr3:uid="{404EA005-DED1-44C9-BE01-9AE3346BD7A8}" name="Column10016" dataDxfId="6507"/>
    <tableColumn id="10033" xr3:uid="{624A12EE-4539-4A26-8023-AB5D61CDE211}" name="Column10017" dataDxfId="6506"/>
    <tableColumn id="10034" xr3:uid="{0ED186F8-509B-48D2-8F2B-EF3BBB80FA31}" name="Column10018" dataDxfId="6505"/>
    <tableColumn id="10035" xr3:uid="{6663A337-5D41-4AC9-BA29-8BBC0D5D4A95}" name="Column10019" dataDxfId="6504"/>
    <tableColumn id="10036" xr3:uid="{A47D6C24-1066-4759-B86D-0EDE5D5E7210}" name="Column10020" dataDxfId="6503"/>
    <tableColumn id="10037" xr3:uid="{B4E35FF9-4D20-488D-9176-EA56FDB8B65D}" name="Column10021" dataDxfId="6502"/>
    <tableColumn id="10038" xr3:uid="{8A6FF0E1-45CD-40F0-8AA5-91A6CD08492A}" name="Column10022" dataDxfId="6501"/>
    <tableColumn id="10039" xr3:uid="{C4E4B206-B3C1-4429-99DD-4FD397400034}" name="Column10023" dataDxfId="6500"/>
    <tableColumn id="10040" xr3:uid="{2EF3C262-696E-4C8F-A450-85ABA191A22F}" name="Column10024" dataDxfId="6499"/>
    <tableColumn id="10041" xr3:uid="{800CBBF8-5AD6-4776-A0DB-D03EF10A09A2}" name="Column10025" dataDxfId="6498"/>
    <tableColumn id="10042" xr3:uid="{A0DBCD7F-8961-4CB6-852D-4FAC025DE2D2}" name="Column10026" dataDxfId="6497"/>
    <tableColumn id="10043" xr3:uid="{46990609-C534-42BD-AF62-5BA0DE935464}" name="Column10027" dataDxfId="6496"/>
    <tableColumn id="10044" xr3:uid="{10D69280-6990-406B-9D6E-B23021B5B40D}" name="Column10028" dataDxfId="6495"/>
    <tableColumn id="10045" xr3:uid="{C93D57AA-981A-4439-ACE5-9982AAE32CFF}" name="Column10029" dataDxfId="6494"/>
    <tableColumn id="10046" xr3:uid="{CA993AD4-6818-4C6F-AAE0-17D2330921F9}" name="Column10030" dataDxfId="6493"/>
    <tableColumn id="10047" xr3:uid="{B823B1D2-2671-41CA-A7A7-DF8643E2F4FE}" name="Column10031" dataDxfId="6492"/>
    <tableColumn id="10048" xr3:uid="{F591689F-11F2-41DE-8DE8-6CEF67FD75F1}" name="Column10032" dataDxfId="6491"/>
    <tableColumn id="10049" xr3:uid="{334FA7FB-326E-435A-9D4B-7A41511B5CD9}" name="Column10033" dataDxfId="6490"/>
    <tableColumn id="10050" xr3:uid="{B9041CC8-61C7-456E-9385-25AC4B11845A}" name="Column10034" dataDxfId="6489"/>
    <tableColumn id="10051" xr3:uid="{7A2CF1DE-C4DA-4028-B092-A54F48DCCF04}" name="Column10035" dataDxfId="6488"/>
    <tableColumn id="10052" xr3:uid="{1BDB9BF3-6D93-4269-BDD3-3212B9626647}" name="Column10036" dataDxfId="6487"/>
    <tableColumn id="10053" xr3:uid="{C4D065D5-4946-4293-9AD6-CE2F6C26D08A}" name="Column10037" dataDxfId="6486"/>
    <tableColumn id="10054" xr3:uid="{E38F1B0E-03D3-47C1-9AA2-41DC27BFA260}" name="Column10038" dataDxfId="6485"/>
    <tableColumn id="10055" xr3:uid="{7B16D7D7-8587-45A1-8837-369EF1191E7E}" name="Column10039" dataDxfId="6484"/>
    <tableColumn id="10056" xr3:uid="{705087D9-F0AF-43B9-AE7B-6C0B821CA531}" name="Column10040" dataDxfId="6483"/>
    <tableColumn id="10057" xr3:uid="{8DB1A77D-4B25-48FE-A710-39003E594222}" name="Column10041" dataDxfId="6482"/>
    <tableColumn id="10058" xr3:uid="{01EF9595-B850-4DA6-83EE-673EAA6AE0A1}" name="Column10042" dataDxfId="6481"/>
    <tableColumn id="10059" xr3:uid="{59E6F395-170D-44D9-908D-ADAEDFB23FFB}" name="Column10043" dataDxfId="6480"/>
    <tableColumn id="10060" xr3:uid="{FF9392F5-923C-4042-B156-CEB7AF183DAB}" name="Column10044" dataDxfId="6479"/>
    <tableColumn id="10061" xr3:uid="{EF30367B-1AB1-4FD2-9FA8-5B89F13E6457}" name="Column10045" dataDxfId="6478"/>
    <tableColumn id="10062" xr3:uid="{1B398E15-0097-4DD4-A19A-3001B6074823}" name="Column10046" dataDxfId="6477"/>
    <tableColumn id="10063" xr3:uid="{D12C5870-CEAA-412A-BFEA-8B117DC1D0E6}" name="Column10047" dataDxfId="6476"/>
    <tableColumn id="10064" xr3:uid="{B2737712-93C3-4CB3-A11A-FF3BEBC34EE2}" name="Column10048" dataDxfId="6475"/>
    <tableColumn id="10065" xr3:uid="{D4DEC05B-53AE-423C-BBAC-9B4E2691A819}" name="Column10049" dataDxfId="6474"/>
    <tableColumn id="10066" xr3:uid="{7E3183F1-F0F4-4484-91BB-9BE00E7E999C}" name="Column10050" dataDxfId="6473"/>
    <tableColumn id="10067" xr3:uid="{47F38314-1E3A-4BC9-BC7C-3E8AF57F4440}" name="Column10051" dataDxfId="6472"/>
    <tableColumn id="10068" xr3:uid="{F5F655CA-8FE3-4C5B-A430-CC89121E47E8}" name="Column10052" dataDxfId="6471"/>
    <tableColumn id="10069" xr3:uid="{96921870-9ADC-42B5-80EF-EC877BF02890}" name="Column10053" dataDxfId="6470"/>
    <tableColumn id="10070" xr3:uid="{2AD40AE6-995C-40BB-A249-D6666DD4DC62}" name="Column10054" dataDxfId="6469"/>
    <tableColumn id="10071" xr3:uid="{31F54369-4777-4F4F-BF2C-CABAB16E70D6}" name="Column10055" dataDxfId="6468"/>
    <tableColumn id="10072" xr3:uid="{42CAEA5A-CAD6-4C55-8D9D-95C5125E1057}" name="Column10056" dataDxfId="6467"/>
    <tableColumn id="10073" xr3:uid="{59CBAC19-01F6-4E63-8563-4E13F1D8868F}" name="Column10057" dataDxfId="6466"/>
    <tableColumn id="10074" xr3:uid="{6F06F756-FDEC-4815-878C-7B6FE29D859E}" name="Column10058" dataDxfId="6465"/>
    <tableColumn id="10075" xr3:uid="{58A4D039-BFD6-4082-A70E-DFE22F1C64FD}" name="Column10059" dataDxfId="6464"/>
    <tableColumn id="10076" xr3:uid="{EFC5210B-88A3-4788-A572-AF58F354207F}" name="Column10060" dataDxfId="6463"/>
    <tableColumn id="10077" xr3:uid="{01ACB468-09D2-443E-84EC-FE551CFC6D59}" name="Column10061" dataDxfId="6462"/>
    <tableColumn id="10078" xr3:uid="{007F5116-D7BC-4965-A6A4-AB89C8780DAD}" name="Column10062" dataDxfId="6461"/>
    <tableColumn id="10079" xr3:uid="{D2879ADA-8B3C-45C9-83A9-4865A5268A0A}" name="Column10063" dataDxfId="6460"/>
    <tableColumn id="10080" xr3:uid="{27415C26-378A-4931-813E-9F3D5F88ECB0}" name="Column10064" dataDxfId="6459"/>
    <tableColumn id="10081" xr3:uid="{63B71136-BDE4-4DF6-86A8-DB3825E1514B}" name="Column10065" dataDxfId="6458"/>
    <tableColumn id="10082" xr3:uid="{4B7F3DB1-7741-4103-B87E-BD9A55D5EB2A}" name="Column10066" dataDxfId="6457"/>
    <tableColumn id="10083" xr3:uid="{5652C013-7210-4906-96A5-12B786669690}" name="Column10067" dataDxfId="6456"/>
    <tableColumn id="10084" xr3:uid="{7BA47518-3564-4E95-8B8D-3303C2BC3FC5}" name="Column10068" dataDxfId="6455"/>
    <tableColumn id="10085" xr3:uid="{29E03EF2-55EC-43C2-980D-9C99514D7850}" name="Column10069" dataDxfId="6454"/>
    <tableColumn id="10086" xr3:uid="{58EC50F7-FD48-4BF9-85C6-D0EC7AFB11AC}" name="Column10070" dataDxfId="6453"/>
    <tableColumn id="10087" xr3:uid="{8D96D783-E7E5-46EF-B497-F4381BAA64D5}" name="Column10071" dataDxfId="6452"/>
    <tableColumn id="10088" xr3:uid="{8B85B959-E01F-47C5-BA49-8C9943B18E86}" name="Column10072" dataDxfId="6451"/>
    <tableColumn id="10089" xr3:uid="{794DAE89-392A-47EC-96B5-0A19B37C4D67}" name="Column10073" dataDxfId="6450"/>
    <tableColumn id="10090" xr3:uid="{87F1A4E3-C87C-4631-9EE2-760783A1E3C0}" name="Column10074" dataDxfId="6449"/>
    <tableColumn id="10091" xr3:uid="{6D3AFF7C-1989-487B-914D-D651F194F6D7}" name="Column10075" dataDxfId="6448"/>
    <tableColumn id="10092" xr3:uid="{93B4F2F8-4842-48F8-B0E4-8E6101BB401C}" name="Column10076" dataDxfId="6447"/>
    <tableColumn id="10093" xr3:uid="{C913F52F-9ACA-4635-B2A9-5150B18AB93C}" name="Column10077" dataDxfId="6446"/>
    <tableColumn id="10094" xr3:uid="{C43EE6DE-846C-423D-8F4A-94BC964BD881}" name="Column10078" dataDxfId="6445"/>
    <tableColumn id="10095" xr3:uid="{AC492E29-C2BC-4A19-968E-1D9FA5681CF1}" name="Column10079" dataDxfId="6444"/>
    <tableColumn id="10096" xr3:uid="{B203BC30-DAC3-4F66-99A7-5B75183D097E}" name="Column10080" dataDxfId="6443"/>
    <tableColumn id="10097" xr3:uid="{67FA33F4-0CDC-470F-84E1-468F4F81FE09}" name="Column10081" dataDxfId="6442"/>
    <tableColumn id="10098" xr3:uid="{005B9628-B5EA-4412-A412-DCFCA58D9819}" name="Column10082" dataDxfId="6441"/>
    <tableColumn id="10099" xr3:uid="{0EFCED6B-8299-490A-8F4B-7839E1437295}" name="Column10083" dataDxfId="6440"/>
    <tableColumn id="10100" xr3:uid="{DDC7CB4F-AC35-4979-B763-87394726FC6D}" name="Column10084" dataDxfId="6439"/>
    <tableColumn id="10101" xr3:uid="{1C370448-336D-4E66-B3EB-3FCCED7E006C}" name="Column10085" dataDxfId="6438"/>
    <tableColumn id="10102" xr3:uid="{5C874583-1958-4A59-B9CF-A10C0C1DBA54}" name="Column10086" dataDxfId="6437"/>
    <tableColumn id="10103" xr3:uid="{6F57A0C4-01D1-4895-82F9-D48ABF0D76BC}" name="Column10087" dataDxfId="6436"/>
    <tableColumn id="10104" xr3:uid="{35447D77-D165-4BDE-A6FA-454E6103334D}" name="Column10088" dataDxfId="6435"/>
    <tableColumn id="10105" xr3:uid="{18AE407A-D75F-488A-95E3-31DE57939F2E}" name="Column10089" dataDxfId="6434"/>
    <tableColumn id="10106" xr3:uid="{B47F1358-096B-42A0-97B2-24850FAC7CF6}" name="Column10090" dataDxfId="6433"/>
    <tableColumn id="10107" xr3:uid="{869754B6-AC85-4753-A40D-FE81A4A64A14}" name="Column10091" dataDxfId="6432"/>
    <tableColumn id="10108" xr3:uid="{1D29BC1F-943C-4FCC-9095-CD1344AB9078}" name="Column10092" dataDxfId="6431"/>
    <tableColumn id="10109" xr3:uid="{131BBA99-F350-43E4-967B-969C77424D0A}" name="Column10093" dataDxfId="6430"/>
    <tableColumn id="10110" xr3:uid="{640EE086-5FAF-427F-97BE-521780FA8CBB}" name="Column10094" dataDxfId="6429"/>
    <tableColumn id="10111" xr3:uid="{28C339A9-CE61-4B4E-BA33-18D7E0F065CE}" name="Column10095" dataDxfId="6428"/>
    <tableColumn id="10112" xr3:uid="{1D3FA075-4C31-4BDB-B214-7FE13C5BCFB9}" name="Column10096" dataDxfId="6427"/>
    <tableColumn id="10113" xr3:uid="{79E997D1-EDC1-41E2-B6C5-2ECE53F7C31A}" name="Column10097" dataDxfId="6426"/>
    <tableColumn id="10114" xr3:uid="{521298C0-6CD9-4B95-BB60-C58561A7B3FB}" name="Column10098" dataDxfId="6425"/>
    <tableColumn id="10115" xr3:uid="{DBB3C1EF-C784-4767-AE4C-344D29CCBF0E}" name="Column10099" dataDxfId="6424"/>
    <tableColumn id="10116" xr3:uid="{1DA13D2B-2D54-4E45-B9BB-018F88DC10B2}" name="Column10100" dataDxfId="6423"/>
    <tableColumn id="10117" xr3:uid="{674BD6A1-E7A5-447B-8621-4613E77B6508}" name="Column10101" dataDxfId="6422"/>
    <tableColumn id="10118" xr3:uid="{CE050698-6ABB-47D9-A0F2-27A2B745A032}" name="Column10102" dataDxfId="6421"/>
    <tableColumn id="10119" xr3:uid="{23C58561-DEC8-4942-AC31-A9038CEAAA68}" name="Column10103" dataDxfId="6420"/>
    <tableColumn id="10120" xr3:uid="{EC2FE03B-DED4-46F2-9263-143F4F7CFC82}" name="Column10104" dataDxfId="6419"/>
    <tableColumn id="10121" xr3:uid="{6EB1DA58-746A-4F9F-B8F7-28833AE3F01D}" name="Column10105" dataDxfId="6418"/>
    <tableColumn id="10122" xr3:uid="{CFE55D20-9621-4BDC-B9D3-B8B79B7D06F5}" name="Column10106" dataDxfId="6417"/>
    <tableColumn id="10123" xr3:uid="{2AE3FF66-07A2-40EF-92FE-5DB7A6F7551C}" name="Column10107" dataDxfId="6416"/>
    <tableColumn id="10124" xr3:uid="{2850577F-82EF-4B9C-BC5E-8A0BB103440B}" name="Column10108" dataDxfId="6415"/>
    <tableColumn id="10125" xr3:uid="{EFCF766B-7AE2-4208-AF86-43AD1054BC68}" name="Column10109" dataDxfId="6414"/>
    <tableColumn id="10126" xr3:uid="{33CC5458-D782-4D25-8CF7-88AD28779EF7}" name="Column10110" dataDxfId="6413"/>
    <tableColumn id="10127" xr3:uid="{BD4E47FB-FD4E-4920-AFF7-38462D7278C3}" name="Column10111" dataDxfId="6412"/>
    <tableColumn id="10128" xr3:uid="{9F911DE4-4A75-4926-B6DD-77DA4F1D8BA5}" name="Column10112" dataDxfId="6411"/>
    <tableColumn id="10129" xr3:uid="{0C73B812-5D77-4F09-83A9-D036F1721D87}" name="Column10113" dataDxfId="6410"/>
    <tableColumn id="10130" xr3:uid="{909864C4-9251-4622-8A76-D78181DDAB3A}" name="Column10114" dataDxfId="6409"/>
    <tableColumn id="10131" xr3:uid="{FD21DF58-6D09-4D4A-9CFF-D7E483737F8A}" name="Column10115" dataDxfId="6408"/>
    <tableColumn id="10132" xr3:uid="{49EB13DB-0A19-469D-B49A-5FE89C035D2E}" name="Column10116" dataDxfId="6407"/>
    <tableColumn id="10133" xr3:uid="{B18890AA-D29F-4E67-9A55-BF8AF2477CF5}" name="Column10117" dataDxfId="6406"/>
    <tableColumn id="10134" xr3:uid="{4D6F7B53-6E57-48E9-B576-3F0CA2247295}" name="Column10118" dataDxfId="6405"/>
    <tableColumn id="10135" xr3:uid="{5CB0132F-9AB9-4F54-95B4-2EE8F9606E0E}" name="Column10119" dataDxfId="6404"/>
    <tableColumn id="10136" xr3:uid="{48D3913A-9E2B-4985-9C55-F308AC09DF5C}" name="Column10120" dataDxfId="6403"/>
    <tableColumn id="10137" xr3:uid="{4A686932-E52E-4451-8C2A-5AB77148F0BA}" name="Column10121" dataDxfId="6402"/>
    <tableColumn id="10138" xr3:uid="{DAEBA1FA-8F20-48BA-BE5C-F497A022EFF5}" name="Column10122" dataDxfId="6401"/>
    <tableColumn id="10139" xr3:uid="{1CA42144-A3AC-434E-84CA-3EB7FA3441B2}" name="Column10123" dataDxfId="6400"/>
    <tableColumn id="10140" xr3:uid="{C1AA2A19-895F-4A9F-B049-4A80466A9722}" name="Column10124" dataDxfId="6399"/>
    <tableColumn id="10141" xr3:uid="{271604D6-1D0E-44EF-88B3-A75FB223C758}" name="Column10125" dataDxfId="6398"/>
    <tableColumn id="10142" xr3:uid="{D895FD75-68F7-4890-BDDB-E07D35634C3A}" name="Column10126" dataDxfId="6397"/>
    <tableColumn id="10143" xr3:uid="{A190E41B-1F1B-41BC-BB1C-F5BC6633248C}" name="Column10127" dataDxfId="6396"/>
    <tableColumn id="10144" xr3:uid="{E18FC7B7-1AF8-4094-8EA5-9A4D6691BAA8}" name="Column10128" dataDxfId="6395"/>
    <tableColumn id="10145" xr3:uid="{9C412B4E-2ECA-4B9F-AD2B-17EF2281972E}" name="Column10129" dataDxfId="6394"/>
    <tableColumn id="10146" xr3:uid="{E10FAE80-B34D-4251-8084-BCF616B9F4DB}" name="Column10130" dataDxfId="6393"/>
    <tableColumn id="10147" xr3:uid="{981D1EDB-1C9B-41FD-8559-9F1DEEF0AA9C}" name="Column10131" dataDxfId="6392"/>
    <tableColumn id="10148" xr3:uid="{487AA29F-B8B1-49F8-9EF0-3301A508CD41}" name="Column10132" dataDxfId="6391"/>
    <tableColumn id="10149" xr3:uid="{DBA26AD0-00B4-4FB8-83AB-087F70399973}" name="Column10133" dataDxfId="6390"/>
    <tableColumn id="10150" xr3:uid="{6D939E3A-3578-4381-A15B-0C097487E468}" name="Column10134" dataDxfId="6389"/>
    <tableColumn id="10151" xr3:uid="{699C553A-497C-4B7F-B48A-A2239222911A}" name="Column10135" dataDxfId="6388"/>
    <tableColumn id="10152" xr3:uid="{B5421388-3390-4487-ACAA-E90016CD297C}" name="Column10136" dataDxfId="6387"/>
    <tableColumn id="10153" xr3:uid="{E6A1EFAD-9432-45B3-AB3C-DC9939628B40}" name="Column10137" dataDxfId="6386"/>
    <tableColumn id="10154" xr3:uid="{5CE7DF06-5DDA-4B4D-A7D7-D037F2D77B03}" name="Column10138" dataDxfId="6385"/>
    <tableColumn id="10155" xr3:uid="{46F49E76-BA15-4D6A-811C-C5939C50597C}" name="Column10139" dataDxfId="6384"/>
    <tableColumn id="10156" xr3:uid="{B406AD8A-D148-4396-AB7A-C7D45AD24DC1}" name="Column10140" dataDxfId="6383"/>
    <tableColumn id="10157" xr3:uid="{0F32117B-F469-404B-8273-AB0CFAAB1A8A}" name="Column10141" dataDxfId="6382"/>
    <tableColumn id="10158" xr3:uid="{563FD41B-C996-4A7A-A08D-44F18160FF73}" name="Column10142" dataDxfId="6381"/>
    <tableColumn id="10159" xr3:uid="{36530870-9C69-4D4F-A8BC-270F2323E03C}" name="Column10143" dataDxfId="6380"/>
    <tableColumn id="10160" xr3:uid="{F6E0916B-5824-44BE-9787-FC801128E72B}" name="Column10144" dataDxfId="6379"/>
    <tableColumn id="10161" xr3:uid="{0D98D69F-F69F-4E90-92CF-6F6B4913709A}" name="Column10145" dataDxfId="6378"/>
    <tableColumn id="10162" xr3:uid="{9C109199-AAEA-4732-8DA2-4D4A30C8D33B}" name="Column10146" dataDxfId="6377"/>
    <tableColumn id="10163" xr3:uid="{E69340A2-8DE6-409C-8298-1D0775D89BB9}" name="Column10147" dataDxfId="6376"/>
    <tableColumn id="10164" xr3:uid="{3DC80F6E-9E9F-489B-AC93-0A7B6B425756}" name="Column10148" dataDxfId="6375"/>
    <tableColumn id="10165" xr3:uid="{D5362122-59EE-473A-A59E-F1BD1CD5897B}" name="Column10149" dataDxfId="6374"/>
    <tableColumn id="10166" xr3:uid="{C0B9F31C-6B2F-4E18-884C-FAB12AA4DBAF}" name="Column10150" dataDxfId="6373"/>
    <tableColumn id="10167" xr3:uid="{F97B9BE1-F0AD-4309-92E6-817BF77E66B3}" name="Column10151" dataDxfId="6372"/>
    <tableColumn id="10168" xr3:uid="{85735228-2278-42B7-B809-390FAC80199E}" name="Column10152" dataDxfId="6371"/>
    <tableColumn id="10169" xr3:uid="{E3314857-FBB7-4F59-9FC8-4E90B858B4E6}" name="Column10153" dataDxfId="6370"/>
    <tableColumn id="10170" xr3:uid="{75D18D66-1DFB-4621-BF85-4FD0B9DBC160}" name="Column10154" dataDxfId="6369"/>
    <tableColumn id="10171" xr3:uid="{4621C967-2C8E-4F0F-9A6D-A69348EA452B}" name="Column10155" dataDxfId="6368"/>
    <tableColumn id="10172" xr3:uid="{95C2A69E-005C-4CBA-B89C-6181971685D5}" name="Column10156" dataDxfId="6367"/>
    <tableColumn id="10173" xr3:uid="{06189A0B-D725-47D6-93A1-908FAB31813F}" name="Column10157" dataDxfId="6366"/>
    <tableColumn id="10174" xr3:uid="{C86E57BC-008B-4380-9F48-4FED58144001}" name="Column10158" dataDxfId="6365"/>
    <tableColumn id="10175" xr3:uid="{BF2FE5CE-7E3D-46BC-8C27-8602E52A8999}" name="Column10159" dataDxfId="6364"/>
    <tableColumn id="10176" xr3:uid="{C5FA5759-541C-43A5-8E07-E921B94E9B48}" name="Column10160" dataDxfId="6363"/>
    <tableColumn id="10177" xr3:uid="{538CF58B-4EFF-4CDF-A869-17537FF38669}" name="Column10161" dataDxfId="6362"/>
    <tableColumn id="10178" xr3:uid="{77F92247-2719-4161-B016-A2C9BAF6EA81}" name="Column10162" dataDxfId="6361"/>
    <tableColumn id="10179" xr3:uid="{B52771AD-FEDF-47A3-8F36-6C6A0DEB14D7}" name="Column10163" dataDxfId="6360"/>
    <tableColumn id="10180" xr3:uid="{96929F37-6F4E-4B83-83AD-018C5B7176D0}" name="Column10164" dataDxfId="6359"/>
    <tableColumn id="10181" xr3:uid="{2C640AE4-C84F-4FEF-B9C4-6426982E1584}" name="Column10165" dataDxfId="6358"/>
    <tableColumn id="10182" xr3:uid="{5482D07E-B4B5-48CA-A94F-0A2E61D9AA17}" name="Column10166" dataDxfId="6357"/>
    <tableColumn id="10183" xr3:uid="{F52ED457-D522-4698-81CF-380804F732D2}" name="Column10167" dataDxfId="6356"/>
    <tableColumn id="10184" xr3:uid="{9C92DBBF-5E0E-4044-BFC4-79922C608018}" name="Column10168" dataDxfId="6355"/>
    <tableColumn id="10185" xr3:uid="{60AFF183-F4CE-4F12-8809-015DBCCBC062}" name="Column10169" dataDxfId="6354"/>
    <tableColumn id="10186" xr3:uid="{45F7149E-14A3-48D0-BC65-2889DEC34303}" name="Column10170" dataDxfId="6353"/>
    <tableColumn id="10187" xr3:uid="{E2FFC6D2-AFDA-4870-86B0-86071503A50B}" name="Column10171" dataDxfId="6352"/>
    <tableColumn id="10188" xr3:uid="{EE99CBDC-2037-4EEE-B53D-AEFB4A63F086}" name="Column10172" dataDxfId="6351"/>
    <tableColumn id="10189" xr3:uid="{08F9125D-BDB4-40C4-976C-3D0E7F28C335}" name="Column10173" dataDxfId="6350"/>
    <tableColumn id="10190" xr3:uid="{69D971A4-67DF-46B8-BA4E-090301FCFD9F}" name="Column10174" dataDxfId="6349"/>
    <tableColumn id="10191" xr3:uid="{10E61877-90F3-4D69-A02C-AD42F73F0A06}" name="Column10175" dataDxfId="6348"/>
    <tableColumn id="10192" xr3:uid="{E1D1DD5B-3B61-4A20-A774-A927E6051282}" name="Column10176" dataDxfId="6347"/>
    <tableColumn id="10193" xr3:uid="{D13C9854-9392-4A59-AC0A-3247483B2ED9}" name="Column10177" dataDxfId="6346"/>
    <tableColumn id="10194" xr3:uid="{3C8F638D-214E-4DEC-A6DA-C682A5D40696}" name="Column10178" dataDxfId="6345"/>
    <tableColumn id="10195" xr3:uid="{C8909D41-5ACF-4C10-A1E6-BAB6FE13F674}" name="Column10179" dataDxfId="6344"/>
    <tableColumn id="10196" xr3:uid="{F15B4C54-E4AC-4FEF-BBBA-91DB034A2844}" name="Column10180" dataDxfId="6343"/>
    <tableColumn id="10197" xr3:uid="{AE38C46A-7F3A-4D0F-8BC0-FF133FD81841}" name="Column10181" dataDxfId="6342"/>
    <tableColumn id="10198" xr3:uid="{0AAEA25F-BAC0-4651-864A-AA18318CDB7C}" name="Column10182" dataDxfId="6341"/>
    <tableColumn id="10199" xr3:uid="{10366E8C-9753-493D-A3EB-DE089C4F9AFF}" name="Column10183" dataDxfId="6340"/>
    <tableColumn id="10200" xr3:uid="{084FE262-F6B2-4627-B42D-4082F8DB9753}" name="Column10184" dataDxfId="6339"/>
    <tableColumn id="10201" xr3:uid="{971D966C-28BD-4671-B0B1-8533E53DEDF2}" name="Column10185" dataDxfId="6338"/>
    <tableColumn id="10202" xr3:uid="{81B29075-9158-4627-9321-8203BF7B1B88}" name="Column10186" dataDxfId="6337"/>
    <tableColumn id="10203" xr3:uid="{44E7BBAC-7694-4F04-AC50-CF6F9A915D49}" name="Column10187" dataDxfId="6336"/>
    <tableColumn id="10204" xr3:uid="{DA3EE3C8-6FB2-41A9-83E9-62F08DBAABF5}" name="Column10188" dataDxfId="6335"/>
    <tableColumn id="10205" xr3:uid="{65F6C785-784C-4F6B-ACD2-2D3EF7728989}" name="Column10189" dataDxfId="6334"/>
    <tableColumn id="10206" xr3:uid="{D4A63384-35B5-4F44-A481-8B6D1E885B60}" name="Column10190" dataDxfId="6333"/>
    <tableColumn id="10207" xr3:uid="{B6F4121E-0D8E-4A18-A885-353EEF404D70}" name="Column10191" dataDxfId="6332"/>
    <tableColumn id="10208" xr3:uid="{ABE55D43-CFB6-4A19-A774-8004A27D499C}" name="Column10192" dataDxfId="6331"/>
    <tableColumn id="10209" xr3:uid="{0F76BEBD-EE8C-4BAE-952B-A6899A1713FC}" name="Column10193" dataDxfId="6330"/>
    <tableColumn id="10210" xr3:uid="{85023449-0236-4C2B-9F28-D70E87E30CDD}" name="Column10194" dataDxfId="6329"/>
    <tableColumn id="10211" xr3:uid="{1E88E47E-EFE6-42CC-BAC1-D01E347F8CDB}" name="Column10195" dataDxfId="6328"/>
    <tableColumn id="10212" xr3:uid="{5D22375F-E481-47A9-8980-A170DF1992D6}" name="Column10196" dataDxfId="6327"/>
    <tableColumn id="10213" xr3:uid="{692968F2-DDD2-4F00-BAD1-9D630F096EEC}" name="Column10197" dataDxfId="6326"/>
    <tableColumn id="10214" xr3:uid="{BDEF7E8C-EB31-47F0-8BFA-6FB620E55785}" name="Column10198" dataDxfId="6325"/>
    <tableColumn id="10215" xr3:uid="{8C33BA07-5A95-4F49-ABEC-48AE6E9DE3A9}" name="Column10199" dataDxfId="6324"/>
    <tableColumn id="10216" xr3:uid="{DA74E538-7861-4131-860E-21B46A85B720}" name="Column10200" dataDxfId="6323"/>
    <tableColumn id="10217" xr3:uid="{E11DF70F-F108-4E22-877A-101E15E41E9E}" name="Column10201" dataDxfId="6322"/>
    <tableColumn id="10218" xr3:uid="{7488800A-C28F-4FB7-9D67-2ABF9551663D}" name="Column10202" dataDxfId="6321"/>
    <tableColumn id="10219" xr3:uid="{DE6ECAC0-167E-4015-874A-A81D090D16F2}" name="Column10203" dataDxfId="6320"/>
    <tableColumn id="10220" xr3:uid="{CD0EAF9D-A87D-4245-BC4F-AB45B4DEB382}" name="Column10204" dataDxfId="6319"/>
    <tableColumn id="10221" xr3:uid="{F1D89101-0256-4B07-A21A-8DDB8A0C926C}" name="Column10205" dataDxfId="6318"/>
    <tableColumn id="10222" xr3:uid="{CEE5C15C-E6F1-42A6-A9F0-1D6665E80B75}" name="Column10206" dataDxfId="6317"/>
    <tableColumn id="10223" xr3:uid="{DF32D833-5D93-4835-A39E-2614C1507AE4}" name="Column10207" dataDxfId="6316"/>
    <tableColumn id="10224" xr3:uid="{4CDEDFD6-225B-4F6C-9B4E-CC4C0423D507}" name="Column10208" dataDxfId="6315"/>
    <tableColumn id="10225" xr3:uid="{9ACE83CD-5CE7-4BD2-917C-1549F5B278D4}" name="Column10209" dataDxfId="6314"/>
    <tableColumn id="10226" xr3:uid="{3C920E93-1E9F-429F-9044-2DC8F89EA2A9}" name="Column10210" dataDxfId="6313"/>
    <tableColumn id="10227" xr3:uid="{43E6A682-2FF5-4B32-9771-D65B8C62136E}" name="Column10211" dataDxfId="6312"/>
    <tableColumn id="10228" xr3:uid="{B3365DB5-1E55-41F7-BED6-73BD8450BA9B}" name="Column10212" dataDxfId="6311"/>
    <tableColumn id="10229" xr3:uid="{BDF774DC-4A2C-491F-8BFA-D04B1179F785}" name="Column10213" dataDxfId="6310"/>
    <tableColumn id="10230" xr3:uid="{450A469E-FE73-4D04-BF23-33AC8D7BDB3C}" name="Column10214" dataDxfId="6309"/>
    <tableColumn id="10231" xr3:uid="{4739A393-2486-4CE4-AF18-CBB800D4B968}" name="Column10215" dataDxfId="6308"/>
    <tableColumn id="10232" xr3:uid="{3B445B03-8B09-43DE-A148-2BC3D4D4FCDC}" name="Column10216" dataDxfId="6307"/>
    <tableColumn id="10233" xr3:uid="{D2203D89-0120-40A1-BDB5-9EB7DF104AEB}" name="Column10217" dataDxfId="6306"/>
    <tableColumn id="10234" xr3:uid="{320E6B01-DCD3-4EB6-B9BF-C03F42B76A26}" name="Column10218" dataDxfId="6305"/>
    <tableColumn id="10235" xr3:uid="{18AD0F44-AF72-46A9-8BE4-C4A3BA1B517E}" name="Column10219" dataDxfId="6304"/>
    <tableColumn id="10236" xr3:uid="{5F437E41-5F0E-4800-8873-3FFD0D6AB3D4}" name="Column10220" dataDxfId="6303"/>
    <tableColumn id="10237" xr3:uid="{E31CC3DA-AD67-4DC7-B73C-642D824FA10C}" name="Column10221" dataDxfId="6302"/>
    <tableColumn id="10238" xr3:uid="{4422FBE8-565E-409F-86B4-B263BB7FE14B}" name="Column10222" dataDxfId="6301"/>
    <tableColumn id="10239" xr3:uid="{3987C406-CBE8-476B-A312-7E96A994C894}" name="Column10223" dataDxfId="6300"/>
    <tableColumn id="10240" xr3:uid="{0289E159-1BF7-4218-9290-0BF9B8756B94}" name="Column10224" dataDxfId="6299"/>
    <tableColumn id="10241" xr3:uid="{0CB38554-693A-4530-925F-267FA65FED44}" name="Column10225" dataDxfId="6298"/>
    <tableColumn id="10242" xr3:uid="{EF8F3B96-F41A-487C-95E6-79F0990BD4AD}" name="Column10226" dataDxfId="6297"/>
    <tableColumn id="10243" xr3:uid="{A3FC8F43-B4B8-4519-BE1D-1D247098C023}" name="Column10227" dataDxfId="6296"/>
    <tableColumn id="10244" xr3:uid="{EE8C20A8-3512-48DD-99B7-B67324633E83}" name="Column10228" dataDxfId="6295"/>
    <tableColumn id="10245" xr3:uid="{9E10886B-C57D-4FF3-AF6E-10F5FC1E55A8}" name="Column10229" dataDxfId="6294"/>
    <tableColumn id="10246" xr3:uid="{EB567634-2618-402B-A48C-5F317A3E2FEF}" name="Column10230" dataDxfId="6293"/>
    <tableColumn id="10247" xr3:uid="{51FE9B2F-04A8-41F1-BF35-5893A5A3D78B}" name="Column10231" dataDxfId="6292"/>
    <tableColumn id="10248" xr3:uid="{70A2A1A8-5ADC-48EF-BA4C-51946C022B75}" name="Column10232" dataDxfId="6291"/>
    <tableColumn id="10249" xr3:uid="{38DE776B-0AF7-4FC4-A370-0541A471C324}" name="Column10233" dataDxfId="6290"/>
    <tableColumn id="10250" xr3:uid="{684163B8-A8B4-4F9B-BCAE-255D37B940FA}" name="Column10234" dataDxfId="6289"/>
    <tableColumn id="10251" xr3:uid="{1AA9412A-F7CA-4DAA-986A-D6C21767D103}" name="Column10235" dataDxfId="6288"/>
    <tableColumn id="10252" xr3:uid="{FE3C3BAF-AE0A-4915-947B-E248114D9427}" name="Column10236" dataDxfId="6287"/>
    <tableColumn id="10253" xr3:uid="{C5E3903E-32A4-480C-92B7-439CA7B0BA1B}" name="Column10237" dataDxfId="6286"/>
    <tableColumn id="10254" xr3:uid="{C34978A0-3B68-4A9E-82C2-699397C11914}" name="Column10238" dataDxfId="6285"/>
    <tableColumn id="10255" xr3:uid="{303DDCDF-2306-47EF-8043-440D827D7486}" name="Column10239" dataDxfId="6284"/>
    <tableColumn id="10256" xr3:uid="{08F9B3AE-C69C-420E-82A5-77D609B4BF72}" name="Column10240" dataDxfId="6283"/>
    <tableColumn id="10257" xr3:uid="{C9E3341A-76AE-4156-82EF-9E01C984B28A}" name="Column10241" dataDxfId="6282"/>
    <tableColumn id="10258" xr3:uid="{C5E82BA1-79D8-4890-94AD-718459C3EB8B}" name="Column10242" dataDxfId="6281"/>
    <tableColumn id="10259" xr3:uid="{626BEAD3-3CD6-442D-8304-EECCE5714BA6}" name="Column10243" dataDxfId="6280"/>
    <tableColumn id="10260" xr3:uid="{320F5387-BD39-4128-AF90-CA74D350B582}" name="Column10244" dataDxfId="6279"/>
    <tableColumn id="10261" xr3:uid="{A0005997-302C-4345-BC14-A6C844506771}" name="Column10245" dataDxfId="6278"/>
    <tableColumn id="10262" xr3:uid="{E0A50D70-7AA2-456E-AC57-4DB723FB24B2}" name="Column10246" dataDxfId="6277"/>
    <tableColumn id="10263" xr3:uid="{B0F2A9E7-E0F9-4948-BC79-A38E6CEE0504}" name="Column10247" dataDxfId="6276"/>
    <tableColumn id="10264" xr3:uid="{96EE05A4-2EC1-48A8-BEB9-C279A910E82D}" name="Column10248" dataDxfId="6275"/>
    <tableColumn id="10265" xr3:uid="{02E9458D-3685-4C7D-9141-4883FDC78396}" name="Column10249" dataDxfId="6274"/>
    <tableColumn id="10266" xr3:uid="{66EA26C3-8B16-4AB8-BE67-E4CF51A3381E}" name="Column10250" dataDxfId="6273"/>
    <tableColumn id="10267" xr3:uid="{570787F1-4528-4C66-B77B-10041EECE099}" name="Column10251" dataDxfId="6272"/>
    <tableColumn id="10268" xr3:uid="{6AE79349-6D6A-495A-92D1-84743A995378}" name="Column10252" dataDxfId="6271"/>
    <tableColumn id="10269" xr3:uid="{A134712B-3F6D-4A60-B608-9A91F0FA32D3}" name="Column10253" dataDxfId="6270"/>
    <tableColumn id="10270" xr3:uid="{ADCFDF12-8BDF-40B1-8A46-4F7A06D0514B}" name="Column10254" dataDxfId="6269"/>
    <tableColumn id="10271" xr3:uid="{B468B787-E9E0-4D25-A12E-AD49D8682E6C}" name="Column10255" dataDxfId="6268"/>
    <tableColumn id="10272" xr3:uid="{7FC6638B-6959-41E5-9F47-D3A0B8ABDA6E}" name="Column10256" dataDxfId="6267"/>
    <tableColumn id="10273" xr3:uid="{B687865A-13B6-4854-8DBE-7CE00AC6807E}" name="Column10257" dataDxfId="6266"/>
    <tableColumn id="10274" xr3:uid="{D09DB056-1DE3-4978-B1A9-E1BE7D5A5BFC}" name="Column10258" dataDxfId="6265"/>
    <tableColumn id="10275" xr3:uid="{EAA4989E-B558-43C9-A329-D247ED612E00}" name="Column10259" dataDxfId="6264"/>
    <tableColumn id="10276" xr3:uid="{206D7F18-4C25-4818-8455-0BAAD114795D}" name="Column10260" dataDxfId="6263"/>
    <tableColumn id="10277" xr3:uid="{02C0CCC3-DC43-4879-8463-BA24D2870419}" name="Column10261" dataDxfId="6262"/>
    <tableColumn id="10278" xr3:uid="{B1BD2B80-C53C-42ED-9181-B7F8087D58E9}" name="Column10262" dataDxfId="6261"/>
    <tableColumn id="10279" xr3:uid="{15596F3D-DB6D-409F-9EBF-79D85050C7BF}" name="Column10263" dataDxfId="6260"/>
    <tableColumn id="10280" xr3:uid="{824120AF-CB38-44A2-A56C-6365C7AB6DD8}" name="Column10264" dataDxfId="6259"/>
    <tableColumn id="10281" xr3:uid="{89E10EA0-E45B-407D-B8B0-4BE5103EDD2E}" name="Column10265" dataDxfId="6258"/>
    <tableColumn id="10282" xr3:uid="{724E6D9F-FA68-4892-AD2E-3C7FDEAF52CF}" name="Column10266" dataDxfId="6257"/>
    <tableColumn id="10283" xr3:uid="{304B6899-7E81-47D6-BE18-C716D12B70F4}" name="Column10267" dataDxfId="6256"/>
    <tableColumn id="10284" xr3:uid="{BAF0152B-B372-429C-9118-AC4A095D3457}" name="Column10268" dataDxfId="6255"/>
    <tableColumn id="10285" xr3:uid="{D5BD7351-DF05-4C28-B631-2B0A3D774612}" name="Column10269" dataDxfId="6254"/>
    <tableColumn id="10286" xr3:uid="{80D4EB0A-5326-4525-AE5C-DC3BE72DD48E}" name="Column10270" dataDxfId="6253"/>
    <tableColumn id="10287" xr3:uid="{197EB390-0E16-4A55-9BF2-208A31326773}" name="Column10271" dataDxfId="6252"/>
    <tableColumn id="10288" xr3:uid="{3D08A8B3-DB9E-427A-A829-E64EB24D0A9B}" name="Column10272" dataDxfId="6251"/>
    <tableColumn id="10289" xr3:uid="{352FC1DC-8D56-460B-BA73-55A27432CFBF}" name="Column10273" dataDxfId="6250"/>
    <tableColumn id="10290" xr3:uid="{FCE75621-A587-4D7D-99D9-CFF27360023E}" name="Column10274" dataDxfId="6249"/>
    <tableColumn id="10291" xr3:uid="{ECF90694-E280-45A4-9B90-678C0D358CF6}" name="Column10275" dataDxfId="6248"/>
    <tableColumn id="10292" xr3:uid="{FC060E03-5BE2-4574-A05F-C73DA23C1382}" name="Column10276" dataDxfId="6247"/>
    <tableColumn id="10293" xr3:uid="{6648409E-CE9D-42C3-B3F2-EFF299D80ABC}" name="Column10277" dataDxfId="6246"/>
    <tableColumn id="10294" xr3:uid="{08CEB83B-954A-4705-A450-F4F53CE8FCCC}" name="Column10278" dataDxfId="6245"/>
    <tableColumn id="10295" xr3:uid="{FB797F09-7ED9-4C32-88B3-E7035B738CD4}" name="Column10279" dataDxfId="6244"/>
    <tableColumn id="10296" xr3:uid="{0E9956A9-8053-4384-874F-4EFA23B7D36E}" name="Column10280" dataDxfId="6243"/>
    <tableColumn id="10297" xr3:uid="{535B8D5F-C2FD-49D0-949A-20901176F1E0}" name="Column10281" dataDxfId="6242"/>
    <tableColumn id="10298" xr3:uid="{4D584EA4-BD51-4780-9AA1-F2E92652291F}" name="Column10282" dataDxfId="6241"/>
    <tableColumn id="10299" xr3:uid="{0C3190DE-AF53-4CFB-9A10-F0B17BB80CB7}" name="Column10283" dataDxfId="6240"/>
    <tableColumn id="10300" xr3:uid="{75BD08D2-0C6E-4271-93F2-6D4CC16415DE}" name="Column10284" dataDxfId="6239"/>
    <tableColumn id="10301" xr3:uid="{BB29CF24-631D-4572-86DC-C90FEA33A377}" name="Column10285" dataDxfId="6238"/>
    <tableColumn id="10302" xr3:uid="{B6955DEF-EEFB-435C-8542-99372874F3AB}" name="Column10286" dataDxfId="6237"/>
    <tableColumn id="10303" xr3:uid="{E0A0BA27-04F0-472E-A087-F23E391BED49}" name="Column10287" dataDxfId="6236"/>
    <tableColumn id="10304" xr3:uid="{2C4DF4D4-D765-4E34-92FF-26269CFFD223}" name="Column10288" dataDxfId="6235"/>
    <tableColumn id="10305" xr3:uid="{E4EF21CB-8ED7-48F1-8093-B6597981FD2F}" name="Column10289" dataDxfId="6234"/>
    <tableColumn id="10306" xr3:uid="{5141D1C1-D77F-4C2C-A0BD-8D1DC19FB397}" name="Column10290" dataDxfId="6233"/>
    <tableColumn id="10307" xr3:uid="{A0DBB743-FE2E-4F1A-9C2A-9EDB79D1C5BC}" name="Column10291" dataDxfId="6232"/>
    <tableColumn id="10308" xr3:uid="{8A9FCBFE-76F5-46E1-AE64-D715CF1B4F2D}" name="Column10292" dataDxfId="6231"/>
    <tableColumn id="10309" xr3:uid="{4859827A-1D46-40FE-B5C1-9F8CFA6A2AA7}" name="Column10293" dataDxfId="6230"/>
    <tableColumn id="10310" xr3:uid="{DA6F35C1-CE89-42FA-BC3C-8ED1A135EAAF}" name="Column10294" dataDxfId="6229"/>
    <tableColumn id="10311" xr3:uid="{2459D01A-ABAB-4C69-AA13-DDC7981CDC1A}" name="Column10295" dataDxfId="6228"/>
    <tableColumn id="10312" xr3:uid="{D6C4208F-0CE2-440C-A79F-2FA7458CB5F3}" name="Column10296" dataDxfId="6227"/>
    <tableColumn id="10313" xr3:uid="{BD5B8BF3-63DB-4B95-9AF8-8242DD2558D3}" name="Column10297" dataDxfId="6226"/>
    <tableColumn id="10314" xr3:uid="{AC0461D2-6309-475E-BDB5-AF4B9B325F1F}" name="Column10298" dataDxfId="6225"/>
    <tableColumn id="10315" xr3:uid="{BA9EBFE3-F6A2-40FA-A8C4-9623DEC330A8}" name="Column10299" dataDxfId="6224"/>
    <tableColumn id="10316" xr3:uid="{8B2C3186-9C44-41C9-A455-02BF0F0CE5BB}" name="Column10300" dataDxfId="6223"/>
    <tableColumn id="10317" xr3:uid="{83E667E6-AD36-4395-BD3F-7A568F5CF1D4}" name="Column10301" dataDxfId="6222"/>
    <tableColumn id="10318" xr3:uid="{D4F7B937-0BAD-415B-BC95-B6F8792E7A8A}" name="Column10302" dataDxfId="6221"/>
    <tableColumn id="10319" xr3:uid="{120860F2-4B0E-4059-8EAC-EBBF98042037}" name="Column10303" dataDxfId="6220"/>
    <tableColumn id="10320" xr3:uid="{9E7B7917-7ABF-4DBC-A515-AA2CB9EFB446}" name="Column10304" dataDxfId="6219"/>
    <tableColumn id="10321" xr3:uid="{455EBC75-1902-40B3-A087-539EB3B035CF}" name="Column10305" dataDxfId="6218"/>
    <tableColumn id="10322" xr3:uid="{7B16CE2E-4BFA-43CE-ACAA-D67257D822EE}" name="Column10306" dataDxfId="6217"/>
    <tableColumn id="10323" xr3:uid="{B57B51EF-1FD0-481F-A1D5-B617E7C25518}" name="Column10307" dataDxfId="6216"/>
    <tableColumn id="10324" xr3:uid="{FCB1F85D-A166-4EBA-BC5B-23026F136396}" name="Column10308" dataDxfId="6215"/>
    <tableColumn id="10325" xr3:uid="{6B803A9C-B931-430D-8E28-35AD917F5EEC}" name="Column10309" dataDxfId="6214"/>
    <tableColumn id="10326" xr3:uid="{14DB6451-B8F8-403C-8C01-EA2CCA3B709C}" name="Column10310" dataDxfId="6213"/>
    <tableColumn id="10327" xr3:uid="{625F71F1-0413-4EF3-ACAF-278922DC83FB}" name="Column10311" dataDxfId="6212"/>
    <tableColumn id="10328" xr3:uid="{F29AEEC0-8B98-4079-9950-8F25D4A076EA}" name="Column10312" dataDxfId="6211"/>
    <tableColumn id="10329" xr3:uid="{E753DD4F-97A7-4D5D-8D29-B96F7B7A5D2C}" name="Column10313" dataDxfId="6210"/>
    <tableColumn id="10330" xr3:uid="{34D193A2-CD68-4FBC-8385-1D5CA4C9EA86}" name="Column10314" dataDxfId="6209"/>
    <tableColumn id="10331" xr3:uid="{E157A704-2FED-4521-B695-FAF9EBDD4B61}" name="Column10315" dataDxfId="6208"/>
    <tableColumn id="10332" xr3:uid="{CD14DD44-0580-4FB6-B785-495F014F0CAF}" name="Column10316" dataDxfId="6207"/>
    <tableColumn id="10333" xr3:uid="{B9D52A83-3A78-4823-B846-3F549E5B560D}" name="Column10317" dataDxfId="6206"/>
    <tableColumn id="10334" xr3:uid="{99A1D0A2-A841-4A40-BDB2-8D5F065B9DA1}" name="Column10318" dataDxfId="6205"/>
    <tableColumn id="10335" xr3:uid="{1E7246EF-DB90-464D-A835-8E52188536CD}" name="Column10319" dataDxfId="6204"/>
    <tableColumn id="10336" xr3:uid="{676E403B-CDC9-4A3D-BBF7-4C77B768DD11}" name="Column10320" dataDxfId="6203"/>
    <tableColumn id="10337" xr3:uid="{81146685-0280-42C2-91DD-7EB18A879511}" name="Column10321" dataDxfId="6202"/>
    <tableColumn id="10338" xr3:uid="{342710A7-611E-4261-B6A9-49FC5378EA2F}" name="Column10322" dataDxfId="6201"/>
    <tableColumn id="10339" xr3:uid="{E7AD14FC-0D81-498A-89CD-44AD9862F355}" name="Column10323" dataDxfId="6200"/>
    <tableColumn id="10340" xr3:uid="{C75BF7B2-3CAF-4F88-9C31-AED20FAFF838}" name="Column10324" dataDxfId="6199"/>
    <tableColumn id="10341" xr3:uid="{91B0D4C8-DB24-4814-B59A-2FC1F3D13141}" name="Column10325" dataDxfId="6198"/>
    <tableColumn id="10342" xr3:uid="{D9B5EF60-B789-42B0-9ED4-1A6699185E88}" name="Column10326" dataDxfId="6197"/>
    <tableColumn id="10343" xr3:uid="{8EB3B41D-120B-48F8-87B4-E59A3EB714CC}" name="Column10327" dataDxfId="6196"/>
    <tableColumn id="10344" xr3:uid="{CA0C70A9-6FB6-4D81-9B3B-AD015B0F0333}" name="Column10328" dataDxfId="6195"/>
    <tableColumn id="10345" xr3:uid="{043A4CB8-34C4-4381-BABC-68C2E9FE6AB6}" name="Column10329" dataDxfId="6194"/>
    <tableColumn id="10346" xr3:uid="{72EB027A-5BB3-4E65-BE16-6900A7AA6ECD}" name="Column10330" dataDxfId="6193"/>
    <tableColumn id="10347" xr3:uid="{FE8DC13E-E477-4B79-9F41-4FA6AA26096B}" name="Column10331" dataDxfId="6192"/>
    <tableColumn id="10348" xr3:uid="{85776E33-D515-4F42-A1C9-6F6BD9E32710}" name="Column10332" dataDxfId="6191"/>
    <tableColumn id="10349" xr3:uid="{6610EEBD-A397-4BB5-8569-546392844056}" name="Column10333" dataDxfId="6190"/>
    <tableColumn id="10350" xr3:uid="{3ECFED4F-AE92-40F1-9C15-EC0BB0CC0B54}" name="Column10334" dataDxfId="6189"/>
    <tableColumn id="10351" xr3:uid="{7BF38064-FFC7-4A7B-B3E3-123339EDD4A1}" name="Column10335" dataDxfId="6188"/>
    <tableColumn id="10352" xr3:uid="{FE23332F-9CC9-40D4-9655-DC6D9EE5F927}" name="Column10336" dataDxfId="6187"/>
    <tableColumn id="10353" xr3:uid="{A4A82A82-3114-4379-9E35-16528FEEC5A9}" name="Column10337" dataDxfId="6186"/>
    <tableColumn id="10354" xr3:uid="{6E31B762-D30A-46AC-ADCD-155696910189}" name="Column10338" dataDxfId="6185"/>
    <tableColumn id="10355" xr3:uid="{A80F1AC1-BE4C-4720-A0DD-15C19D7FFFF3}" name="Column10339" dataDxfId="6184"/>
    <tableColumn id="10356" xr3:uid="{828A5657-8440-46B0-B074-92F91217C4C3}" name="Column10340" dataDxfId="6183"/>
    <tableColumn id="10357" xr3:uid="{E1CDDA0D-53CE-42D0-ADFE-CCEB5F1A0243}" name="Column10341" dataDxfId="6182"/>
    <tableColumn id="10358" xr3:uid="{7522FB6A-D1EC-48D9-A5FF-F0BCDD76403F}" name="Column10342" dataDxfId="6181"/>
    <tableColumn id="10359" xr3:uid="{C9CD698E-1756-4C10-9476-602782BCA36C}" name="Column10343" dataDxfId="6180"/>
    <tableColumn id="10360" xr3:uid="{93AE768F-996E-4277-864E-4BBEB70B1151}" name="Column10344" dataDxfId="6179"/>
    <tableColumn id="10361" xr3:uid="{43E4D881-B5B6-4BFC-9486-DC2C4B382776}" name="Column10345" dataDxfId="6178"/>
    <tableColumn id="10362" xr3:uid="{5266FEC7-2F14-4628-8156-5B358452734F}" name="Column10346" dataDxfId="6177"/>
    <tableColumn id="10363" xr3:uid="{570C1289-58F9-446A-87EB-68952FAAD652}" name="Column10347" dataDxfId="6176"/>
    <tableColumn id="10364" xr3:uid="{7EDE87EA-88CF-4FE4-860F-8019F1A09865}" name="Column10348" dataDxfId="6175"/>
    <tableColumn id="10365" xr3:uid="{12E3BEE0-3510-41BF-A5FA-CC70E40DF1D8}" name="Column10349" dataDxfId="6174"/>
    <tableColumn id="10366" xr3:uid="{79F94491-7B87-4DEA-90F5-572150C5DE16}" name="Column10350" dataDxfId="6173"/>
    <tableColumn id="10367" xr3:uid="{BB7D6C51-963C-4E37-9191-7B0337A7249F}" name="Column10351" dataDxfId="6172"/>
    <tableColumn id="10368" xr3:uid="{15C0C6E7-4C13-4789-AE9F-0B75E4863D63}" name="Column10352" dataDxfId="6171"/>
    <tableColumn id="10369" xr3:uid="{793DEF51-0839-475A-8BDD-1C81BF9CF6BE}" name="Column10353" dataDxfId="6170"/>
    <tableColumn id="10370" xr3:uid="{95650543-B75C-45CF-B61D-A2DD2768F911}" name="Column10354" dataDxfId="6169"/>
    <tableColumn id="10371" xr3:uid="{7DB9AC4D-3767-4D0E-840D-B3ABD80CCC8F}" name="Column10355" dataDxfId="6168"/>
    <tableColumn id="10372" xr3:uid="{409C83F6-0D5E-48DA-BA07-404AFC7057D0}" name="Column10356" dataDxfId="6167"/>
    <tableColumn id="10373" xr3:uid="{855B7D68-B607-4313-A4A3-1B6218B04A90}" name="Column10357" dataDxfId="6166"/>
    <tableColumn id="10374" xr3:uid="{F4CF56D0-97EB-4482-9052-52DD0E27A200}" name="Column10358" dataDxfId="6165"/>
    <tableColumn id="10375" xr3:uid="{193FAB7D-5640-484A-91F6-7C2F811AFBEC}" name="Column10359" dataDxfId="6164"/>
    <tableColumn id="10376" xr3:uid="{1A2867B9-642D-4B96-B598-BDEF1ACC2137}" name="Column10360" dataDxfId="6163"/>
    <tableColumn id="10377" xr3:uid="{E5DB42A3-CF78-4DD8-9B25-701FB3BAE92A}" name="Column10361" dataDxfId="6162"/>
    <tableColumn id="10378" xr3:uid="{5D42DC29-FC8A-43CD-ACE8-93E8E5BDE9CE}" name="Column10362" dataDxfId="6161"/>
    <tableColumn id="10379" xr3:uid="{9F4436FF-921F-4783-A5E8-9FC3BE07A048}" name="Column10363" dataDxfId="6160"/>
    <tableColumn id="10380" xr3:uid="{A40B0EAF-93B0-4751-B68A-A7BE8F3809C7}" name="Column10364" dataDxfId="6159"/>
    <tableColumn id="10381" xr3:uid="{201D7473-BA9D-478F-926A-0C8FC32FCF37}" name="Column10365" dataDxfId="6158"/>
    <tableColumn id="10382" xr3:uid="{043E8E0C-6E8F-4412-A322-EBC97E95A4EA}" name="Column10366" dataDxfId="6157"/>
    <tableColumn id="10383" xr3:uid="{6F790622-A5DE-4D52-B54E-1172AF951795}" name="Column10367" dataDxfId="6156"/>
    <tableColumn id="10384" xr3:uid="{5823BADD-E9B8-4678-A0E0-2532CB21A0B2}" name="Column10368" dataDxfId="6155"/>
    <tableColumn id="10385" xr3:uid="{FD3668F3-CD27-46E8-8A3D-2B8509D5FFB1}" name="Column10369" dataDxfId="6154"/>
    <tableColumn id="10386" xr3:uid="{82B43D1E-F65E-4840-968A-1DC0B74DAACB}" name="Column10370" dataDxfId="6153"/>
    <tableColumn id="10387" xr3:uid="{020042B8-912D-43F2-9DCB-2BEC0BF38D18}" name="Column10371" dataDxfId="6152"/>
    <tableColumn id="10388" xr3:uid="{12E92491-F365-49E9-A518-AABCB2C43A53}" name="Column10372" dataDxfId="6151"/>
    <tableColumn id="10389" xr3:uid="{B265AD0D-4D9F-41A7-9C1F-B2672A500CE6}" name="Column10373" dataDxfId="6150"/>
    <tableColumn id="10390" xr3:uid="{5B1DF8CD-795E-40E4-B695-A6C671D13D4E}" name="Column10374" dataDxfId="6149"/>
    <tableColumn id="10391" xr3:uid="{2085DEEB-0900-4B3C-AFBF-6F14AE09198A}" name="Column10375" dataDxfId="6148"/>
    <tableColumn id="10392" xr3:uid="{5E4D24D1-E702-4CB1-A5BA-9ACD87DA61C1}" name="Column10376" dataDxfId="6147"/>
    <tableColumn id="10393" xr3:uid="{47AACF2A-CC5E-402A-AECB-A3D1886B0198}" name="Column10377" dataDxfId="6146"/>
    <tableColumn id="10394" xr3:uid="{DDB40542-CE93-4ED6-9093-EAF79471DE62}" name="Column10378" dataDxfId="6145"/>
    <tableColumn id="10395" xr3:uid="{61B87954-D1F0-460F-8C77-25C7A9FB486E}" name="Column10379" dataDxfId="6144"/>
    <tableColumn id="10396" xr3:uid="{C7A499BB-C296-4E79-9EE1-141C96EDA775}" name="Column10380" dataDxfId="6143"/>
    <tableColumn id="10397" xr3:uid="{E35BE318-33C9-4F0B-8931-06EC7B16BB66}" name="Column10381" dataDxfId="6142"/>
    <tableColumn id="10398" xr3:uid="{9CF0F894-EB12-460E-AAB7-A2E4F3DB4D65}" name="Column10382" dataDxfId="6141"/>
    <tableColumn id="10399" xr3:uid="{C48B6C07-1CD1-4B7E-B849-A7CA3008B5CA}" name="Column10383" dataDxfId="6140"/>
    <tableColumn id="10400" xr3:uid="{5DAFE652-AA4F-40B2-AC11-64DD6DA2884F}" name="Column10384" dataDxfId="6139"/>
    <tableColumn id="10401" xr3:uid="{A41AADF9-52C6-4676-92D1-33D931A50A71}" name="Column10385" dataDxfId="6138"/>
    <tableColumn id="10402" xr3:uid="{565B84B8-B9FE-4C55-B1A9-7598F4DC394F}" name="Column10386" dataDxfId="6137"/>
    <tableColumn id="10403" xr3:uid="{5C013066-975C-4A3D-90C7-FD554F0A0A6D}" name="Column10387" dataDxfId="6136"/>
    <tableColumn id="10404" xr3:uid="{7F2E38A7-CD28-496B-AA8D-C3B43A58E093}" name="Column10388" dataDxfId="6135"/>
    <tableColumn id="10405" xr3:uid="{2051F017-7304-478B-A0C3-E0A1A2CFE79D}" name="Column10389" dataDxfId="6134"/>
    <tableColumn id="10406" xr3:uid="{D417A740-8805-437E-B104-149099A30A88}" name="Column10390" dataDxfId="6133"/>
    <tableColumn id="10407" xr3:uid="{2353EC9D-9B93-4B68-9A26-000110880E5C}" name="Column10391" dataDxfId="6132"/>
    <tableColumn id="10408" xr3:uid="{BC9D2CD7-E142-47A5-9D88-0A11E1AFDA9C}" name="Column10392" dataDxfId="6131"/>
    <tableColumn id="10409" xr3:uid="{6153B8F5-0B40-497C-97D3-7D0EEABE28CE}" name="Column10393" dataDxfId="6130"/>
    <tableColumn id="10410" xr3:uid="{106C2B24-F052-432E-A72D-13DBF31C9A00}" name="Column10394" dataDxfId="6129"/>
    <tableColumn id="10411" xr3:uid="{591C7559-A161-4B12-90C3-AB4EF7046D5B}" name="Column10395" dataDxfId="6128"/>
    <tableColumn id="10412" xr3:uid="{B0DC6268-E4F9-499C-89BB-CB00A24123EF}" name="Column10396" dataDxfId="6127"/>
    <tableColumn id="10413" xr3:uid="{34E23450-2A64-4941-91FC-A213E3809636}" name="Column10397" dataDxfId="6126"/>
    <tableColumn id="10414" xr3:uid="{BA8595B1-F156-41FF-A86E-264CD70CD3C8}" name="Column10398" dataDxfId="6125"/>
    <tableColumn id="10415" xr3:uid="{2031FB57-D99B-4219-A995-3AEEF07923A1}" name="Column10399" dataDxfId="6124"/>
    <tableColumn id="10416" xr3:uid="{87F7700A-1852-4082-8081-71CC4591689D}" name="Column10400" dataDxfId="6123"/>
    <tableColumn id="10417" xr3:uid="{6F674CCE-88A1-458E-9277-117828D29BC8}" name="Column10401" dataDxfId="6122"/>
    <tableColumn id="10418" xr3:uid="{D1132CC6-438A-4BB6-890A-36E897B63482}" name="Column10402" dataDxfId="6121"/>
    <tableColumn id="10419" xr3:uid="{BF0E9BF8-2D16-4281-877F-25035BAD8EED}" name="Column10403" dataDxfId="6120"/>
    <tableColumn id="10420" xr3:uid="{FD67BC7D-704A-4FCF-B6E8-50182B6DB0C8}" name="Column10404" dataDxfId="6119"/>
    <tableColumn id="10421" xr3:uid="{5AD1164F-5B62-4EC2-9E86-E2B23558965A}" name="Column10405" dataDxfId="6118"/>
    <tableColumn id="10422" xr3:uid="{18F36FAC-4046-408B-BA98-B722D6550A73}" name="Column10406" dataDxfId="6117"/>
    <tableColumn id="10423" xr3:uid="{10EF14A0-2B39-45E5-BCF9-598503CA9A97}" name="Column10407" dataDxfId="6116"/>
    <tableColumn id="10424" xr3:uid="{98FA70F3-8343-4D4B-B4EE-344640C80B6B}" name="Column10408" dataDxfId="6115"/>
    <tableColumn id="10425" xr3:uid="{17AC9137-CA4F-43F7-879D-429D8EBA5326}" name="Column10409" dataDxfId="6114"/>
    <tableColumn id="10426" xr3:uid="{B885DF79-D622-43EE-B9C8-5A05432C3BAD}" name="Column10410" dataDxfId="6113"/>
    <tableColumn id="10427" xr3:uid="{C8B5492C-884C-4EBD-BC14-F50C09D4A52C}" name="Column10411" dataDxfId="6112"/>
    <tableColumn id="10428" xr3:uid="{544E80E4-7FA5-4927-ABB8-529B1E4A5383}" name="Column10412" dataDxfId="6111"/>
    <tableColumn id="10429" xr3:uid="{DBD432F9-D85B-4EC5-92B6-A470A1FAD57C}" name="Column10413" dataDxfId="6110"/>
    <tableColumn id="10430" xr3:uid="{50616043-3CF7-4E8B-BD73-D12050B27892}" name="Column10414" dataDxfId="6109"/>
    <tableColumn id="10431" xr3:uid="{FC292A87-4EFA-4DA4-AF06-EDE783969984}" name="Column10415" dataDxfId="6108"/>
    <tableColumn id="10432" xr3:uid="{C260038E-70CC-46A7-94CE-E62E6D829A8B}" name="Column10416" dataDxfId="6107"/>
    <tableColumn id="10433" xr3:uid="{5397493A-CFFD-4CB3-8782-6F9534511AB2}" name="Column10417" dataDxfId="6106"/>
    <tableColumn id="10434" xr3:uid="{D9AD807C-FFC3-4F4A-935D-4FA21DEDFE8C}" name="Column10418" dataDxfId="6105"/>
    <tableColumn id="10435" xr3:uid="{E4C14221-905B-4411-85EC-2D8C51F6BB55}" name="Column10419" dataDxfId="6104"/>
    <tableColumn id="10436" xr3:uid="{F5B8A91D-CBA6-4914-BA73-85BC35BCB1AA}" name="Column10420" dataDxfId="6103"/>
    <tableColumn id="10437" xr3:uid="{0C8AAFA6-14FA-4AAC-9C01-8BC68E74547F}" name="Column10421" dataDxfId="6102"/>
    <tableColumn id="10438" xr3:uid="{1123C0F3-0BCA-4F3D-90F2-3C3EB7B6E4A4}" name="Column10422" dataDxfId="6101"/>
    <tableColumn id="10439" xr3:uid="{55C2BFF3-4B99-4173-8C0C-7FBE483FB021}" name="Column10423" dataDxfId="6100"/>
    <tableColumn id="10440" xr3:uid="{E050C3C3-01AE-4E05-92CD-1833D46637B6}" name="Column10424" dataDxfId="6099"/>
    <tableColumn id="10441" xr3:uid="{E1EB0181-B639-405C-829B-874E0D184D74}" name="Column10425" dataDxfId="6098"/>
    <tableColumn id="10442" xr3:uid="{71196BD6-0F70-44E1-8FC3-C8F94273209D}" name="Column10426" dataDxfId="6097"/>
    <tableColumn id="10443" xr3:uid="{7748A91B-2021-4C8C-A1C4-02B3D27CAB8F}" name="Column10427" dataDxfId="6096"/>
    <tableColumn id="10444" xr3:uid="{F4DA89EB-F70C-4209-BA23-39E88EF3C09E}" name="Column10428" dataDxfId="6095"/>
    <tableColumn id="10445" xr3:uid="{8D6CA394-83F7-4F35-A4A1-9D3023318221}" name="Column10429" dataDxfId="6094"/>
    <tableColumn id="10446" xr3:uid="{5C843F93-D257-4D2F-B661-C8635E492651}" name="Column10430" dataDxfId="6093"/>
    <tableColumn id="10447" xr3:uid="{69C04446-D5AD-4DCD-BD37-6431946D337B}" name="Column10431" dataDxfId="6092"/>
    <tableColumn id="10448" xr3:uid="{4CFF6B47-8453-4C39-BE0A-908A7623D31F}" name="Column10432" dataDxfId="6091"/>
    <tableColumn id="10449" xr3:uid="{EEEF5527-18B3-49A3-BFFB-941D6447D217}" name="Column10433" dataDxfId="6090"/>
    <tableColumn id="10450" xr3:uid="{4CAC41DD-7737-459F-AA48-96544535565F}" name="Column10434" dataDxfId="6089"/>
    <tableColumn id="10451" xr3:uid="{5CA6EF17-06B2-48FF-9BF4-F662A93D1016}" name="Column10435" dataDxfId="6088"/>
    <tableColumn id="10452" xr3:uid="{E5F54B3D-1E1E-47CF-B6A8-014DB3A5363D}" name="Column10436" dataDxfId="6087"/>
    <tableColumn id="10453" xr3:uid="{BD1E8AAF-5E94-4AF6-9EBF-2CFE843A3234}" name="Column10437" dataDxfId="6086"/>
    <tableColumn id="10454" xr3:uid="{2551E827-A483-4099-A2EE-2B41B8E85E14}" name="Column10438" dataDxfId="6085"/>
    <tableColumn id="10455" xr3:uid="{A3BFCDBB-2592-4FE4-8247-88C46AD17768}" name="Column10439" dataDxfId="6084"/>
    <tableColumn id="10456" xr3:uid="{578C00CC-B4E9-466D-833B-9AA6C3389057}" name="Column10440" dataDxfId="6083"/>
    <tableColumn id="10457" xr3:uid="{3DD6FD71-23D8-4E6E-9255-2D2DDB945115}" name="Column10441" dataDxfId="6082"/>
    <tableColumn id="10458" xr3:uid="{FF5A3955-4505-4697-B86B-841E0B0A5969}" name="Column10442" dataDxfId="6081"/>
    <tableColumn id="10459" xr3:uid="{C5F715FB-F13D-41AC-AE83-A8BFC0760C46}" name="Column10443" dataDxfId="6080"/>
    <tableColumn id="10460" xr3:uid="{47A41DF7-3D94-4EED-A925-57AC0A0B4DDD}" name="Column10444" dataDxfId="6079"/>
    <tableColumn id="10461" xr3:uid="{DA0333B7-58B0-4398-B085-0CB44A6D7170}" name="Column10445" dataDxfId="6078"/>
    <tableColumn id="10462" xr3:uid="{346FD0A7-6D33-4404-8B85-66C01CE5B7C7}" name="Column10446" dataDxfId="6077"/>
    <tableColumn id="10463" xr3:uid="{1F1348AD-A758-4F3D-9FDD-544DECB8F27A}" name="Column10447" dataDxfId="6076"/>
    <tableColumn id="10464" xr3:uid="{FECD6B0E-3EC1-4AC8-86CF-68BF598B42F6}" name="Column10448" dataDxfId="6075"/>
    <tableColumn id="10465" xr3:uid="{A8B01431-00E3-43D4-8F30-97C543C17794}" name="Column10449" dataDxfId="6074"/>
    <tableColumn id="10466" xr3:uid="{45EDC027-6C6B-4C74-BCE7-5B1B10A8FB2C}" name="Column10450" dataDxfId="6073"/>
    <tableColumn id="10467" xr3:uid="{B918B6F9-915C-4D0E-A2DF-66AFD369DA9E}" name="Column10451" dataDxfId="6072"/>
    <tableColumn id="10468" xr3:uid="{31FDAF11-7198-4365-A0B1-D4D2450C23E8}" name="Column10452" dataDxfId="6071"/>
    <tableColumn id="10469" xr3:uid="{513E8257-91A5-4F60-AB8F-670EF44BF63D}" name="Column10453" dataDxfId="6070"/>
    <tableColumn id="10470" xr3:uid="{DEAAC065-4CA1-4A6D-A277-F3808383954F}" name="Column10454" dataDxfId="6069"/>
    <tableColumn id="10471" xr3:uid="{5AC9C5A0-298B-451D-BCC6-64802B499C9A}" name="Column10455" dataDxfId="6068"/>
    <tableColumn id="10472" xr3:uid="{4818F263-2748-40AD-AB0C-93341098CB00}" name="Column10456" dataDxfId="6067"/>
    <tableColumn id="10473" xr3:uid="{0DF644D3-AB78-4002-9474-37768878436A}" name="Column10457" dataDxfId="6066"/>
    <tableColumn id="10474" xr3:uid="{AFF831DE-FB33-4662-983F-3A18B75873C9}" name="Column10458" dataDxfId="6065"/>
    <tableColumn id="10475" xr3:uid="{D2BE57D3-0295-48D8-9FF4-381E5823F7EA}" name="Column10459" dataDxfId="6064"/>
    <tableColumn id="10476" xr3:uid="{ACFA2A1A-7A00-4163-B38E-EAAD560CEA06}" name="Column10460" dataDxfId="6063"/>
    <tableColumn id="10477" xr3:uid="{15BF55FA-885B-423B-B547-C393008FBC2E}" name="Column10461" dataDxfId="6062"/>
    <tableColumn id="10478" xr3:uid="{7C388C26-DD48-4757-8B52-312F0955F649}" name="Column10462" dataDxfId="6061"/>
    <tableColumn id="10479" xr3:uid="{898A2C69-EC39-473A-9057-C616C74974E8}" name="Column10463" dataDxfId="6060"/>
    <tableColumn id="10480" xr3:uid="{A5D640F8-D678-4714-89AC-D3E63813A5A2}" name="Column10464" dataDxfId="6059"/>
    <tableColumn id="10481" xr3:uid="{3A23E3FA-BDF8-424E-9F95-95578A1969E9}" name="Column10465" dataDxfId="6058"/>
    <tableColumn id="10482" xr3:uid="{FDFCE7BB-A184-44AB-90BB-1CFC925E9EF9}" name="Column10466" dataDxfId="6057"/>
    <tableColumn id="10483" xr3:uid="{484BD711-291E-4996-A839-3FE87E2715ED}" name="Column10467" dataDxfId="6056"/>
    <tableColumn id="10484" xr3:uid="{D698F3EE-7DE0-4CE4-B985-9F10CA9462B9}" name="Column10468" dataDxfId="6055"/>
    <tableColumn id="10485" xr3:uid="{FE9538CB-EF55-4CEB-9782-6D25C745525B}" name="Column10469" dataDxfId="6054"/>
    <tableColumn id="10486" xr3:uid="{08ADDB34-63B2-48CC-A547-BC5DDD311A4F}" name="Column10470" dataDxfId="6053"/>
    <tableColumn id="10487" xr3:uid="{81A100CE-EF52-4984-9313-893BD4C75C0A}" name="Column10471" dataDxfId="6052"/>
    <tableColumn id="10488" xr3:uid="{0E0C6260-B4FA-4737-A405-DC709E660D86}" name="Column10472" dataDxfId="6051"/>
    <tableColumn id="10489" xr3:uid="{824450AC-5C42-4788-893D-100E07454EF2}" name="Column10473" dataDxfId="6050"/>
    <tableColumn id="10490" xr3:uid="{AEF1BF0F-D5B4-4FFD-9C24-CF790F30F153}" name="Column10474" dataDxfId="6049"/>
    <tableColumn id="10491" xr3:uid="{609FC676-5E1B-4909-94D9-75187BEC07CE}" name="Column10475" dataDxfId="6048"/>
    <tableColumn id="10492" xr3:uid="{1A24BFE5-4201-44BE-ACA6-887FF2D4176C}" name="Column10476" dataDxfId="6047"/>
    <tableColumn id="10493" xr3:uid="{52D4D066-D113-4374-84B6-D90D077A527A}" name="Column10477" dataDxfId="6046"/>
    <tableColumn id="10494" xr3:uid="{7F9578E7-AE1B-4BFA-B756-C80A3000B912}" name="Column10478" dataDxfId="6045"/>
    <tableColumn id="10495" xr3:uid="{ACBE6639-45F1-4ADF-B624-3EA937F9F8F3}" name="Column10479" dataDxfId="6044"/>
    <tableColumn id="10496" xr3:uid="{20316805-EE1E-409D-BC95-DBF17B7D7D34}" name="Column10480" dataDxfId="6043"/>
    <tableColumn id="10497" xr3:uid="{04A89EDB-0136-42B6-83F6-B265368983DF}" name="Column10481" dataDxfId="6042"/>
    <tableColumn id="10498" xr3:uid="{A6299F93-5B2F-444F-BF1D-C090CEE3D77B}" name="Column10482" dataDxfId="6041"/>
    <tableColumn id="10499" xr3:uid="{A2926EAB-2D3E-435F-BE00-3B3084E0A751}" name="Column10483" dataDxfId="6040"/>
    <tableColumn id="10500" xr3:uid="{9C35BF85-2538-4D41-B59F-37FAB5A83E87}" name="Column10484" dataDxfId="6039"/>
    <tableColumn id="10501" xr3:uid="{18C36591-F487-4564-BD22-EDA4AE29490C}" name="Column10485" dataDxfId="6038"/>
    <tableColumn id="10502" xr3:uid="{EE916980-9AED-4851-BCD5-70ACAC925B4D}" name="Column10486" dataDxfId="6037"/>
    <tableColumn id="10503" xr3:uid="{26484BB3-DB39-486E-AE84-5D3478C8AD37}" name="Column10487" dataDxfId="6036"/>
    <tableColumn id="10504" xr3:uid="{CD14EDF1-3433-440D-BD4D-4F9222B09D12}" name="Column10488" dataDxfId="6035"/>
    <tableColumn id="10505" xr3:uid="{4F3A5A1A-352D-42BA-9C1B-DFA020CE86EB}" name="Column10489" dataDxfId="6034"/>
    <tableColumn id="10506" xr3:uid="{0FB5B60B-ED59-4863-8415-0414AF47C2BD}" name="Column10490" dataDxfId="6033"/>
    <tableColumn id="10507" xr3:uid="{20B8659F-CDDB-4D81-A3E2-69B1535AF171}" name="Column10491" dataDxfId="6032"/>
    <tableColumn id="10508" xr3:uid="{68959AA5-B9EA-4859-BB0B-5696F232869B}" name="Column10492" dataDxfId="6031"/>
    <tableColumn id="10509" xr3:uid="{6CC01DE8-70F3-46B0-AA8A-1E0FCD59706E}" name="Column10493" dataDxfId="6030"/>
    <tableColumn id="10510" xr3:uid="{3563836A-9631-4A9B-A1E4-B55F96C66FC2}" name="Column10494" dataDxfId="6029"/>
    <tableColumn id="10511" xr3:uid="{35DCFFAF-B5A2-4BC5-B026-844F3AE5AB15}" name="Column10495" dataDxfId="6028"/>
    <tableColumn id="10512" xr3:uid="{57C53D24-C997-4F80-93AE-A1ABC0059BD3}" name="Column10496" dataDxfId="6027"/>
    <tableColumn id="10513" xr3:uid="{BF555A1B-8942-4EFA-A95C-5E097A3DD06E}" name="Column10497" dataDxfId="6026"/>
    <tableColumn id="10514" xr3:uid="{8B92CB5C-5B83-4A7A-98E9-5CAC5D9EF291}" name="Column10498" dataDxfId="6025"/>
    <tableColumn id="10515" xr3:uid="{72EAFDAD-AEC9-49B7-B213-B04C302F741A}" name="Column10499" dataDxfId="6024"/>
    <tableColumn id="10516" xr3:uid="{7C4D8427-9D17-49B8-83EA-A8FD9F36DDE1}" name="Column10500" dataDxfId="6023"/>
    <tableColumn id="10517" xr3:uid="{CDBC8794-983A-44A7-AC75-5F047D8EAE4A}" name="Column10501" dataDxfId="6022"/>
    <tableColumn id="10518" xr3:uid="{A072B93B-5E6F-45C3-9809-B3C0A0737D06}" name="Column10502" dataDxfId="6021"/>
    <tableColumn id="10519" xr3:uid="{D9DB67F0-9C13-4187-BB7A-EFD921BEBDB7}" name="Column10503" dataDxfId="6020"/>
    <tableColumn id="10520" xr3:uid="{1AB83B84-43D8-4494-B2D6-D55F90D52154}" name="Column10504" dataDxfId="6019"/>
    <tableColumn id="10521" xr3:uid="{AE867339-1701-4107-A76A-14C1D803EC7E}" name="Column10505" dataDxfId="6018"/>
    <tableColumn id="10522" xr3:uid="{5D8D5434-7D70-4FC8-AE64-D06FE58EFF7B}" name="Column10506" dataDxfId="6017"/>
    <tableColumn id="10523" xr3:uid="{EF2A2711-1195-4776-B940-30FFFEBF035D}" name="Column10507" dataDxfId="6016"/>
    <tableColumn id="10524" xr3:uid="{FCB7709D-7FAC-4A14-9220-1B63C65D67FE}" name="Column10508" dataDxfId="6015"/>
    <tableColumn id="10525" xr3:uid="{BA4EEEC4-B388-4555-B717-618E5294C31D}" name="Column10509" dataDxfId="6014"/>
    <tableColumn id="10526" xr3:uid="{C800DC63-3536-4E9E-B96C-EFC49AE011D1}" name="Column10510" dataDxfId="6013"/>
    <tableColumn id="10527" xr3:uid="{F2B88B17-538A-444E-A3ED-7EB110888054}" name="Column10511" dataDxfId="6012"/>
    <tableColumn id="10528" xr3:uid="{BE1F4CF0-6CB7-4223-9F2D-E93F7EA18337}" name="Column10512" dataDxfId="6011"/>
    <tableColumn id="10529" xr3:uid="{3BC16AC3-13A2-4B83-A3A7-5F0CCCF4FE78}" name="Column10513" dataDxfId="6010"/>
    <tableColumn id="10530" xr3:uid="{3314E350-D5AF-487A-AEF2-97E668D7F387}" name="Column10514" dataDxfId="6009"/>
    <tableColumn id="10531" xr3:uid="{406B6F9B-2FA5-4D7F-ABD6-4E3EF21C0DB6}" name="Column10515" dataDxfId="6008"/>
    <tableColumn id="10532" xr3:uid="{BB8F2D06-48BF-4CF4-8577-B61ADA56AA02}" name="Column10516" dataDxfId="6007"/>
    <tableColumn id="10533" xr3:uid="{BCC4ACC9-0F8A-4E6F-99D1-FDAAA90B9761}" name="Column10517" dataDxfId="6006"/>
    <tableColumn id="10534" xr3:uid="{FC4EAA32-1E24-41FD-9D24-191DDA53749E}" name="Column10518" dataDxfId="6005"/>
    <tableColumn id="10535" xr3:uid="{77E04E1C-333B-45B4-A1F3-2DAEA6D44086}" name="Column10519" dataDxfId="6004"/>
    <tableColumn id="10536" xr3:uid="{26204CA3-ECAE-4003-83C1-CE43358170E0}" name="Column10520" dataDxfId="6003"/>
    <tableColumn id="10537" xr3:uid="{9192C6B1-EADE-4A05-88DA-3B66C5A461F2}" name="Column10521" dataDxfId="6002"/>
    <tableColumn id="10538" xr3:uid="{366B11F8-6F2D-4E82-8286-61D058FE7FEB}" name="Column10522" dataDxfId="6001"/>
    <tableColumn id="10539" xr3:uid="{73ACA374-5428-4EE9-A3CF-677D4349A90C}" name="Column10523" dataDxfId="6000"/>
    <tableColumn id="10540" xr3:uid="{DB867A97-CCF9-47E9-BF44-1516A3ECBEA0}" name="Column10524" dataDxfId="5999"/>
    <tableColumn id="10541" xr3:uid="{4F024C1B-3499-45CD-996A-4D78E52345C0}" name="Column10525" dataDxfId="5998"/>
    <tableColumn id="10542" xr3:uid="{70FC9158-E624-4456-921C-3D7E1E1BF46F}" name="Column10526" dataDxfId="5997"/>
    <tableColumn id="10543" xr3:uid="{C5E681E0-9BF4-496C-A13F-DF2E7AA6DBAB}" name="Column10527" dataDxfId="5996"/>
    <tableColumn id="10544" xr3:uid="{EB3F53C3-B142-4F95-B0E7-37FA9D32090D}" name="Column10528" dataDxfId="5995"/>
    <tableColumn id="10545" xr3:uid="{0B28A3EF-F62A-4A92-BE3F-7D316717AF8E}" name="Column10529" dataDxfId="5994"/>
    <tableColumn id="10546" xr3:uid="{61EAA531-2FC2-4F40-AA00-1CE8684EC2F4}" name="Column10530" dataDxfId="5993"/>
    <tableColumn id="10547" xr3:uid="{6BEA9C36-6085-4994-BB79-BEE8D8E59C7D}" name="Column10531" dataDxfId="5992"/>
    <tableColumn id="10548" xr3:uid="{A8BF4BE6-78D5-4B7F-8676-2A20F4332DC7}" name="Column10532" dataDxfId="5991"/>
    <tableColumn id="10549" xr3:uid="{F292E411-15CB-4B66-A815-7935F0280DD2}" name="Column10533" dataDxfId="5990"/>
    <tableColumn id="10550" xr3:uid="{14C69867-3AB9-4E40-89A6-655112B96E2D}" name="Column10534" dataDxfId="5989"/>
    <tableColumn id="10551" xr3:uid="{32CDF155-A89D-45FB-A4A2-020FBF90F6B8}" name="Column10535" dataDxfId="5988"/>
    <tableColumn id="10552" xr3:uid="{C191E762-95E3-4274-A8FF-E6864BA98214}" name="Column10536" dataDxfId="5987"/>
    <tableColumn id="10553" xr3:uid="{441B237E-2393-4C6A-8EE2-4C19AEE52C65}" name="Column10537" dataDxfId="5986"/>
    <tableColumn id="10554" xr3:uid="{2D816E50-1768-49E9-9395-3686A7EE31FB}" name="Column10538" dataDxfId="5985"/>
    <tableColumn id="10555" xr3:uid="{C88F817B-B1B1-41D7-A5DC-4672AB2F5836}" name="Column10539" dataDxfId="5984"/>
    <tableColumn id="10556" xr3:uid="{B72A2E7C-EC46-480D-A7F5-94B872CA1AF3}" name="Column10540" dataDxfId="5983"/>
    <tableColumn id="10557" xr3:uid="{BB15BC77-9FD2-4DDF-8327-3B303560B55D}" name="Column10541" dataDxfId="5982"/>
    <tableColumn id="10558" xr3:uid="{6E76E677-E7C0-48DA-AC70-17C7060C3B82}" name="Column10542" dataDxfId="5981"/>
    <tableColumn id="10559" xr3:uid="{3B9C6620-BC3A-4A3B-8D1D-624F678F12EA}" name="Column10543" dataDxfId="5980"/>
    <tableColumn id="10560" xr3:uid="{963694AF-5085-474C-BE52-109DDE7C50B4}" name="Column10544" dataDxfId="5979"/>
    <tableColumn id="10561" xr3:uid="{E162C245-A23A-4BE7-B028-E61666B9B5EB}" name="Column10545" dataDxfId="5978"/>
    <tableColumn id="10562" xr3:uid="{6CC50C89-9A41-4FFE-A053-F889E44B26A3}" name="Column10546" dataDxfId="5977"/>
    <tableColumn id="10563" xr3:uid="{22DA974D-0D0C-4D2A-9234-EA48EA013C59}" name="Column10547" dataDxfId="5976"/>
    <tableColumn id="10564" xr3:uid="{298D78C8-F12A-4F98-BAD4-4906B0FE56AF}" name="Column10548" dataDxfId="5975"/>
    <tableColumn id="10565" xr3:uid="{9A3CB24E-1BBF-4B45-9C4E-C3789A7D4C60}" name="Column10549" dataDxfId="5974"/>
    <tableColumn id="10566" xr3:uid="{789E12FA-8394-406F-96BF-FB876C5A4B9E}" name="Column10550" dataDxfId="5973"/>
    <tableColumn id="10567" xr3:uid="{F9A4A023-8E46-4E2B-A15B-F74C40B96F79}" name="Column10551" dataDxfId="5972"/>
    <tableColumn id="10568" xr3:uid="{E966045D-F276-433A-A329-C192EF162375}" name="Column10552" dataDxfId="5971"/>
    <tableColumn id="10569" xr3:uid="{5D30CEBF-5EB5-4364-9DC7-DC34B4C87411}" name="Column10553" dataDxfId="5970"/>
    <tableColumn id="10570" xr3:uid="{9B2BD139-8F86-4367-BE35-B4CB5C6674D8}" name="Column10554" dataDxfId="5969"/>
    <tableColumn id="10571" xr3:uid="{BB2A5A75-4DDB-4048-8154-E0613B2B1E0A}" name="Column10555" dataDxfId="5968"/>
    <tableColumn id="10572" xr3:uid="{2A819E34-DA7D-45BB-B2AC-BED8BB3DE95B}" name="Column10556" dataDxfId="5967"/>
    <tableColumn id="10573" xr3:uid="{7F9D55E6-9BC3-4D29-8090-AC201FCD45C2}" name="Column10557" dataDxfId="5966"/>
    <tableColumn id="10574" xr3:uid="{16105ADE-75F3-4C02-95EA-8AF100AB2114}" name="Column10558" dataDxfId="5965"/>
    <tableColumn id="10575" xr3:uid="{E7E18093-7385-4665-901B-FEDBD7BC914F}" name="Column10559" dataDxfId="5964"/>
    <tableColumn id="10576" xr3:uid="{98022704-8A2E-4150-813C-733AEC42E2BA}" name="Column10560" dataDxfId="5963"/>
    <tableColumn id="10577" xr3:uid="{DED1B2EA-7D67-4DF5-9E92-CA0B970A23BF}" name="Column10561" dataDxfId="5962"/>
    <tableColumn id="10578" xr3:uid="{264AAD53-1E90-438A-AF3F-179ADAFC76EA}" name="Column10562" dataDxfId="5961"/>
    <tableColumn id="10579" xr3:uid="{898EE995-A0E7-4492-B90E-0EDD937FC273}" name="Column10563" dataDxfId="5960"/>
    <tableColumn id="10580" xr3:uid="{05EE1392-931B-4DFA-8263-FFBDB2C00C38}" name="Column10564" dataDxfId="5959"/>
    <tableColumn id="10581" xr3:uid="{3181285D-A4D1-4D7D-B74D-B75D28556E7E}" name="Column10565" dataDxfId="5958"/>
    <tableColumn id="10582" xr3:uid="{48B84690-885F-4992-AF13-D054FFDB7857}" name="Column10566" dataDxfId="5957"/>
    <tableColumn id="10583" xr3:uid="{6AE857D1-4311-4426-80AE-071F440C4DC8}" name="Column10567" dataDxfId="5956"/>
    <tableColumn id="10584" xr3:uid="{21DB063E-F623-40AB-A135-EA5EAD112E5F}" name="Column10568" dataDxfId="5955"/>
    <tableColumn id="10585" xr3:uid="{73E5FC56-408E-4F28-A788-3D2E04181A0F}" name="Column10569" dataDxfId="5954"/>
    <tableColumn id="10586" xr3:uid="{9C3C8A2B-FBA3-4BEC-88E4-C991D01102D5}" name="Column10570" dataDxfId="5953"/>
    <tableColumn id="10587" xr3:uid="{734A3A33-27A1-43E8-A166-D0434F6DBBAF}" name="Column10571" dataDxfId="5952"/>
    <tableColumn id="10588" xr3:uid="{8C154A46-7A07-4DAD-AAD9-28DA70A87344}" name="Column10572" dataDxfId="5951"/>
    <tableColumn id="10589" xr3:uid="{F58D15AC-BADC-4BD3-B0D8-A9DD954633AB}" name="Column10573" dataDxfId="5950"/>
    <tableColumn id="10590" xr3:uid="{C9017724-69F9-497D-804D-0ACCA10C5F9C}" name="Column10574" dataDxfId="5949"/>
    <tableColumn id="10591" xr3:uid="{8296D0D2-F8D3-402B-A1F0-02FE28F3FA6B}" name="Column10575" dataDxfId="5948"/>
    <tableColumn id="10592" xr3:uid="{A4CDB9D9-7F87-4D4A-9796-7111CC0F26EC}" name="Column10576" dataDxfId="5947"/>
    <tableColumn id="10593" xr3:uid="{0DCA3337-57E4-48A2-880C-AE45F598BD92}" name="Column10577" dataDxfId="5946"/>
    <tableColumn id="10594" xr3:uid="{8618BD0E-63E2-4135-A512-7B21B04E14E2}" name="Column10578" dataDxfId="5945"/>
    <tableColumn id="10595" xr3:uid="{78AACD8E-4112-4D5F-B001-C889C9C214B5}" name="Column10579" dataDxfId="5944"/>
    <tableColumn id="10596" xr3:uid="{B0A94BE7-1C09-4A0E-8A7D-93FFD8C28980}" name="Column10580" dataDxfId="5943"/>
    <tableColumn id="10597" xr3:uid="{98F518D8-6945-4CF3-9B50-E158A6065681}" name="Column10581" dataDxfId="5942"/>
    <tableColumn id="10598" xr3:uid="{08BC642E-6324-4482-A0B2-48CA36DC9352}" name="Column10582" dataDxfId="5941"/>
    <tableColumn id="10599" xr3:uid="{E82C8243-8FFD-421D-84C8-620732A2F3D4}" name="Column10583" dataDxfId="5940"/>
    <tableColumn id="10600" xr3:uid="{5C065F2F-6185-4C67-BBAD-46229FB20327}" name="Column10584" dataDxfId="5939"/>
    <tableColumn id="10601" xr3:uid="{1956BF85-B7AD-4B88-B5CC-F93FD3A17CBC}" name="Column10585" dataDxfId="5938"/>
    <tableColumn id="10602" xr3:uid="{3C2516D4-E5D0-4839-A3AA-C5DC5F56A622}" name="Column10586" dataDxfId="5937"/>
    <tableColumn id="10603" xr3:uid="{CC91B52C-BD3B-4165-AF26-13FE65096246}" name="Column10587" dataDxfId="5936"/>
    <tableColumn id="10604" xr3:uid="{1E0DA807-DB9B-4F1C-93FD-D30923A3482A}" name="Column10588" dataDxfId="5935"/>
    <tableColumn id="10605" xr3:uid="{3EEC3490-D9B7-49B8-B5C7-684D3556C12E}" name="Column10589" dataDxfId="5934"/>
    <tableColumn id="10606" xr3:uid="{7D85D56D-A6A3-46CF-BE15-408F2BA1CD1D}" name="Column10590" dataDxfId="5933"/>
    <tableColumn id="10607" xr3:uid="{2E055CE5-030B-4DCB-8FF9-8D2D55FF4044}" name="Column10591" dataDxfId="5932"/>
    <tableColumn id="10608" xr3:uid="{45A7C7CE-7831-411E-8E3E-256FD5B5BB1D}" name="Column10592" dataDxfId="5931"/>
    <tableColumn id="10609" xr3:uid="{C8CE22C3-715E-4BE7-B887-5E3EBE81B45C}" name="Column10593" dataDxfId="5930"/>
    <tableColumn id="10610" xr3:uid="{67ADDA2D-D962-4279-8EE1-D88A76E70A59}" name="Column10594" dataDxfId="5929"/>
    <tableColumn id="10611" xr3:uid="{51E7435B-6446-4DC9-AD93-995F948FB02D}" name="Column10595" dataDxfId="5928"/>
    <tableColumn id="10612" xr3:uid="{2446CAEC-06D5-4830-BF67-4B8CB68A8933}" name="Column10596" dataDxfId="5927"/>
    <tableColumn id="10613" xr3:uid="{EBC36167-4ECA-4F0E-BECE-B49EF69C2235}" name="Column10597" dataDxfId="5926"/>
    <tableColumn id="10614" xr3:uid="{EA821756-CDF2-44D8-937D-D41F5F3104B5}" name="Column10598" dataDxfId="5925"/>
    <tableColumn id="10615" xr3:uid="{B910BDEB-8D62-4BD3-BBE4-97F22D42833D}" name="Column10599" dataDxfId="5924"/>
    <tableColumn id="10616" xr3:uid="{43AA73B3-06B7-445F-8F91-3EDF480CAB60}" name="Column10600" dataDxfId="5923"/>
    <tableColumn id="10617" xr3:uid="{49F7ED31-6CD8-4995-B24D-0B071B87C60C}" name="Column10601" dataDxfId="5922"/>
    <tableColumn id="10618" xr3:uid="{5FE1D06A-6A84-4889-94E1-F2A327D06ACF}" name="Column10602" dataDxfId="5921"/>
    <tableColumn id="10619" xr3:uid="{6F97D169-6724-45C5-B6B6-C9E1E19AAEEC}" name="Column10603" dataDxfId="5920"/>
    <tableColumn id="10620" xr3:uid="{7CB0420E-D898-4396-A61B-D28D7D1D0206}" name="Column10604" dataDxfId="5919"/>
    <tableColumn id="10621" xr3:uid="{6B359132-4F26-47B3-968C-F68648BA0E52}" name="Column10605" dataDxfId="5918"/>
    <tableColumn id="10622" xr3:uid="{5223870A-93BA-41B1-8A6D-2376E27D4866}" name="Column10606" dataDxfId="5917"/>
    <tableColumn id="10623" xr3:uid="{FE5BC486-4C28-448D-AF3D-3AB47908656D}" name="Column10607" dataDxfId="5916"/>
    <tableColumn id="10624" xr3:uid="{60D8C53B-6E24-4B31-A852-AC57F01FCA79}" name="Column10608" dataDxfId="5915"/>
    <tableColumn id="10625" xr3:uid="{5BB7DD9F-F21F-417E-949E-B8A43F8D2B10}" name="Column10609" dataDxfId="5914"/>
    <tableColumn id="10626" xr3:uid="{30643634-27A0-43FB-9A84-AD82E6801C3A}" name="Column10610" dataDxfId="5913"/>
    <tableColumn id="10627" xr3:uid="{2E63D1FB-50A7-4615-AE2F-F753BCFBB29B}" name="Column10611" dataDxfId="5912"/>
    <tableColumn id="10628" xr3:uid="{170579EE-4575-4AE9-82ED-D376434E7B5F}" name="Column10612" dataDxfId="5911"/>
    <tableColumn id="10629" xr3:uid="{FB83DFEC-E3D9-4FEF-8C84-5F1D8D1B2EA7}" name="Column10613" dataDxfId="5910"/>
    <tableColumn id="10630" xr3:uid="{712A732D-7F1F-492E-B4AE-B19BCB6D1B5A}" name="Column10614" dataDxfId="5909"/>
    <tableColumn id="10631" xr3:uid="{B5720C1F-31D9-4F80-9495-34EB2011DF30}" name="Column10615" dataDxfId="5908"/>
    <tableColumn id="10632" xr3:uid="{B4387F73-D490-4B82-BBF0-460CE685181F}" name="Column10616" dataDxfId="5907"/>
    <tableColumn id="10633" xr3:uid="{95273AB0-9FAE-42C2-89B3-62681C03A454}" name="Column10617" dataDxfId="5906"/>
    <tableColumn id="10634" xr3:uid="{9267545A-0447-4F31-A14F-95356CB8F8ED}" name="Column10618" dataDxfId="5905"/>
    <tableColumn id="10635" xr3:uid="{99F91846-CDDA-494E-9BEA-CB8C7BD1E54E}" name="Column10619" dataDxfId="5904"/>
    <tableColumn id="10636" xr3:uid="{0868093E-7026-4BF6-A7C7-E322A8BBD254}" name="Column10620" dataDxfId="5903"/>
    <tableColumn id="10637" xr3:uid="{0BEC5315-2D3B-4367-B40B-21BE0832B916}" name="Column10621" dataDxfId="5902"/>
    <tableColumn id="10638" xr3:uid="{81098934-5C8C-4C38-ACD3-0CC7BCD9B5B7}" name="Column10622" dataDxfId="5901"/>
    <tableColumn id="10639" xr3:uid="{7B8DE316-914F-49A2-B902-CF9F33B47120}" name="Column10623" dataDxfId="5900"/>
    <tableColumn id="10640" xr3:uid="{4409B385-8FC2-4CCA-B049-59DB0A631EF4}" name="Column10624" dataDxfId="5899"/>
    <tableColumn id="10641" xr3:uid="{FDC12803-5CB9-4345-8FD9-721D82805D21}" name="Column10625" dataDxfId="5898"/>
    <tableColumn id="10642" xr3:uid="{9701991E-BFED-441E-9121-1DD0DF4C149E}" name="Column10626" dataDxfId="5897"/>
    <tableColumn id="10643" xr3:uid="{746F2F4A-DA94-4967-91BC-127805D9F6FA}" name="Column10627" dataDxfId="5896"/>
    <tableColumn id="10644" xr3:uid="{62DD57EB-4057-41D9-B17B-0E7B322A4A86}" name="Column10628" dataDxfId="5895"/>
    <tableColumn id="10645" xr3:uid="{A2AEED2C-F070-4BDC-806D-E32D16919CD9}" name="Column10629" dataDxfId="5894"/>
    <tableColumn id="10646" xr3:uid="{DA569D0E-CC3D-4730-8560-8324705B9BD5}" name="Column10630" dataDxfId="5893"/>
    <tableColumn id="10647" xr3:uid="{78093BB1-3A61-4D75-9282-819DDF5ACAE3}" name="Column10631" dataDxfId="5892"/>
    <tableColumn id="10648" xr3:uid="{50AEEC46-6D1F-4A5F-8266-FDF8C1674BE4}" name="Column10632" dataDxfId="5891"/>
    <tableColumn id="10649" xr3:uid="{3E13664A-8F76-4450-8A70-7A3ED820C1F3}" name="Column10633" dataDxfId="5890"/>
    <tableColumn id="10650" xr3:uid="{DA96E026-F8A9-4187-8667-9BA826E8C745}" name="Column10634" dataDxfId="5889"/>
    <tableColumn id="10651" xr3:uid="{3E5A653C-F40F-4C15-B977-8622330BC646}" name="Column10635" dataDxfId="5888"/>
    <tableColumn id="10652" xr3:uid="{82A92985-DBEF-4D0D-9BDC-E98C36421DF8}" name="Column10636" dataDxfId="5887"/>
    <tableColumn id="10653" xr3:uid="{9EF19493-2F4F-4FD9-92D4-060BC0E2AE5D}" name="Column10637" dataDxfId="5886"/>
    <tableColumn id="10654" xr3:uid="{7C5CB6B4-EF5F-4869-B6F7-0139A87E37F0}" name="Column10638" dataDxfId="5885"/>
    <tableColumn id="10655" xr3:uid="{EB7102DD-E304-4C22-8854-4B0C9321C959}" name="Column10639" dataDxfId="5884"/>
    <tableColumn id="10656" xr3:uid="{4F06D669-CA87-4AB5-BF86-73B3B8389E94}" name="Column10640" dataDxfId="5883"/>
    <tableColumn id="10657" xr3:uid="{82149308-F5ED-4F86-9212-0237FEC00326}" name="Column10641" dataDxfId="5882"/>
    <tableColumn id="10658" xr3:uid="{2C3C4380-1D43-44E7-A3DA-2B72E7F07DC6}" name="Column10642" dataDxfId="5881"/>
    <tableColumn id="10659" xr3:uid="{01A92156-086E-4520-A84C-547C68526FD6}" name="Column10643" dataDxfId="5880"/>
    <tableColumn id="10660" xr3:uid="{E6B821BA-5F0A-428E-8A12-51FF2B70C04F}" name="Column10644" dataDxfId="5879"/>
    <tableColumn id="10661" xr3:uid="{DFF744C7-01F9-4F47-91D0-C02867CCC99D}" name="Column10645" dataDxfId="5878"/>
    <tableColumn id="10662" xr3:uid="{73F0F616-116E-4D59-B6A2-B8E1B1808564}" name="Column10646" dataDxfId="5877"/>
    <tableColumn id="10663" xr3:uid="{65C5D9BB-E2DE-497B-91CF-E571B050AE17}" name="Column10647" dataDxfId="5876"/>
    <tableColumn id="10664" xr3:uid="{9C3612D0-7D78-4153-B366-E1A4084B6D70}" name="Column10648" dataDxfId="5875"/>
    <tableColumn id="10665" xr3:uid="{6DF0B195-EC71-40B8-BC5C-DABC67D64875}" name="Column10649" dataDxfId="5874"/>
    <tableColumn id="10666" xr3:uid="{E75BA06E-0394-4B4F-B245-3BFFC3CF05D2}" name="Column10650" dataDxfId="5873"/>
    <tableColumn id="10667" xr3:uid="{27955229-218C-4CE7-BFBC-6F4A77928917}" name="Column10651" dataDxfId="5872"/>
    <tableColumn id="10668" xr3:uid="{DE4629CD-12FB-4D01-B72B-20C7A853F050}" name="Column10652" dataDxfId="5871"/>
    <tableColumn id="10669" xr3:uid="{A9AE1CA0-584C-40FF-88AE-1A55C3A7490D}" name="Column10653" dataDxfId="5870"/>
    <tableColumn id="10670" xr3:uid="{5080D956-11D4-4F7B-8DE6-EA2BC3065B86}" name="Column10654" dataDxfId="5869"/>
    <tableColumn id="10671" xr3:uid="{E9B51DFE-702D-4C82-81E4-DF5DB8AC4EBD}" name="Column10655" dataDxfId="5868"/>
    <tableColumn id="10672" xr3:uid="{AF290E86-9DE5-4601-BA26-ACBAE0D7F9CE}" name="Column10656" dataDxfId="5867"/>
    <tableColumn id="10673" xr3:uid="{F6E9C946-B44D-405F-835D-F1AA9E4978AF}" name="Column10657" dataDxfId="5866"/>
    <tableColumn id="10674" xr3:uid="{BAA31D7A-38FB-4B13-B84B-5DFEAD7793C2}" name="Column10658" dataDxfId="5865"/>
    <tableColumn id="10675" xr3:uid="{D0F8AE6A-1A3D-46D1-A7EA-3A7969120649}" name="Column10659" dataDxfId="5864"/>
    <tableColumn id="10676" xr3:uid="{962D82F4-01A4-4DA4-B512-E48147AECB1F}" name="Column10660" dataDxfId="5863"/>
    <tableColumn id="10677" xr3:uid="{01860F23-9742-4E54-A6D5-B88F0D2C6BB2}" name="Column10661" dataDxfId="5862"/>
    <tableColumn id="10678" xr3:uid="{B5BB051A-0294-4031-AA69-5BA55D8AC1C0}" name="Column10662" dataDxfId="5861"/>
    <tableColumn id="10679" xr3:uid="{A7313109-882D-4896-8DAB-9E2F55039EE0}" name="Column10663" dataDxfId="5860"/>
    <tableColumn id="10680" xr3:uid="{DA34CE12-CF73-468C-A301-55B3996926DD}" name="Column10664" dataDxfId="5859"/>
    <tableColumn id="10681" xr3:uid="{7444ACB2-B636-4B01-85E9-8A9040E22112}" name="Column10665" dataDxfId="5858"/>
    <tableColumn id="10682" xr3:uid="{C1135429-6E99-4943-A8F7-B2D62F0EFDC1}" name="Column10666" dataDxfId="5857"/>
    <tableColumn id="10683" xr3:uid="{5D1E5C58-3DE6-4372-83F4-20D36E9DF004}" name="Column10667" dataDxfId="5856"/>
    <tableColumn id="10684" xr3:uid="{2FD2E890-2E31-4FA6-BC0B-208C949C5CA1}" name="Column10668" dataDxfId="5855"/>
    <tableColumn id="10685" xr3:uid="{D77F208A-8B62-4E4D-AF62-79C703C87EF3}" name="Column10669" dataDxfId="5854"/>
    <tableColumn id="10686" xr3:uid="{F50DAB87-3733-4E29-B0AA-3378E6A29854}" name="Column10670" dataDxfId="5853"/>
    <tableColumn id="10687" xr3:uid="{5DBFEE4D-7FCB-4851-B271-54390D7FC105}" name="Column10671" dataDxfId="5852"/>
    <tableColumn id="10688" xr3:uid="{9DB77AD7-3BA5-4B41-BF2E-AA0631BC7176}" name="Column10672" dataDxfId="5851"/>
    <tableColumn id="10689" xr3:uid="{426FE1BA-C4FB-4936-A0BE-9D1C4D68B7BF}" name="Column10673" dataDxfId="5850"/>
    <tableColumn id="10690" xr3:uid="{E1F51835-644E-40D1-B35A-D6EB89EC1C85}" name="Column10674" dataDxfId="5849"/>
    <tableColumn id="10691" xr3:uid="{4BBA9E24-A384-4D3F-AF2A-A629B1495FCF}" name="Column10675" dataDxfId="5848"/>
    <tableColumn id="10692" xr3:uid="{A71DEF0D-A21B-49AB-84DF-AA2696D419DC}" name="Column10676" dataDxfId="5847"/>
    <tableColumn id="10693" xr3:uid="{AFCF8E9E-DC38-42BA-A623-682B2F327069}" name="Column10677" dataDxfId="5846"/>
    <tableColumn id="10694" xr3:uid="{FEC03A17-E331-4435-8CB2-173546F87FC2}" name="Column10678" dataDxfId="5845"/>
    <tableColumn id="10695" xr3:uid="{7196E836-B54D-4DD5-9551-024D46C8CCEA}" name="Column10679" dataDxfId="5844"/>
    <tableColumn id="10696" xr3:uid="{D1230300-AD45-448F-8BD8-1AA67C31ACDC}" name="Column10680" dataDxfId="5843"/>
    <tableColumn id="10697" xr3:uid="{F1A562CC-5940-4275-9349-E9E441A76DAD}" name="Column10681" dataDxfId="5842"/>
    <tableColumn id="10698" xr3:uid="{58149AF6-959A-4C75-9677-1BA8CC5C512C}" name="Column10682" dataDxfId="5841"/>
    <tableColumn id="10699" xr3:uid="{88FD300C-30DC-4821-8F9D-E0783A73CDA7}" name="Column10683" dataDxfId="5840"/>
    <tableColumn id="10700" xr3:uid="{29F48B3F-4E4B-4551-8623-74302BCC02EE}" name="Column10684" dataDxfId="5839"/>
    <tableColumn id="10701" xr3:uid="{FC707EDE-0DEF-43A1-A062-058AD8CAF46F}" name="Column10685" dataDxfId="5838"/>
    <tableColumn id="10702" xr3:uid="{D24113A3-F206-4CE3-92A9-C309B076BFA1}" name="Column10686" dataDxfId="5837"/>
    <tableColumn id="10703" xr3:uid="{F883A902-E925-4900-A15D-5D5785F97395}" name="Column10687" dataDxfId="5836"/>
    <tableColumn id="10704" xr3:uid="{26DB6FE0-F308-4087-B56D-8E22DED4F30A}" name="Column10688" dataDxfId="5835"/>
    <tableColumn id="10705" xr3:uid="{F31AFA2C-3A91-4F12-BCC2-93287D5856EF}" name="Column10689" dataDxfId="5834"/>
    <tableColumn id="10706" xr3:uid="{2DE30248-AF0A-45AA-AB76-32E63EA9A151}" name="Column10690" dataDxfId="5833"/>
    <tableColumn id="10707" xr3:uid="{C2111C46-AB48-40D5-BAAA-6FF65E878517}" name="Column10691" dataDxfId="5832"/>
    <tableColumn id="10708" xr3:uid="{19E27467-E16D-4307-B4EF-B8C685E361A1}" name="Column10692" dataDxfId="5831"/>
    <tableColumn id="10709" xr3:uid="{61456CBA-7173-4564-AC08-5FC953C7590C}" name="Column10693" dataDxfId="5830"/>
    <tableColumn id="10710" xr3:uid="{0AEBC735-A0A0-4493-8588-7C26D2BEF97B}" name="Column10694" dataDxfId="5829"/>
    <tableColumn id="10711" xr3:uid="{E8B68754-6FBD-4018-A230-1A3A7243212B}" name="Column10695" dataDxfId="5828"/>
    <tableColumn id="10712" xr3:uid="{E8EAE8D6-56AE-4652-AF24-8B70E65EE166}" name="Column10696" dataDxfId="5827"/>
    <tableColumn id="10713" xr3:uid="{917CE565-2E20-499B-AEE0-2542557811C5}" name="Column10697" dataDxfId="5826"/>
    <tableColumn id="10714" xr3:uid="{CFF91DD7-01FC-4DEA-AA14-6DA703A2A5B8}" name="Column10698" dataDxfId="5825"/>
    <tableColumn id="10715" xr3:uid="{C3DC7A9B-8AA5-4291-8824-B27189B8A7C2}" name="Column10699" dataDxfId="5824"/>
    <tableColumn id="10716" xr3:uid="{8D2E383F-DEE0-4CEA-8DC9-EBC314C62E40}" name="Column10700" dataDxfId="5823"/>
    <tableColumn id="10717" xr3:uid="{C626DAE1-19F3-4790-9339-8D3633B4BDF3}" name="Column10701" dataDxfId="5822"/>
    <tableColumn id="10718" xr3:uid="{FAC93EBE-D1FC-4375-ADE9-5F3D16CC5803}" name="Column10702" dataDxfId="5821"/>
    <tableColumn id="10719" xr3:uid="{5E1BEC7D-C676-42C2-96C2-E499BC2FEAEE}" name="Column10703" dataDxfId="5820"/>
    <tableColumn id="10720" xr3:uid="{CACF1202-6231-423E-88C5-254C644DE1FE}" name="Column10704" dataDxfId="5819"/>
    <tableColumn id="10721" xr3:uid="{A1099FEF-41B7-4A3F-A550-51338B5A6785}" name="Column10705" dataDxfId="5818"/>
    <tableColumn id="10722" xr3:uid="{F7556128-EB0C-4393-8D7A-FF8432FD9328}" name="Column10706" dataDxfId="5817"/>
    <tableColumn id="10723" xr3:uid="{343CAD39-B59F-4F06-BE8E-49F5F21099BF}" name="Column10707" dataDxfId="5816"/>
    <tableColumn id="10724" xr3:uid="{02D5D13C-3C30-4AD0-BBB3-8C0CEEC07BFF}" name="Column10708" dataDxfId="5815"/>
    <tableColumn id="10725" xr3:uid="{D5C0376D-982B-42A5-A19B-8F3489443689}" name="Column10709" dataDxfId="5814"/>
    <tableColumn id="10726" xr3:uid="{A44F1DDE-584E-4786-B1E7-5927130DDD9F}" name="Column10710" dataDxfId="5813"/>
    <tableColumn id="10727" xr3:uid="{46294374-1475-4686-B257-8BCA1C7D9719}" name="Column10711" dataDxfId="5812"/>
    <tableColumn id="10728" xr3:uid="{C2119034-92C3-40A4-A74F-38F0B1AE3287}" name="Column10712" dataDxfId="5811"/>
    <tableColumn id="10729" xr3:uid="{1B99A8DC-6A46-4367-ABE9-9F83F3C2F7C0}" name="Column10713" dataDxfId="5810"/>
    <tableColumn id="10730" xr3:uid="{E03AB6CB-7BF7-4999-980B-2322003FE6A8}" name="Column10714" dataDxfId="5809"/>
    <tableColumn id="10731" xr3:uid="{DDB771D4-A38E-4979-A833-74E5C373DC2D}" name="Column10715" dataDxfId="5808"/>
    <tableColumn id="10732" xr3:uid="{68343E8C-7D6D-4BAA-9350-11F1B77D1F5A}" name="Column10716" dataDxfId="5807"/>
    <tableColumn id="10733" xr3:uid="{C2376191-5E89-4734-8FDC-59777C012480}" name="Column10717" dataDxfId="5806"/>
    <tableColumn id="10734" xr3:uid="{D3B5B635-6575-4FF3-A042-316A5657DB57}" name="Column10718" dataDxfId="5805"/>
    <tableColumn id="10735" xr3:uid="{37B86C7F-3E12-4F36-88B6-0477B2D1E3BA}" name="Column10719" dataDxfId="5804"/>
    <tableColumn id="10736" xr3:uid="{B75C48F3-A492-4D0F-8DA6-61B9512FD72C}" name="Column10720" dataDxfId="5803"/>
    <tableColumn id="10737" xr3:uid="{4039C2A3-2CB8-4B42-A2DA-33276EA30571}" name="Column10721" dataDxfId="5802"/>
    <tableColumn id="10738" xr3:uid="{5358A643-9B0F-4234-8EF7-BC7B93576AB9}" name="Column10722" dataDxfId="5801"/>
    <tableColumn id="10739" xr3:uid="{0C9D65EF-0030-41E5-ABC9-B5C963C022DD}" name="Column10723" dataDxfId="5800"/>
    <tableColumn id="10740" xr3:uid="{5E1C8A8B-E07F-44DA-B0C3-0E44E5B5E40F}" name="Column10724" dataDxfId="5799"/>
    <tableColumn id="10741" xr3:uid="{00427514-AD95-4AD6-BF3A-E6C02245F029}" name="Column10725" dataDxfId="5798"/>
    <tableColumn id="10742" xr3:uid="{9873D40E-A99E-459D-A57F-5EF9B2C8C6A0}" name="Column10726" dataDxfId="5797"/>
    <tableColumn id="10743" xr3:uid="{18F70443-5088-4A3F-A71F-BD7D150AB613}" name="Column10727" dataDxfId="5796"/>
    <tableColumn id="10744" xr3:uid="{FF6C7214-83B4-4231-9ECE-3715F2EDE618}" name="Column10728" dataDxfId="5795"/>
    <tableColumn id="10745" xr3:uid="{FD0E34BE-FE67-40E7-AB73-8EED279B9B6D}" name="Column10729" dataDxfId="5794"/>
    <tableColumn id="10746" xr3:uid="{FB09064E-C513-4E0E-81A0-D34CDD12D233}" name="Column10730" dataDxfId="5793"/>
    <tableColumn id="10747" xr3:uid="{E18C574A-543D-4535-9E3E-9E9F70346E68}" name="Column10731" dataDxfId="5792"/>
    <tableColumn id="10748" xr3:uid="{041C5EBB-9FE5-4BC9-A464-5284F1717880}" name="Column10732" dataDxfId="5791"/>
    <tableColumn id="10749" xr3:uid="{8AD47C1F-E8C4-4D62-9024-A09EF76AFBFB}" name="Column10733" dataDxfId="5790"/>
    <tableColumn id="10750" xr3:uid="{CAE3FEAC-AC1D-4B06-9FB8-82AE23A6E5DC}" name="Column10734" dataDxfId="5789"/>
    <tableColumn id="10751" xr3:uid="{3CD2B8D3-D80B-48F8-AFE2-41E8636504B4}" name="Column10735" dataDxfId="5788"/>
    <tableColumn id="10752" xr3:uid="{796F8FA4-36D0-4178-B07D-46B3ABCDAB2C}" name="Column10736" dataDxfId="5787"/>
    <tableColumn id="10753" xr3:uid="{3AE2C248-D08C-4502-AD3A-92214EEE32B7}" name="Column10737" dataDxfId="5786"/>
    <tableColumn id="10754" xr3:uid="{77273362-A8F4-4B89-8F0C-8D0A1D360931}" name="Column10738" dataDxfId="5785"/>
    <tableColumn id="10755" xr3:uid="{E2F28286-AE8A-46F1-9A9F-F248CFDB2835}" name="Column10739" dataDxfId="5784"/>
    <tableColumn id="10756" xr3:uid="{5148ABDA-8EFA-48A1-A3EA-B45F39FFEFB8}" name="Column10740" dataDxfId="5783"/>
    <tableColumn id="10757" xr3:uid="{B354B451-4B96-418C-A84A-982631766D1C}" name="Column10741" dataDxfId="5782"/>
    <tableColumn id="10758" xr3:uid="{CC1D21E0-E96C-429A-88A9-961B5773639C}" name="Column10742" dataDxfId="5781"/>
    <tableColumn id="10759" xr3:uid="{E1768D86-1947-4724-A2E8-37B9F0CE1F33}" name="Column10743" dataDxfId="5780"/>
    <tableColumn id="10760" xr3:uid="{9E28B750-7222-4763-A948-243A656804CF}" name="Column10744" dataDxfId="5779"/>
    <tableColumn id="10761" xr3:uid="{2E514B59-9DDE-4D4C-A20A-2F6B005F2A6F}" name="Column10745" dataDxfId="5778"/>
    <tableColumn id="10762" xr3:uid="{559C42A2-F4B4-496C-9F3E-E38973847A3E}" name="Column10746" dataDxfId="5777"/>
    <tableColumn id="10763" xr3:uid="{69160993-47DA-4F88-8B9F-4DA4589D58DC}" name="Column10747" dataDxfId="5776"/>
    <tableColumn id="10764" xr3:uid="{3D3127D8-F598-4804-B8DE-4D8C38DFA6B2}" name="Column10748" dataDxfId="5775"/>
    <tableColumn id="10765" xr3:uid="{5EA68719-864E-4092-BE65-8605FF618B0C}" name="Column10749" dataDxfId="5774"/>
    <tableColumn id="10766" xr3:uid="{EED2C04C-674D-4B4A-B3D8-8BE4FE0588D3}" name="Column10750" dataDxfId="5773"/>
    <tableColumn id="10767" xr3:uid="{0FE97B58-8057-4F11-B8D0-352E60E1A481}" name="Column10751" dataDxfId="5772"/>
    <tableColumn id="10768" xr3:uid="{DA7CD24D-48B6-424E-8F25-630B20389F56}" name="Column10752" dataDxfId="5771"/>
    <tableColumn id="10769" xr3:uid="{58FBC543-EB88-475E-BB64-5BCD05C7354D}" name="Column10753" dataDxfId="5770"/>
    <tableColumn id="10770" xr3:uid="{26DE6C27-54B9-466F-BA0A-C9C5E6DFA3EB}" name="Column10754" dataDxfId="5769"/>
    <tableColumn id="10771" xr3:uid="{995F20D3-DD16-4DE5-B8C3-447BACEDB04B}" name="Column10755" dataDxfId="5768"/>
    <tableColumn id="10772" xr3:uid="{1F5570E5-182D-4118-A606-F04BA1DF0BD3}" name="Column10756" dataDxfId="5767"/>
    <tableColumn id="10773" xr3:uid="{6EB193D1-1CAC-4B52-8A4D-C1FF4959A963}" name="Column10757" dataDxfId="5766"/>
    <tableColumn id="10774" xr3:uid="{9B7068D1-27EE-40FF-94E2-9D4DFED9CBBF}" name="Column10758" dataDxfId="5765"/>
    <tableColumn id="10775" xr3:uid="{BACFDBE2-B0CB-4EFF-980E-94A80DDB965E}" name="Column10759" dataDxfId="5764"/>
    <tableColumn id="10776" xr3:uid="{A319E0F9-C779-4D97-BB29-A9575145AB72}" name="Column10760" dataDxfId="5763"/>
    <tableColumn id="10777" xr3:uid="{C981AB65-0639-4E5B-9B31-AF88CD7EFD0E}" name="Column10761" dataDxfId="5762"/>
    <tableColumn id="10778" xr3:uid="{E53A3D4C-626E-4AA7-8875-F439DF7C16DB}" name="Column10762" dataDxfId="5761"/>
    <tableColumn id="10779" xr3:uid="{55220798-5F23-407F-81CC-C6F55064822A}" name="Column10763" dataDxfId="5760"/>
    <tableColumn id="10780" xr3:uid="{D5DDDD1F-F502-4617-BB74-9F4701EEC54E}" name="Column10764" dataDxfId="5759"/>
    <tableColumn id="10781" xr3:uid="{80199EE9-9E65-40D6-A24F-7D20B9FC470A}" name="Column10765" dataDxfId="5758"/>
    <tableColumn id="10782" xr3:uid="{54951DA4-7179-4CB6-8E91-FAD528B43BAE}" name="Column10766" dataDxfId="5757"/>
    <tableColumn id="10783" xr3:uid="{C5E168EB-3C3F-41AA-90DA-8216C6E07B31}" name="Column10767" dataDxfId="5756"/>
    <tableColumn id="10784" xr3:uid="{B519FFEF-9496-46E9-996B-E1B7DD054618}" name="Column10768" dataDxfId="5755"/>
    <tableColumn id="10785" xr3:uid="{77F48839-20EC-4B29-B295-E6C2DC6D86AA}" name="Column10769" dataDxfId="5754"/>
    <tableColumn id="10786" xr3:uid="{620ECB98-8B41-461D-89D2-5CC40B2A5DE7}" name="Column10770" dataDxfId="5753"/>
    <tableColumn id="10787" xr3:uid="{6A122B5F-CC33-4DF6-9CD0-F38D26BF4612}" name="Column10771" dataDxfId="5752"/>
    <tableColumn id="10788" xr3:uid="{94779009-92DD-4AF0-9D90-7CC7F0389F88}" name="Column10772" dataDxfId="5751"/>
    <tableColumn id="10789" xr3:uid="{0D59F8E5-163F-47F9-9261-EA3E3D33CE4B}" name="Column10773" dataDxfId="5750"/>
    <tableColumn id="10790" xr3:uid="{3B5FE027-29BA-438F-93F6-76B782F2FE20}" name="Column10774" dataDxfId="5749"/>
    <tableColumn id="10791" xr3:uid="{5DB45019-CEC6-45D2-89A4-D5E6DC6695BE}" name="Column10775" dataDxfId="5748"/>
    <tableColumn id="10792" xr3:uid="{029FCE38-6BB5-446E-A5C6-4A47BCA2F710}" name="Column10776" dataDxfId="5747"/>
    <tableColumn id="10793" xr3:uid="{1246B7BD-DAE3-4AD0-8522-D734E65A996A}" name="Column10777" dataDxfId="5746"/>
    <tableColumn id="10794" xr3:uid="{5E948CFF-F614-45FB-9953-7350B56D57C6}" name="Column10778" dataDxfId="5745"/>
    <tableColumn id="10795" xr3:uid="{04BED3F9-8642-4080-B409-567FA09ADD08}" name="Column10779" dataDxfId="5744"/>
    <tableColumn id="10796" xr3:uid="{699D1F4D-794E-4620-A047-84B1750FD3D4}" name="Column10780" dataDxfId="5743"/>
    <tableColumn id="10797" xr3:uid="{89CED1B1-D235-4C70-B089-7D8EDCD97CE2}" name="Column10781" dataDxfId="5742"/>
    <tableColumn id="10798" xr3:uid="{2A5AA83C-2447-4453-83D2-788E9023F5BE}" name="Column10782" dataDxfId="5741"/>
    <tableColumn id="10799" xr3:uid="{79BA9DD5-49BE-427B-A46B-A6C6C11040A8}" name="Column10783" dataDxfId="5740"/>
    <tableColumn id="10800" xr3:uid="{05AA6C36-047C-4779-98FB-B4B3325CA7E4}" name="Column10784" dataDxfId="5739"/>
    <tableColumn id="10801" xr3:uid="{FD3B3CC9-A9F3-48C7-A745-FE88D2D52D4E}" name="Column10785" dataDxfId="5738"/>
    <tableColumn id="10802" xr3:uid="{188C64AE-88DC-46A0-8828-2EDE8F3AB288}" name="Column10786" dataDxfId="5737"/>
    <tableColumn id="10803" xr3:uid="{71508ABF-2439-44BC-B913-92163815F239}" name="Column10787" dataDxfId="5736"/>
    <tableColumn id="10804" xr3:uid="{97843995-1B27-46D6-B671-6260BBD3EE52}" name="Column10788" dataDxfId="5735"/>
    <tableColumn id="10805" xr3:uid="{860B3012-8015-4CC8-868E-CFA239EDB3DF}" name="Column10789" dataDxfId="5734"/>
    <tableColumn id="10806" xr3:uid="{82CEA8E5-8E3C-48A7-9961-64C514828F3F}" name="Column10790" dataDxfId="5733"/>
    <tableColumn id="10807" xr3:uid="{1525BC82-6B83-4A44-8E17-7B2CF05BF3AA}" name="Column10791" dataDxfId="5732"/>
    <tableColumn id="10808" xr3:uid="{9972C3FE-335A-4F4F-91E5-DB2139E45560}" name="Column10792" dataDxfId="5731"/>
    <tableColumn id="10809" xr3:uid="{F6D52F15-AEBB-4485-9D50-79D20ECF012B}" name="Column10793" dataDxfId="5730"/>
    <tableColumn id="10810" xr3:uid="{C4208AE3-FC11-41F7-8147-DD736F3F3226}" name="Column10794" dataDxfId="5729"/>
    <tableColumn id="10811" xr3:uid="{DEB0A1EA-C8DD-40D9-BE67-3757CFC1C20F}" name="Column10795" dataDxfId="5728"/>
    <tableColumn id="10812" xr3:uid="{A4FAE87C-9CB6-40AC-B196-8542747088F7}" name="Column10796" dataDxfId="5727"/>
    <tableColumn id="10813" xr3:uid="{4C7EAA42-E27B-4E66-8EC2-D32A42E66556}" name="Column10797" dataDxfId="5726"/>
    <tableColumn id="10814" xr3:uid="{EB8C0393-E645-4A39-A7BE-BEBAC3376EFA}" name="Column10798" dataDxfId="5725"/>
    <tableColumn id="10815" xr3:uid="{8B4E93B3-5281-4AC0-A2FC-31120BED9489}" name="Column10799" dataDxfId="5724"/>
    <tableColumn id="10816" xr3:uid="{C3F80753-0FB2-4479-893E-045215C977C3}" name="Column10800" dataDxfId="5723"/>
    <tableColumn id="10817" xr3:uid="{27E0212E-1303-461B-8541-4A85C5698ECB}" name="Column10801" dataDxfId="5722"/>
    <tableColumn id="10818" xr3:uid="{5514F206-D000-4842-984E-0269DACD9CAA}" name="Column10802" dataDxfId="5721"/>
    <tableColumn id="10819" xr3:uid="{C076B690-D159-4FCC-ACB1-E2F22C311C83}" name="Column10803" dataDxfId="5720"/>
    <tableColumn id="10820" xr3:uid="{C06BB35F-97F6-4F96-B052-1FA326E9B4ED}" name="Column10804" dataDxfId="5719"/>
    <tableColumn id="10821" xr3:uid="{D720623E-3055-467A-9B31-1CB6F27F1313}" name="Column10805" dataDxfId="5718"/>
    <tableColumn id="10822" xr3:uid="{D21F97F6-1ACA-423D-94BE-CE56C8A79CCA}" name="Column10806" dataDxfId="5717"/>
    <tableColumn id="10823" xr3:uid="{03970964-6DD9-447A-B708-BBC1C135953D}" name="Column10807" dataDxfId="5716"/>
    <tableColumn id="10824" xr3:uid="{7F208DE4-8E50-4C24-90D1-64B883D81756}" name="Column10808" dataDxfId="5715"/>
    <tableColumn id="10825" xr3:uid="{A243610F-10AA-481A-84D3-1608ED3936D6}" name="Column10809" dataDxfId="5714"/>
    <tableColumn id="10826" xr3:uid="{830FE83D-4F06-4639-A608-70B0F29A63C7}" name="Column10810" dataDxfId="5713"/>
    <tableColumn id="10827" xr3:uid="{2381DE2C-1729-49F6-9E42-2397489F1C0B}" name="Column10811" dataDxfId="5712"/>
    <tableColumn id="10828" xr3:uid="{80A01BA4-C7AF-4E81-84BC-D24B49348EBF}" name="Column10812" dataDxfId="5711"/>
    <tableColumn id="10829" xr3:uid="{B056D5E8-AA1D-411A-AD50-5C2C7FA2109A}" name="Column10813" dataDxfId="5710"/>
    <tableColumn id="10830" xr3:uid="{C6124A4A-5F29-4D68-ABC9-8E683ABDF712}" name="Column10814" dataDxfId="5709"/>
    <tableColumn id="10831" xr3:uid="{CE75A0F6-D5F6-4034-B063-C34C957BDEBB}" name="Column10815" dataDxfId="5708"/>
    <tableColumn id="10832" xr3:uid="{1B7CFDD1-6972-41FE-BC63-F504041F95F3}" name="Column10816" dataDxfId="5707"/>
    <tableColumn id="10833" xr3:uid="{2CFA2606-115E-4F25-A3D0-A0D067810EFF}" name="Column10817" dataDxfId="5706"/>
    <tableColumn id="10834" xr3:uid="{579BADEB-BDA5-422F-B2A8-336316FA3B11}" name="Column10818" dataDxfId="5705"/>
    <tableColumn id="10835" xr3:uid="{2A7EC44D-0267-456C-84A5-E96E77EC9F27}" name="Column10819" dataDxfId="5704"/>
    <tableColumn id="10836" xr3:uid="{3315AE20-CAC6-4401-AA57-191C8AACBDD1}" name="Column10820" dataDxfId="5703"/>
    <tableColumn id="10837" xr3:uid="{B47EA036-B174-412E-BB44-CAF3D405D954}" name="Column10821" dataDxfId="5702"/>
    <tableColumn id="10838" xr3:uid="{CC6A6568-D5AF-4759-A00F-304E6AC59A68}" name="Column10822" dataDxfId="5701"/>
    <tableColumn id="10839" xr3:uid="{7AC8B1D7-C0C5-4B5F-A07D-4DDB70B68265}" name="Column10823" dataDxfId="5700"/>
    <tableColumn id="10840" xr3:uid="{4B2921D5-BF07-4090-AF67-24AEBF4813B3}" name="Column10824" dataDxfId="5699"/>
    <tableColumn id="10841" xr3:uid="{5C41FFC3-27E8-4210-B73F-E9E07F99B787}" name="Column10825" dataDxfId="5698"/>
    <tableColumn id="10842" xr3:uid="{1173C4C3-D071-49D0-9470-06710230604E}" name="Column10826" dataDxfId="5697"/>
    <tableColumn id="10843" xr3:uid="{6DD57E96-7417-4361-B4B6-FC0CF2550056}" name="Column10827" dataDxfId="5696"/>
    <tableColumn id="10844" xr3:uid="{E7675F4A-F1A7-40E4-8762-6E1B5FC2D40F}" name="Column10828" dataDxfId="5695"/>
    <tableColumn id="10845" xr3:uid="{871911F7-DE3D-4928-9C5E-E5E89CD7B633}" name="Column10829" dataDxfId="5694"/>
    <tableColumn id="10846" xr3:uid="{16CE28FE-7BC6-42B2-B37E-0F756F500859}" name="Column10830" dataDxfId="5693"/>
    <tableColumn id="10847" xr3:uid="{35233A86-1476-41F1-AA61-E0B32069F089}" name="Column10831" dataDxfId="5692"/>
    <tableColumn id="10848" xr3:uid="{C29C2F60-FF74-4AC1-A57D-0C7B2AB2358A}" name="Column10832" dataDxfId="5691"/>
    <tableColumn id="10849" xr3:uid="{C77F67F1-4169-4942-873E-AED10FE29EF3}" name="Column10833" dataDxfId="5690"/>
    <tableColumn id="10850" xr3:uid="{1FF80D01-87C4-42BB-902A-75923F3750A4}" name="Column10834" dataDxfId="5689"/>
    <tableColumn id="10851" xr3:uid="{03A6477B-702B-42DD-B43C-E9337E447205}" name="Column10835" dataDxfId="5688"/>
    <tableColumn id="10852" xr3:uid="{D975816F-1729-43F6-9121-80E4EDB2C6A2}" name="Column10836" dataDxfId="5687"/>
    <tableColumn id="10853" xr3:uid="{6BADA320-CEBE-43E4-A823-AC7F1FDDD11D}" name="Column10837" dataDxfId="5686"/>
    <tableColumn id="10854" xr3:uid="{9FECCEAC-8A6D-42D6-8739-A197F52F5D35}" name="Column10838" dataDxfId="5685"/>
    <tableColumn id="10855" xr3:uid="{EF0CF026-35D0-443A-A30A-FBE52C1F0B39}" name="Column10839" dataDxfId="5684"/>
    <tableColumn id="10856" xr3:uid="{E74C95C3-5AE3-440E-8DCC-DA23AC67C26D}" name="Column10840" dataDxfId="5683"/>
    <tableColumn id="10857" xr3:uid="{CD2EF28E-F069-4EFE-882E-20DCAC95FE60}" name="Column10841" dataDxfId="5682"/>
    <tableColumn id="10858" xr3:uid="{5BE2AC20-B0F6-4056-ADBE-B8C5C67C3E75}" name="Column10842" dataDxfId="5681"/>
    <tableColumn id="10859" xr3:uid="{D60E214C-37BA-4D77-908E-F0EBE735C012}" name="Column10843" dataDxfId="5680"/>
    <tableColumn id="10860" xr3:uid="{0608076C-70CB-41D4-BA12-FC08E0EDC37B}" name="Column10844" dataDxfId="5679"/>
    <tableColumn id="10861" xr3:uid="{34E1D45C-E91C-4981-9763-622F10BDAF83}" name="Column10845" dataDxfId="5678"/>
    <tableColumn id="10862" xr3:uid="{22C31F52-4EC0-4826-BA43-9BB9E7A56876}" name="Column10846" dataDxfId="5677"/>
    <tableColumn id="10863" xr3:uid="{F3AEE387-A26B-404F-A27C-30411F039B38}" name="Column10847" dataDxfId="5676"/>
    <tableColumn id="10864" xr3:uid="{3A2074B3-CC40-4B40-B462-191D955ABE24}" name="Column10848" dataDxfId="5675"/>
    <tableColumn id="10865" xr3:uid="{195D3215-1F5D-4AE7-88DD-A47F0B92ADA0}" name="Column10849" dataDxfId="5674"/>
    <tableColumn id="10866" xr3:uid="{E45C7772-0F7A-4249-9C28-721286AA4863}" name="Column10850" dataDxfId="5673"/>
    <tableColumn id="10867" xr3:uid="{0EFE8BF2-956F-41DE-B7B9-3825318257F1}" name="Column10851" dataDxfId="5672"/>
    <tableColumn id="10868" xr3:uid="{1D633F0E-9AFF-44F3-BE87-38A69D398D06}" name="Column10852" dataDxfId="5671"/>
    <tableColumn id="10869" xr3:uid="{09FC2CFF-213E-4ADD-A759-AC6FB289DFAE}" name="Column10853" dataDxfId="5670"/>
    <tableColumn id="10870" xr3:uid="{ED21E062-E2C0-43D9-908B-3FEF0370354F}" name="Column10854" dataDxfId="5669"/>
    <tableColumn id="10871" xr3:uid="{4E3C7A84-1FAE-4F09-AA77-A926D23485D7}" name="Column10855" dataDxfId="5668"/>
    <tableColumn id="10872" xr3:uid="{446F2AE6-846B-4BA7-99FD-BC8582813F21}" name="Column10856" dataDxfId="5667"/>
    <tableColumn id="10873" xr3:uid="{7A5D005C-5ED6-4FA4-B554-28C2AF612492}" name="Column10857" dataDxfId="5666"/>
    <tableColumn id="10874" xr3:uid="{D5CC6081-6D76-4E8F-B017-74C1147E944B}" name="Column10858" dataDxfId="5665"/>
    <tableColumn id="10875" xr3:uid="{A060F756-0DED-45E1-8C85-1EAEBEEC73DD}" name="Column10859" dataDxfId="5664"/>
    <tableColumn id="10876" xr3:uid="{4C3C5424-C2EA-40BE-A8FE-76A52539CC13}" name="Column10860" dataDxfId="5663"/>
    <tableColumn id="10877" xr3:uid="{3859521D-30B8-4621-83A1-2BB6ACD30E4C}" name="Column10861" dataDxfId="5662"/>
    <tableColumn id="10878" xr3:uid="{A31F7AFD-8868-4A10-B9C0-9740C3D265D4}" name="Column10862" dataDxfId="5661"/>
    <tableColumn id="10879" xr3:uid="{3FBF381E-5178-473B-93AC-0F16C4704218}" name="Column10863" dataDxfId="5660"/>
    <tableColumn id="10880" xr3:uid="{585F6263-E969-4DB8-8EE2-CF393E83328E}" name="Column10864" dataDxfId="5659"/>
    <tableColumn id="10881" xr3:uid="{08D8BD8D-28F8-4985-8BEB-D0588F7BFB0F}" name="Column10865" dataDxfId="5658"/>
    <tableColumn id="10882" xr3:uid="{94B0C0DF-74BE-414A-9A3D-E32E3F9F356A}" name="Column10866" dataDxfId="5657"/>
    <tableColumn id="10883" xr3:uid="{A830B8BB-06E7-46C1-99F1-46F0CC6B1535}" name="Column10867" dataDxfId="5656"/>
    <tableColumn id="10884" xr3:uid="{F2B4DEDD-1048-4F0A-9991-1E698B84EF14}" name="Column10868" dataDxfId="5655"/>
    <tableColumn id="10885" xr3:uid="{C9B75131-9408-485F-98D3-57BB2B2E0424}" name="Column10869" dataDxfId="5654"/>
    <tableColumn id="10886" xr3:uid="{3A5572A5-DD08-41A2-9EBE-32396A7ABBE4}" name="Column10870" dataDxfId="5653"/>
    <tableColumn id="10887" xr3:uid="{96BFED0F-B17C-418B-A9F9-D555F4A09297}" name="Column10871" dataDxfId="5652"/>
    <tableColumn id="10888" xr3:uid="{98AA1C69-24DC-49BD-9B3B-8740DFE33C17}" name="Column10872" dataDxfId="5651"/>
    <tableColumn id="10889" xr3:uid="{793121C1-71ED-4910-A1B8-D5D1FB7015C7}" name="Column10873" dataDxfId="5650"/>
    <tableColumn id="10890" xr3:uid="{B5BE086B-9B78-45C6-B57B-8781B7AC3A3F}" name="Column10874" dataDxfId="5649"/>
    <tableColumn id="10891" xr3:uid="{9B3AB16D-5321-4FB5-AB94-D6EC61E6DECD}" name="Column10875" dataDxfId="5648"/>
    <tableColumn id="10892" xr3:uid="{71BAEF7D-39AC-4FA0-BBAA-FF93B1121961}" name="Column10876" dataDxfId="5647"/>
    <tableColumn id="10893" xr3:uid="{33C6098C-621B-4227-840E-D531A33C059F}" name="Column10877" dataDxfId="5646"/>
    <tableColumn id="10894" xr3:uid="{9EADEC94-972B-42DD-A079-698B8974DC46}" name="Column10878" dataDxfId="5645"/>
    <tableColumn id="10895" xr3:uid="{0024D569-3569-4A27-AC28-D2A1B6D94736}" name="Column10879" dataDxfId="5644"/>
    <tableColumn id="10896" xr3:uid="{BE657087-26C6-4CE3-93FD-8421C89EE913}" name="Column10880" dataDxfId="5643"/>
    <tableColumn id="10897" xr3:uid="{9CDB1493-1D57-41C7-89F8-9B1F6C9C4387}" name="Column10881" dataDxfId="5642"/>
    <tableColumn id="10898" xr3:uid="{A88C0EBF-F081-4B90-9C66-F25B9800A3FF}" name="Column10882" dataDxfId="5641"/>
    <tableColumn id="10899" xr3:uid="{22EA2382-F852-4FC6-B7D4-55F730367B9A}" name="Column10883" dataDxfId="5640"/>
    <tableColumn id="10900" xr3:uid="{C293885C-EBC3-4F75-8E70-63F1F9BD4A62}" name="Column10884" dataDxfId="5639"/>
    <tableColumn id="10901" xr3:uid="{8F9E712B-8E98-4963-BEBF-C250F44BCF45}" name="Column10885" dataDxfId="5638"/>
    <tableColumn id="10902" xr3:uid="{C965C004-13F5-48E0-AEA8-7187A528C517}" name="Column10886" dataDxfId="5637"/>
    <tableColumn id="10903" xr3:uid="{B19A30DB-64E4-40ED-B91B-93C9843E15C7}" name="Column10887" dataDxfId="5636"/>
    <tableColumn id="10904" xr3:uid="{6F9FD3BE-FA15-4DFC-8B94-99739859BC0F}" name="Column10888" dataDxfId="5635"/>
    <tableColumn id="10905" xr3:uid="{95793B6E-C98E-48BF-929F-975A0CC7AD26}" name="Column10889" dataDxfId="5634"/>
    <tableColumn id="10906" xr3:uid="{52C8CFCE-FE25-4EE6-882C-AD28BBBA5595}" name="Column10890" dataDxfId="5633"/>
    <tableColumn id="10907" xr3:uid="{0334EE53-1CFA-4911-97F4-31C2E45A0BA1}" name="Column10891" dataDxfId="5632"/>
    <tableColumn id="10908" xr3:uid="{D2D49468-498E-48A9-B460-90C445D15455}" name="Column10892" dataDxfId="5631"/>
    <tableColumn id="10909" xr3:uid="{2FA40B2B-8850-4519-91B6-335D20285A8C}" name="Column10893" dataDxfId="5630"/>
    <tableColumn id="10910" xr3:uid="{DFC6AD25-BA0E-4682-BEF9-135AD2AE61F0}" name="Column10894" dataDxfId="5629"/>
    <tableColumn id="10911" xr3:uid="{76C03908-6BD6-4F21-BACF-740DC839CD6F}" name="Column10895" dataDxfId="5628"/>
    <tableColumn id="10912" xr3:uid="{3B8C885F-5D76-4210-A0EC-3FBBF122DB4A}" name="Column10896" dataDxfId="5627"/>
    <tableColumn id="10913" xr3:uid="{06980572-BB96-4E94-8541-90540B182AE1}" name="Column10897" dataDxfId="5626"/>
    <tableColumn id="10914" xr3:uid="{6799762F-2F9B-4D4E-A196-9346B95CB995}" name="Column10898" dataDxfId="5625"/>
    <tableColumn id="10915" xr3:uid="{5BB1899E-BB8E-4496-9C30-CAB65F71DED3}" name="Column10899" dataDxfId="5624"/>
    <tableColumn id="10916" xr3:uid="{B675E0D6-787D-4958-9212-EEAEF16E8BF6}" name="Column10900" dataDxfId="5623"/>
    <tableColumn id="10917" xr3:uid="{0C9C6A1E-D8C0-46A1-B5FF-E4D2479C0172}" name="Column10901" dataDxfId="5622"/>
    <tableColumn id="10918" xr3:uid="{6AC40FAB-779C-4CEF-99D8-4CB1A993A37C}" name="Column10902" dataDxfId="5621"/>
    <tableColumn id="10919" xr3:uid="{A45D6C01-D5A3-4940-ACCE-73FB91791BA7}" name="Column10903" dataDxfId="5620"/>
    <tableColumn id="10920" xr3:uid="{06C9F88F-69F4-459D-BC4C-856CF827578F}" name="Column10904" dataDxfId="5619"/>
    <tableColumn id="10921" xr3:uid="{76C8A7EE-2BC1-4225-AF41-DD10B97E1CC0}" name="Column10905" dataDxfId="5618"/>
    <tableColumn id="10922" xr3:uid="{7231684E-8CED-425D-B0CC-826AE18DF728}" name="Column10906" dataDxfId="5617"/>
    <tableColumn id="10923" xr3:uid="{D58347CF-0324-4447-88BF-76FDA8E6ABAB}" name="Column10907" dataDxfId="5616"/>
    <tableColumn id="10924" xr3:uid="{F92E73FE-932B-4E6B-93D7-C139621925F8}" name="Column10908" dataDxfId="5615"/>
    <tableColumn id="10925" xr3:uid="{1F93FB97-9515-47D6-A309-E75B68114E37}" name="Column10909" dataDxfId="5614"/>
    <tableColumn id="10926" xr3:uid="{0656578F-A849-4152-AF20-A3B5C522B44C}" name="Column10910" dataDxfId="5613"/>
    <tableColumn id="10927" xr3:uid="{0DA60546-8B96-402B-830B-810D0569E285}" name="Column10911" dataDxfId="5612"/>
    <tableColumn id="10928" xr3:uid="{ED815B06-812B-4BB7-9F31-5065A7863802}" name="Column10912" dataDxfId="5611"/>
    <tableColumn id="10929" xr3:uid="{1E5B24C4-BDF4-4EC2-B74F-5B3805A17E85}" name="Column10913" dataDxfId="5610"/>
    <tableColumn id="10930" xr3:uid="{7394CCFE-97C1-4D6D-88ED-4F226BDA7B09}" name="Column10914" dataDxfId="5609"/>
    <tableColumn id="10931" xr3:uid="{12953AB2-22F8-49B5-A1B8-411C1D00DF98}" name="Column10915" dataDxfId="5608"/>
    <tableColumn id="10932" xr3:uid="{30B21D95-BAD6-40F0-A1F1-F5BC90AF2372}" name="Column10916" dataDxfId="5607"/>
    <tableColumn id="10933" xr3:uid="{6A45F214-E714-4ED2-8B37-27C692F5D576}" name="Column10917" dataDxfId="5606"/>
    <tableColumn id="10934" xr3:uid="{8275359C-EC3A-4CFA-9BA8-D020F1A798F2}" name="Column10918" dataDxfId="5605"/>
    <tableColumn id="10935" xr3:uid="{D96DD27B-820C-4FCB-94CA-ACFB538CD2A2}" name="Column10919" dataDxfId="5604"/>
    <tableColumn id="10936" xr3:uid="{7220E42B-D310-464D-A306-26B83DA94047}" name="Column10920" dataDxfId="5603"/>
    <tableColumn id="10937" xr3:uid="{EE636A9D-4723-4C94-ADE3-55BD2C1934E4}" name="Column10921" dataDxfId="5602"/>
    <tableColumn id="10938" xr3:uid="{95B9E601-A530-4867-AED4-A0E2CE3FE59F}" name="Column10922" dataDxfId="5601"/>
    <tableColumn id="10939" xr3:uid="{518E0DA7-FF47-480F-A096-6833B7745C87}" name="Column10923" dataDxfId="5600"/>
    <tableColumn id="10940" xr3:uid="{230A79DD-5CF6-4164-BDC6-FC5D9E600F47}" name="Column10924" dataDxfId="5599"/>
    <tableColumn id="10941" xr3:uid="{714A928E-AB52-4D48-B95C-08A3A2AFA8D4}" name="Column10925" dataDxfId="5598"/>
    <tableColumn id="10942" xr3:uid="{9C35A8CD-6E3D-4DAA-BD2D-7E31ECB4A482}" name="Column10926" dataDxfId="5597"/>
    <tableColumn id="10943" xr3:uid="{C68DCF2A-AD46-4148-B76E-C403826E56CF}" name="Column10927" dataDxfId="5596"/>
    <tableColumn id="10944" xr3:uid="{79E55808-3897-40BF-B50E-F9CD3C4922BF}" name="Column10928" dataDxfId="5595"/>
    <tableColumn id="10945" xr3:uid="{7A293B83-FC40-4D42-A491-7A1D80EB7B76}" name="Column10929" dataDxfId="5594"/>
    <tableColumn id="10946" xr3:uid="{353DDD79-C288-4501-8E1F-61C5AD9479D0}" name="Column10930" dataDxfId="5593"/>
    <tableColumn id="10947" xr3:uid="{FC0AA6AC-8A78-4E61-AF14-28F57D54B494}" name="Column10931" dataDxfId="5592"/>
    <tableColumn id="10948" xr3:uid="{E88A1049-ED03-42D0-AA89-F5896FD77E0A}" name="Column10932" dataDxfId="5591"/>
    <tableColumn id="10949" xr3:uid="{9FDD0032-1168-4FAD-8F96-0851D1631452}" name="Column10933" dataDxfId="5590"/>
    <tableColumn id="10950" xr3:uid="{ACEB010F-3797-46CF-9457-ECA891228A29}" name="Column10934" dataDxfId="5589"/>
    <tableColumn id="10951" xr3:uid="{14BE845D-F01A-4246-A1EF-5FF90F57899F}" name="Column10935" dataDxfId="5588"/>
    <tableColumn id="10952" xr3:uid="{97E92837-62EC-4858-BCB6-B0ACA76D57C1}" name="Column10936" dataDxfId="5587"/>
    <tableColumn id="10953" xr3:uid="{6ACCDC4F-67F4-4810-B5F3-92A7D63E39A5}" name="Column10937" dataDxfId="5586"/>
    <tableColumn id="10954" xr3:uid="{E76BB57B-0286-4C69-91E3-E0E057AE64B4}" name="Column10938" dataDxfId="5585"/>
    <tableColumn id="10955" xr3:uid="{1A71665F-08ED-4ED4-BC1E-D242ADF8B692}" name="Column10939" dataDxfId="5584"/>
    <tableColumn id="10956" xr3:uid="{3BC0CA22-2B0F-47C4-A94B-68FFADBF2EC4}" name="Column10940" dataDxfId="5583"/>
    <tableColumn id="10957" xr3:uid="{7EC20E90-6AF0-4F25-82B4-3A3423EB9B3E}" name="Column10941" dataDxfId="5582"/>
    <tableColumn id="10958" xr3:uid="{112067A1-31E3-4D37-A248-E1FDD7234CA5}" name="Column10942" dataDxfId="5581"/>
    <tableColumn id="10959" xr3:uid="{D63E03BE-21BC-4F12-82BC-60B418D6AEB8}" name="Column10943" dataDxfId="5580"/>
    <tableColumn id="10960" xr3:uid="{F2AF2E18-D4AB-4641-A5B8-6F452C155FC1}" name="Column10944" dataDxfId="5579"/>
    <tableColumn id="10961" xr3:uid="{C4D00707-8C3D-4DD6-87AE-B2D441AD962C}" name="Column10945" dataDxfId="5578"/>
    <tableColumn id="10962" xr3:uid="{17958DEC-0D4A-47FD-A832-E3928FA2F75F}" name="Column10946" dataDxfId="5577"/>
    <tableColumn id="10963" xr3:uid="{6647B129-D834-413F-9C32-E9E7100C9143}" name="Column10947" dataDxfId="5576"/>
    <tableColumn id="10964" xr3:uid="{9F0C1444-7B5E-4490-993B-8943979E108E}" name="Column10948" dataDxfId="5575"/>
    <tableColumn id="10965" xr3:uid="{92B96B72-2E83-45E9-A7AB-55CD7F4F4272}" name="Column10949" dataDxfId="5574"/>
    <tableColumn id="10966" xr3:uid="{B4D40E1D-7053-4158-9CA8-CAFAE8B8A0D6}" name="Column10950" dataDxfId="5573"/>
    <tableColumn id="10967" xr3:uid="{9710F175-23F8-4F1E-A79F-FC51C9C9D232}" name="Column10951" dataDxfId="5572"/>
    <tableColumn id="10968" xr3:uid="{9220EE9F-6C61-461A-BB64-1AE8FA1C799F}" name="Column10952" dataDxfId="5571"/>
    <tableColumn id="10969" xr3:uid="{9A5C7E4A-1B70-4D06-8E07-79FF4F2C2295}" name="Column10953" dataDxfId="5570"/>
    <tableColumn id="10970" xr3:uid="{041A68DD-160D-4102-80A5-D5433F8B8828}" name="Column10954" dataDxfId="5569"/>
    <tableColumn id="10971" xr3:uid="{EA71F186-C188-4080-8A03-676F98EF3A8C}" name="Column10955" dataDxfId="5568"/>
    <tableColumn id="10972" xr3:uid="{25632A72-D606-4DF4-B1BA-4F75EAC39438}" name="Column10956" dataDxfId="5567"/>
    <tableColumn id="10973" xr3:uid="{AF0098B0-B6E9-44CC-81D4-A6314DA473D0}" name="Column10957" dataDxfId="5566"/>
    <tableColumn id="10974" xr3:uid="{7ED3FED6-A18E-41E8-A10D-8AE7534AAE35}" name="Column10958" dataDxfId="5565"/>
    <tableColumn id="10975" xr3:uid="{3083F62E-7026-41BD-B2DA-1B9A37C11472}" name="Column10959" dataDxfId="5564"/>
    <tableColumn id="10976" xr3:uid="{C7902494-3281-40B4-A317-DAF3FCD285B0}" name="Column10960" dataDxfId="5563"/>
    <tableColumn id="10977" xr3:uid="{624866C6-7DF6-4D4C-B494-00AAE7B2021E}" name="Column10961" dataDxfId="5562"/>
    <tableColumn id="10978" xr3:uid="{FFB9207D-02B7-45BE-82BC-0E08E6EBDF1F}" name="Column10962" dataDxfId="5561"/>
    <tableColumn id="10979" xr3:uid="{8F78E90B-08DF-4F8D-9F40-33F1CCCCD04B}" name="Column10963" dataDxfId="5560"/>
    <tableColumn id="10980" xr3:uid="{49520C87-E615-4D78-8763-E875F2936D80}" name="Column10964" dataDxfId="5559"/>
    <tableColumn id="10981" xr3:uid="{B2A09E5E-DB25-44D5-BB27-7314F79CE1D9}" name="Column10965" dataDxfId="5558"/>
    <tableColumn id="10982" xr3:uid="{BEC78FFD-7DCF-46C1-9E3E-1DFAC334FF07}" name="Column10966" dataDxfId="5557"/>
    <tableColumn id="10983" xr3:uid="{D041B385-6278-4BCD-8838-4C06410E815E}" name="Column10967" dataDxfId="5556"/>
    <tableColumn id="10984" xr3:uid="{1F9DD639-2242-4DB6-8CC2-C3CB4F526C9B}" name="Column10968" dataDxfId="5555"/>
    <tableColumn id="10985" xr3:uid="{6E82D235-D4D5-4A53-B3B8-717A9AEB4452}" name="Column10969" dataDxfId="5554"/>
    <tableColumn id="10986" xr3:uid="{D35DB348-CE90-481E-956B-061D20509C97}" name="Column10970" dataDxfId="5553"/>
    <tableColumn id="10987" xr3:uid="{884BE436-76B5-4326-831F-87862A6B3BFF}" name="Column10971" dataDxfId="5552"/>
    <tableColumn id="10988" xr3:uid="{BFD650BF-0029-4BC4-8B0C-6C0BED7DFFEA}" name="Column10972" dataDxfId="5551"/>
    <tableColumn id="10989" xr3:uid="{8CE59E56-947F-4856-BC8C-3EC6EB103EE9}" name="Column10973" dataDxfId="5550"/>
    <tableColumn id="10990" xr3:uid="{5228B1BA-60A0-41C6-9D9D-B89B978C913C}" name="Column10974" dataDxfId="5549"/>
    <tableColumn id="10991" xr3:uid="{E4B662A2-65AE-4321-8B00-57A171677E91}" name="Column10975" dataDxfId="5548"/>
    <tableColumn id="10992" xr3:uid="{D772CDC3-380C-4979-BB59-B945F4845DC1}" name="Column10976" dataDxfId="5547"/>
    <tableColumn id="10993" xr3:uid="{FA0B613F-31ED-48FE-9D7B-4A49BBAAE58C}" name="Column10977" dataDxfId="5546"/>
    <tableColumn id="10994" xr3:uid="{4481FEE4-A3FF-48FA-8ADD-526881F08E3D}" name="Column10978" dataDxfId="5545"/>
    <tableColumn id="10995" xr3:uid="{AB026DE0-A8A5-4047-8398-939B2C829A06}" name="Column10979" dataDxfId="5544"/>
    <tableColumn id="10996" xr3:uid="{C41BC027-5F70-4531-B6EE-B072CB49617E}" name="Column10980" dataDxfId="5543"/>
    <tableColumn id="10997" xr3:uid="{4463B3F3-9520-4EDC-A9AA-B3B3B9EEBABA}" name="Column10981" dataDxfId="5542"/>
    <tableColumn id="10998" xr3:uid="{DA9960AB-EFD5-4C3E-91EB-8F485DADAA2D}" name="Column10982" dataDxfId="5541"/>
    <tableColumn id="10999" xr3:uid="{586202BD-F595-4B94-958B-658B97E8BCBC}" name="Column10983" dataDxfId="5540"/>
    <tableColumn id="11000" xr3:uid="{30D076C9-A407-47EC-9C7F-69DA0E88E149}" name="Column10984" dataDxfId="5539"/>
    <tableColumn id="11001" xr3:uid="{3BB565AE-F3DF-4CCB-BFBD-78A3F3426048}" name="Column10985" dataDxfId="5538"/>
    <tableColumn id="11002" xr3:uid="{2D96C41E-DC4B-4D2E-975D-F8681A88AABC}" name="Column10986" dataDxfId="5537"/>
    <tableColumn id="11003" xr3:uid="{D52BD46A-6624-4184-9770-1829F8EA602E}" name="Column10987" dataDxfId="5536"/>
    <tableColumn id="11004" xr3:uid="{911635C0-9517-4FEA-9226-C10621AB2CBC}" name="Column10988" dataDxfId="5535"/>
    <tableColumn id="11005" xr3:uid="{5C4CC438-235B-4339-8704-A96F1EBE15B8}" name="Column10989" dataDxfId="5534"/>
    <tableColumn id="11006" xr3:uid="{FB53B1AC-4A3A-4734-93B9-081691CD7F47}" name="Column10990" dataDxfId="5533"/>
    <tableColumn id="11007" xr3:uid="{D7C48F64-C034-489F-AA28-4C4DCCA92B6A}" name="Column10991" dataDxfId="5532"/>
    <tableColumn id="11008" xr3:uid="{02A99C62-29B3-4942-A179-C6459F828BE3}" name="Column10992" dataDxfId="5531"/>
    <tableColumn id="11009" xr3:uid="{DB2561C1-C099-4E04-A9E2-7B1CB1806C67}" name="Column10993" dataDxfId="5530"/>
    <tableColumn id="11010" xr3:uid="{77BB43B4-61D2-4234-8833-D5163449350C}" name="Column10994" dataDxfId="5529"/>
    <tableColumn id="11011" xr3:uid="{3BC16DDB-0219-4B11-89B5-216C9D038304}" name="Column10995" dataDxfId="5528"/>
    <tableColumn id="11012" xr3:uid="{0E28E95D-75F4-4F28-AAEC-9922C3558BE4}" name="Column10996" dataDxfId="5527"/>
    <tableColumn id="11013" xr3:uid="{3FF844E4-A8A1-4D70-B924-E4D21A22BC27}" name="Column10997" dataDxfId="5526"/>
    <tableColumn id="11014" xr3:uid="{3CCEF482-25F4-4F73-BCAE-20FB9EA44847}" name="Column10998" dataDxfId="5525"/>
    <tableColumn id="11015" xr3:uid="{9AE139CB-14DB-4A8C-A94B-2FDEA10E99F8}" name="Column10999" dataDxfId="5524"/>
    <tableColumn id="11016" xr3:uid="{DF767BC4-C1D7-41EB-A3B0-17FF650E952C}" name="Column11000" dataDxfId="5523"/>
    <tableColumn id="11017" xr3:uid="{B082EA52-4CA5-4467-8763-C797C8C374D4}" name="Column11001" dataDxfId="5522"/>
    <tableColumn id="11018" xr3:uid="{2D987816-DD94-4AC2-AE06-DBC83945C4D8}" name="Column11002" dataDxfId="5521"/>
    <tableColumn id="11019" xr3:uid="{49ED7E44-73A1-4686-BA7D-A3F0053B3383}" name="Column11003" dataDxfId="5520"/>
    <tableColumn id="11020" xr3:uid="{20123A5E-5ACC-4233-A77D-22F54BA6EA65}" name="Column11004" dataDxfId="5519"/>
    <tableColumn id="11021" xr3:uid="{36EAC4AE-62A9-4500-ADBD-5D70CD685E5D}" name="Column11005" dataDxfId="5518"/>
    <tableColumn id="11022" xr3:uid="{FFACA4A2-2A26-42CD-96F7-4797A6D0BFDD}" name="Column11006" dataDxfId="5517"/>
    <tableColumn id="11023" xr3:uid="{26EE0989-2B03-4F0F-A826-67399AF0BF92}" name="Column11007" dataDxfId="5516"/>
    <tableColumn id="11024" xr3:uid="{691DD766-432E-4F46-A947-1C176ADB130D}" name="Column11008" dataDxfId="5515"/>
    <tableColumn id="11025" xr3:uid="{FC07564F-A270-4548-BDA1-3425FB3B8E96}" name="Column11009" dataDxfId="5514"/>
    <tableColumn id="11026" xr3:uid="{45ECADD7-5B98-4AEB-AD50-843BD115AC72}" name="Column11010" dataDxfId="5513"/>
    <tableColumn id="11027" xr3:uid="{8E910EEF-4BD1-4E28-B955-6FB41A84BF10}" name="Column11011" dataDxfId="5512"/>
    <tableColumn id="11028" xr3:uid="{FCB127E3-6C17-40BE-A668-28FEEC164B33}" name="Column11012" dataDxfId="5511"/>
    <tableColumn id="11029" xr3:uid="{F7763E51-7D65-416C-B71E-6B47A955E5A8}" name="Column11013" dataDxfId="5510"/>
    <tableColumn id="11030" xr3:uid="{94FF81AE-77DB-4A09-AC89-B8C93A88CAFB}" name="Column11014" dataDxfId="5509"/>
    <tableColumn id="11031" xr3:uid="{6163046A-EBE5-4F11-83A3-800BD4183E30}" name="Column11015" dataDxfId="5508"/>
    <tableColumn id="11032" xr3:uid="{E77B587D-818E-42DB-B952-89C11CA858D0}" name="Column11016" dataDxfId="5507"/>
    <tableColumn id="11033" xr3:uid="{BD83E2DA-935C-4BA6-AD7E-93DEBB815650}" name="Column11017" dataDxfId="5506"/>
    <tableColumn id="11034" xr3:uid="{D7352650-4F83-4D19-A9C9-3BB2959CD595}" name="Column11018" dataDxfId="5505"/>
    <tableColumn id="11035" xr3:uid="{B06DEC4A-BD99-45FF-AE40-6FBF1CA34ABC}" name="Column11019" dataDxfId="5504"/>
    <tableColumn id="11036" xr3:uid="{24EF223A-8BC2-4925-85C9-BC840E4EFFCB}" name="Column11020" dataDxfId="5503"/>
    <tableColumn id="11037" xr3:uid="{2C6937A7-AD6E-4A19-AE7F-6B1177879318}" name="Column11021" dataDxfId="5502"/>
    <tableColumn id="11038" xr3:uid="{37F4337F-A8BD-4A60-920E-09481117DA5E}" name="Column11022" dataDxfId="5501"/>
    <tableColumn id="11039" xr3:uid="{4AF58F07-E1B4-41E7-8647-9BB28E6FA0C5}" name="Column11023" dataDxfId="5500"/>
    <tableColumn id="11040" xr3:uid="{5C0FD8DB-3314-4096-8E65-24481335EB29}" name="Column11024" dataDxfId="5499"/>
    <tableColumn id="11041" xr3:uid="{A9EC0FA2-7810-4B57-B52A-3EDD657CB1F2}" name="Column11025" dataDxfId="5498"/>
    <tableColumn id="11042" xr3:uid="{1C7165F5-8B8F-4E80-9B90-586CB3CE8A15}" name="Column11026" dataDxfId="5497"/>
    <tableColumn id="11043" xr3:uid="{4B675CF0-6A0F-4ABD-ACF1-C65492880525}" name="Column11027" dataDxfId="5496"/>
    <tableColumn id="11044" xr3:uid="{0220AFA8-2AEA-435B-B307-FA671CEAA596}" name="Column11028" dataDxfId="5495"/>
    <tableColumn id="11045" xr3:uid="{78AF2E3E-AB2C-4E3F-B065-C319C3B833F1}" name="Column11029" dataDxfId="5494"/>
    <tableColumn id="11046" xr3:uid="{E510F292-E09C-48E2-923D-0082FA453317}" name="Column11030" dataDxfId="5493"/>
    <tableColumn id="11047" xr3:uid="{D72B14C8-A172-4BBB-A10C-C8EBC3CD9F0E}" name="Column11031" dataDxfId="5492"/>
    <tableColumn id="11048" xr3:uid="{A6967650-BBDE-4169-9469-2C3E2B575D0E}" name="Column11032" dataDxfId="5491"/>
    <tableColumn id="11049" xr3:uid="{772920EB-6B40-46A9-B423-CFADF60ED083}" name="Column11033" dataDxfId="5490"/>
    <tableColumn id="11050" xr3:uid="{9ED99595-99E7-41DA-B884-E80DBF925DEC}" name="Column11034" dataDxfId="5489"/>
    <tableColumn id="11051" xr3:uid="{C1692BD5-0822-4722-A477-928908179D7D}" name="Column11035" dataDxfId="5488"/>
    <tableColumn id="11052" xr3:uid="{CB408852-ED2D-4B0A-B8CE-9C8543C921EE}" name="Column11036" dataDxfId="5487"/>
    <tableColumn id="11053" xr3:uid="{69AA48B1-86F3-4F4C-A57F-138A817C96FA}" name="Column11037" dataDxfId="5486"/>
    <tableColumn id="11054" xr3:uid="{5EE82427-4139-4946-959D-7978DEFC2F80}" name="Column11038" dataDxfId="5485"/>
    <tableColumn id="11055" xr3:uid="{894A931A-3709-429F-85EE-ABC7954892F1}" name="Column11039" dataDxfId="5484"/>
    <tableColumn id="11056" xr3:uid="{58F4E951-169B-45B6-889A-4D6AFC16D5F4}" name="Column11040" dataDxfId="5483"/>
    <tableColumn id="11057" xr3:uid="{1B4B2D49-CABB-4DD8-982C-05CBC05D719E}" name="Column11041" dataDxfId="5482"/>
    <tableColumn id="11058" xr3:uid="{E8D329A1-E04E-421E-B96A-CCFB122DFFBE}" name="Column11042" dataDxfId="5481"/>
    <tableColumn id="11059" xr3:uid="{6B5471C1-D9E1-4F71-90C1-6A4DBE50CFB2}" name="Column11043" dataDxfId="5480"/>
    <tableColumn id="11060" xr3:uid="{B109666F-7233-4C3E-A5CA-C857A35999A7}" name="Column11044" dataDxfId="5479"/>
    <tableColumn id="11061" xr3:uid="{5EB084C6-9C0A-4C15-A57F-2042C22774CD}" name="Column11045" dataDxfId="5478"/>
    <tableColumn id="11062" xr3:uid="{B20E6C34-5FCB-4115-8996-461F7DA894D2}" name="Column11046" dataDxfId="5477"/>
    <tableColumn id="11063" xr3:uid="{6147222A-1100-4FC8-92BE-5E652B6335CF}" name="Column11047" dataDxfId="5476"/>
    <tableColumn id="11064" xr3:uid="{B8278F14-A08F-4CE4-88B1-798DB4529E80}" name="Column11048" dataDxfId="5475"/>
    <tableColumn id="11065" xr3:uid="{260B0549-2C5E-46D1-AC9A-0297E34018FC}" name="Column11049" dataDxfId="5474"/>
    <tableColumn id="11066" xr3:uid="{606F88A9-DF3C-49B1-B779-E5A1E20BDB5D}" name="Column11050" dataDxfId="5473"/>
    <tableColumn id="11067" xr3:uid="{CBCC6928-79A0-4657-967D-6CACD93BF8A3}" name="Column11051" dataDxfId="5472"/>
    <tableColumn id="11068" xr3:uid="{629F44A5-37CB-4C22-8DC7-2E125FA6FBEC}" name="Column11052" dataDxfId="5471"/>
    <tableColumn id="11069" xr3:uid="{68FF8639-834D-4EC9-B379-C57A8EBFB229}" name="Column11053" dataDxfId="5470"/>
    <tableColumn id="11070" xr3:uid="{971AC405-12F5-4F6C-BA69-BB02426F912D}" name="Column11054" dataDxfId="5469"/>
    <tableColumn id="11071" xr3:uid="{4ACC0B20-D762-4E41-8E3B-232755352913}" name="Column11055" dataDxfId="5468"/>
    <tableColumn id="11072" xr3:uid="{DD1611C8-3277-48F6-8B3E-15F313B4CDE0}" name="Column11056" dataDxfId="5467"/>
    <tableColumn id="11073" xr3:uid="{D3663CC0-6C01-4877-843D-72BE81D77784}" name="Column11057" dataDxfId="5466"/>
    <tableColumn id="11074" xr3:uid="{78E08AD9-88D5-4150-8812-5F7848A139C7}" name="Column11058" dataDxfId="5465"/>
    <tableColumn id="11075" xr3:uid="{8F834587-3DAA-4BF0-9902-8ED758282A36}" name="Column11059" dataDxfId="5464"/>
    <tableColumn id="11076" xr3:uid="{6E16A343-7277-491D-9EC7-F2C9B2A2FA8E}" name="Column11060" dataDxfId="5463"/>
    <tableColumn id="11077" xr3:uid="{C319D9BA-E5A1-49D3-9F83-5A28592961D6}" name="Column11061" dataDxfId="5462"/>
    <tableColumn id="11078" xr3:uid="{6A0237BC-AAD2-4E42-A708-99EEF66CDF37}" name="Column11062" dataDxfId="5461"/>
    <tableColumn id="11079" xr3:uid="{87FF7CFC-8585-4F7B-9835-52588F8B5BB7}" name="Column11063" dataDxfId="5460"/>
    <tableColumn id="11080" xr3:uid="{07957489-FCD9-4D02-BFF6-94D30AB69145}" name="Column11064" dataDxfId="5459"/>
    <tableColumn id="11081" xr3:uid="{059B6919-89A8-4B3D-895E-55CE0812579C}" name="Column11065" dataDxfId="5458"/>
    <tableColumn id="11082" xr3:uid="{F2DD81A8-2A9C-45D5-ABB9-2ACA5B5AD575}" name="Column11066" dataDxfId="5457"/>
    <tableColumn id="11083" xr3:uid="{9F2F4272-1FC2-486A-9373-931E8805473D}" name="Column11067" dataDxfId="5456"/>
    <tableColumn id="11084" xr3:uid="{29325D9C-3465-4B75-9923-57F6072C288A}" name="Column11068" dataDxfId="5455"/>
    <tableColumn id="11085" xr3:uid="{A1DAE722-209F-4862-AE54-0012F6E9A0AC}" name="Column11069" dataDxfId="5454"/>
    <tableColumn id="11086" xr3:uid="{EF14A1C5-A179-4EB5-A05B-C25F51C76922}" name="Column11070" dataDxfId="5453"/>
    <tableColumn id="11087" xr3:uid="{45A74DEB-808B-41A5-AA09-89D467E14DEB}" name="Column11071" dataDxfId="5452"/>
    <tableColumn id="11088" xr3:uid="{20E9A9AD-D88C-4820-B1A6-A3E3BC74872B}" name="Column11072" dataDxfId="5451"/>
    <tableColumn id="11089" xr3:uid="{27F215AB-FD5D-40F4-B417-5865C89B0ED4}" name="Column11073" dataDxfId="5450"/>
    <tableColumn id="11090" xr3:uid="{EFD586D3-4614-4021-99E0-DE1C8EAA1209}" name="Column11074" dataDxfId="5449"/>
    <tableColumn id="11091" xr3:uid="{A55A096E-0A62-42B5-B592-AD81635862BD}" name="Column11075" dataDxfId="5448"/>
    <tableColumn id="11092" xr3:uid="{C32C49F7-1877-45C1-97FD-3F23358323A7}" name="Column11076" dataDxfId="5447"/>
    <tableColumn id="11093" xr3:uid="{3B358206-3405-4862-8357-749584A6E9A3}" name="Column11077" dataDxfId="5446"/>
    <tableColumn id="11094" xr3:uid="{8CE40138-00CC-4B2B-ACC5-DFD2BA169DC7}" name="Column11078" dataDxfId="5445"/>
    <tableColumn id="11095" xr3:uid="{B290ED9B-6951-433E-B56E-0D025474C3A6}" name="Column11079" dataDxfId="5444"/>
    <tableColumn id="11096" xr3:uid="{56F64AC6-6AC5-4FE8-8E0F-5D111BC51567}" name="Column11080" dataDxfId="5443"/>
    <tableColumn id="11097" xr3:uid="{CF96DB84-B64C-4AD2-8647-754081221A12}" name="Column11081" dataDxfId="5442"/>
    <tableColumn id="11098" xr3:uid="{5BC153B1-3102-4C8D-8734-2DD6AE4CF2E9}" name="Column11082" dataDxfId="5441"/>
    <tableColumn id="11099" xr3:uid="{455974A8-31E0-4947-91E2-B2E0BEFB65CB}" name="Column11083" dataDxfId="5440"/>
    <tableColumn id="11100" xr3:uid="{CAA2FABF-6D4F-4E6A-88C2-EA8389F2002D}" name="Column11084" dataDxfId="5439"/>
    <tableColumn id="11101" xr3:uid="{20395097-CE16-4654-A40A-7F05860CC8A2}" name="Column11085" dataDxfId="5438"/>
    <tableColumn id="11102" xr3:uid="{76409176-1EDF-4A86-9394-E5DF2EA77687}" name="Column11086" dataDxfId="5437"/>
    <tableColumn id="11103" xr3:uid="{4A04F227-725D-4A69-BB4C-D7E1717CA8EC}" name="Column11087" dataDxfId="5436"/>
    <tableColumn id="11104" xr3:uid="{C6B51CF6-CCE4-46F2-A792-637386B33054}" name="Column11088" dataDxfId="5435"/>
    <tableColumn id="11105" xr3:uid="{FBC8FE95-5912-42D5-B86D-F586E6670486}" name="Column11089" dataDxfId="5434"/>
    <tableColumn id="11106" xr3:uid="{7D4BDD6B-21C2-4EE1-A6FA-D373E216244C}" name="Column11090" dataDxfId="5433"/>
    <tableColumn id="11107" xr3:uid="{719E993E-AAA4-4C92-A6EB-40605BDA3B7E}" name="Column11091" dataDxfId="5432"/>
    <tableColumn id="11108" xr3:uid="{37F1F076-46C1-4CCB-BEB9-B79F49D744F9}" name="Column11092" dataDxfId="5431"/>
    <tableColumn id="11109" xr3:uid="{B61D901C-2CD4-4A08-AD0B-16D00CCACEDD}" name="Column11093" dataDxfId="5430"/>
    <tableColumn id="11110" xr3:uid="{2AA16F37-A1DE-495A-B44B-71935FBAE2B8}" name="Column11094" dataDxfId="5429"/>
    <tableColumn id="11111" xr3:uid="{FE12CB2C-E0F4-4DC0-BE5E-BADD4ED298AC}" name="Column11095" dataDxfId="5428"/>
    <tableColumn id="11112" xr3:uid="{E75EA57D-A2CB-4B2A-B39E-57C3934C945D}" name="Column11096" dataDxfId="5427"/>
    <tableColumn id="11113" xr3:uid="{02DE756C-2E7F-4E1F-B98D-C5605027A4E2}" name="Column11097" dataDxfId="5426"/>
    <tableColumn id="11114" xr3:uid="{70428BD0-118D-4EDC-A131-2EABBBE5D493}" name="Column11098" dataDxfId="5425"/>
    <tableColumn id="11115" xr3:uid="{516CFCA2-4C2E-46DB-8B84-5A00D76C9FFA}" name="Column11099" dataDxfId="5424"/>
    <tableColumn id="11116" xr3:uid="{27EFEA9E-FDA9-4633-A941-EC6715E52922}" name="Column11100" dataDxfId="5423"/>
    <tableColumn id="11117" xr3:uid="{AE1A0562-78FB-4CE8-8D6F-E0A807D07BB4}" name="Column11101" dataDxfId="5422"/>
    <tableColumn id="11118" xr3:uid="{FFD842B7-DC7F-45F0-91EA-EC90B2168349}" name="Column11102" dataDxfId="5421"/>
    <tableColumn id="11119" xr3:uid="{FC59B55D-5D41-4667-A71C-5253B10D888C}" name="Column11103" dataDxfId="5420"/>
    <tableColumn id="11120" xr3:uid="{CA4F973C-A7EF-4F0A-83B5-8AEEB6F08E95}" name="Column11104" dataDxfId="5419"/>
    <tableColumn id="11121" xr3:uid="{F002826E-C9C2-4407-92EC-433E7F38076D}" name="Column11105" dataDxfId="5418"/>
    <tableColumn id="11122" xr3:uid="{B9AEE6E0-738F-44D6-AE4C-E7BD0F39897A}" name="Column11106" dataDxfId="5417"/>
    <tableColumn id="11123" xr3:uid="{99379086-F39A-4A3A-AD7B-4A638CF86FE4}" name="Column11107" dataDxfId="5416"/>
    <tableColumn id="11124" xr3:uid="{86900960-C633-4A75-AABC-97D5DAC5803F}" name="Column11108" dataDxfId="5415"/>
    <tableColumn id="11125" xr3:uid="{3C9BE08E-3955-421E-849B-9D7973BBEAF8}" name="Column11109" dataDxfId="5414"/>
    <tableColumn id="11126" xr3:uid="{24F299CA-5EBF-4811-867D-DF6051EEB149}" name="Column11110" dataDxfId="5413"/>
    <tableColumn id="11127" xr3:uid="{460115CB-11A2-49AF-BED1-048235F60B2F}" name="Column11111" dataDxfId="5412"/>
    <tableColumn id="11128" xr3:uid="{2283EF0A-404E-409F-BFD9-CB082BD6A267}" name="Column11112" dataDxfId="5411"/>
    <tableColumn id="11129" xr3:uid="{F289FEAA-3E06-47B0-84FB-D4C71A0EA4D4}" name="Column11113" dataDxfId="5410"/>
    <tableColumn id="11130" xr3:uid="{209BD3C7-B25E-490A-80BB-F1F9FB173F3E}" name="Column11114" dataDxfId="5409"/>
    <tableColumn id="11131" xr3:uid="{CA1A3C32-55D0-45E6-9B4A-0A4827313BF0}" name="Column11115" dataDxfId="5408"/>
    <tableColumn id="11132" xr3:uid="{CABEBB65-E52B-4204-BDE4-DB434B6EF3BD}" name="Column11116" dataDxfId="5407"/>
    <tableColumn id="11133" xr3:uid="{C27E99D7-B1D6-4FC0-ACF8-AF1F357039C8}" name="Column11117" dataDxfId="5406"/>
    <tableColumn id="11134" xr3:uid="{21752890-5763-452C-99D2-BA5537384929}" name="Column11118" dataDxfId="5405"/>
    <tableColumn id="11135" xr3:uid="{857BC69B-9FE3-43B1-9B91-8466F526035A}" name="Column11119" dataDxfId="5404"/>
    <tableColumn id="11136" xr3:uid="{0000AD6C-603E-4A9E-BFA8-FB960676E258}" name="Column11120" dataDxfId="5403"/>
    <tableColumn id="11137" xr3:uid="{9F8E76D6-6E3E-403B-9D70-90A2DF5B0C03}" name="Column11121" dataDxfId="5402"/>
    <tableColumn id="11138" xr3:uid="{5C1433F4-A398-4D37-A572-24314A0A831B}" name="Column11122" dataDxfId="5401"/>
    <tableColumn id="11139" xr3:uid="{5C22906A-6B6D-434C-8A27-2C1C8D4F8676}" name="Column11123" dataDxfId="5400"/>
    <tableColumn id="11140" xr3:uid="{94859E8D-CED3-4087-B666-3F1F544C6C0F}" name="Column11124" dataDxfId="5399"/>
    <tableColumn id="11141" xr3:uid="{67EA1D54-D415-4E2D-8753-4FA9AAC90E20}" name="Column11125" dataDxfId="5398"/>
    <tableColumn id="11142" xr3:uid="{D88B7606-D199-422F-A076-11DD9CB8E4F7}" name="Column11126" dataDxfId="5397"/>
    <tableColumn id="11143" xr3:uid="{083F3384-D27D-4F3C-9A5E-EC33C5D13A27}" name="Column11127" dataDxfId="5396"/>
    <tableColumn id="11144" xr3:uid="{7B353874-EF6E-4B3A-AB31-74F039C6E9F9}" name="Column11128" dataDxfId="5395"/>
    <tableColumn id="11145" xr3:uid="{910FFD7E-A619-4B63-8D21-DF7BC60EF592}" name="Column11129" dataDxfId="5394"/>
    <tableColumn id="11146" xr3:uid="{3DE26C8C-1D2E-4290-AA8E-DBB40834E34E}" name="Column11130" dataDxfId="5393"/>
    <tableColumn id="11147" xr3:uid="{486A1A60-45D2-4C8A-99DE-2F44394E8B1B}" name="Column11131" dataDxfId="5392"/>
    <tableColumn id="11148" xr3:uid="{33E7B3A5-0962-47CD-8D25-388A00D7B440}" name="Column11132" dataDxfId="5391"/>
    <tableColumn id="11149" xr3:uid="{90C1FA39-3918-49F9-B106-37ABBC7F5C85}" name="Column11133" dataDxfId="5390"/>
    <tableColumn id="11150" xr3:uid="{E98B655F-1595-46E7-8AE2-8E236A4CA856}" name="Column11134" dataDxfId="5389"/>
    <tableColumn id="11151" xr3:uid="{20C52440-CEBA-4248-9069-F3EADDA736DF}" name="Column11135" dataDxfId="5388"/>
    <tableColumn id="11152" xr3:uid="{C77D21EE-7DF7-4586-B6F6-1F6F70AB309E}" name="Column11136" dataDxfId="5387"/>
    <tableColumn id="11153" xr3:uid="{142E93E5-B2A0-42B5-A3F0-A15CE8FB5753}" name="Column11137" dataDxfId="5386"/>
    <tableColumn id="11154" xr3:uid="{E5BCD02B-3E4C-4BF9-8CB9-2CD8405960FC}" name="Column11138" dataDxfId="5385"/>
    <tableColumn id="11155" xr3:uid="{181879D5-AAE2-40BD-9435-CC0FA6ED3446}" name="Column11139" dataDxfId="5384"/>
    <tableColumn id="11156" xr3:uid="{969BC600-D976-42CD-9A4B-FB76B468A21C}" name="Column11140" dataDxfId="5383"/>
    <tableColumn id="11157" xr3:uid="{F37183D6-19C9-4CBA-9573-93DAA9B044D3}" name="Column11141" dataDxfId="5382"/>
    <tableColumn id="11158" xr3:uid="{8DE11EC0-5E65-4A2D-B952-6FAE8EB809A2}" name="Column11142" dataDxfId="5381"/>
    <tableColumn id="11159" xr3:uid="{3D4C3A6F-80C0-44F8-AC76-A0F94FDBDDCE}" name="Column11143" dataDxfId="5380"/>
    <tableColumn id="11160" xr3:uid="{E7E6DA66-A831-43B1-AC5B-DBE1B8F9E256}" name="Column11144" dataDxfId="5379"/>
    <tableColumn id="11161" xr3:uid="{A940BF52-96CA-4DCF-84D1-CABA52FB5753}" name="Column11145" dataDxfId="5378"/>
    <tableColumn id="11162" xr3:uid="{EA819B34-F5EE-4994-B45C-D54E153B73C4}" name="Column11146" dataDxfId="5377"/>
    <tableColumn id="11163" xr3:uid="{34C57B81-78D9-4069-8D0D-A41B552B2BC5}" name="Column11147" dataDxfId="5376"/>
    <tableColumn id="11164" xr3:uid="{6FD48CB9-4403-4302-8B25-91DC78E58993}" name="Column11148" dataDxfId="5375"/>
    <tableColumn id="11165" xr3:uid="{4179E3EB-F040-413C-B10F-DB6735E2E31F}" name="Column11149" dataDxfId="5374"/>
    <tableColumn id="11166" xr3:uid="{C1A0C650-48CB-4DBF-BBA9-DFB3129ABFC7}" name="Column11150" dataDxfId="5373"/>
    <tableColumn id="11167" xr3:uid="{5AA3B038-610C-4FD3-8FB6-C40773D692F5}" name="Column11151" dataDxfId="5372"/>
    <tableColumn id="11168" xr3:uid="{746FC116-3C39-477E-864A-1A5965D94F0F}" name="Column11152" dataDxfId="5371"/>
    <tableColumn id="11169" xr3:uid="{3DCCDC4D-6355-498B-A330-F556426D7429}" name="Column11153" dataDxfId="5370"/>
    <tableColumn id="11170" xr3:uid="{B00A8E0E-C9CB-479F-AA22-4BBDB6C3F8AE}" name="Column11154" dataDxfId="5369"/>
    <tableColumn id="11171" xr3:uid="{9D1AE52E-96A2-415F-A691-69F32C7D919B}" name="Column11155" dataDxfId="5368"/>
    <tableColumn id="11172" xr3:uid="{43E7A462-AA3E-4A81-B306-C43B9A493F09}" name="Column11156" dataDxfId="5367"/>
    <tableColumn id="11173" xr3:uid="{397257A8-AC88-4AC7-BFB5-17E9D52AB647}" name="Column11157" dataDxfId="5366"/>
    <tableColumn id="11174" xr3:uid="{CECDD902-4E4C-41E8-B471-B936C5AD3B2E}" name="Column11158" dataDxfId="5365"/>
    <tableColumn id="11175" xr3:uid="{58D4B407-442F-4A8C-A709-56C0B72F8009}" name="Column11159" dataDxfId="5364"/>
    <tableColumn id="11176" xr3:uid="{E930EAFB-088A-4686-9D53-5EA3147E12A5}" name="Column11160" dataDxfId="5363"/>
    <tableColumn id="11177" xr3:uid="{896ED622-313F-41B2-A7C3-4834479B8DF4}" name="Column11161" dataDxfId="5362"/>
    <tableColumn id="11178" xr3:uid="{16C59FE4-0C85-45FB-84F8-DA4A51425AFC}" name="Column11162" dataDxfId="5361"/>
    <tableColumn id="11179" xr3:uid="{4A52A96A-D9FA-4E14-95D7-D0FDD17BDF6E}" name="Column11163" dataDxfId="5360"/>
    <tableColumn id="11180" xr3:uid="{9AF669E3-EA93-4FB2-8AD5-3D481A43C977}" name="Column11164" dataDxfId="5359"/>
    <tableColumn id="11181" xr3:uid="{4F61901F-7362-4E78-85B3-59CFE4E4538C}" name="Column11165" dataDxfId="5358"/>
    <tableColumn id="11182" xr3:uid="{64D718ED-BDFD-4CB9-A728-38C058759D29}" name="Column11166" dataDxfId="5357"/>
    <tableColumn id="11183" xr3:uid="{2A58F44C-3E49-4E74-AA54-07D84174CBD4}" name="Column11167" dataDxfId="5356"/>
    <tableColumn id="11184" xr3:uid="{580258FD-F7F2-4488-A065-CE4BBA80EE41}" name="Column11168" dataDxfId="5355"/>
    <tableColumn id="11185" xr3:uid="{9321B17B-3CD6-4879-B595-5F2614C9A119}" name="Column11169" dataDxfId="5354"/>
    <tableColumn id="11186" xr3:uid="{FF2C5862-7584-486C-84EC-67F3E71ED4BD}" name="Column11170" dataDxfId="5353"/>
    <tableColumn id="11187" xr3:uid="{828E7849-5C80-4C33-B2F6-5D046009D478}" name="Column11171" dataDxfId="5352"/>
    <tableColumn id="11188" xr3:uid="{985B8DAD-FDDA-4165-BFC9-5CD264C2179B}" name="Column11172" dataDxfId="5351"/>
    <tableColumn id="11189" xr3:uid="{ABF2F9C6-DF93-4E3F-98DC-083E03F5C398}" name="Column11173" dataDxfId="5350"/>
    <tableColumn id="11190" xr3:uid="{26B42DEB-7BF4-4C28-AA15-44F01367D254}" name="Column11174" dataDxfId="5349"/>
    <tableColumn id="11191" xr3:uid="{E3BCECCE-E1F7-47B2-B33D-9951934BBAC9}" name="Column11175" dataDxfId="5348"/>
    <tableColumn id="11192" xr3:uid="{C3628225-2DC4-4777-97A2-3E0E97AFB7A2}" name="Column11176" dataDxfId="5347"/>
    <tableColumn id="11193" xr3:uid="{9B3317CD-B954-4DC2-A548-88256230035D}" name="Column11177" dataDxfId="5346"/>
    <tableColumn id="11194" xr3:uid="{B7579537-4B57-44EB-86D6-BA0A32010471}" name="Column11178" dataDxfId="5345"/>
    <tableColumn id="11195" xr3:uid="{20D5086A-B16A-4A46-88A6-81919140555F}" name="Column11179" dataDxfId="5344"/>
    <tableColumn id="11196" xr3:uid="{B7380E5F-078B-4CC2-BD69-47F5E4B3E9D8}" name="Column11180" dataDxfId="5343"/>
    <tableColumn id="11197" xr3:uid="{889CE43A-E598-4ED3-95FE-1EC75CF2E5DE}" name="Column11181" dataDxfId="5342"/>
    <tableColumn id="11198" xr3:uid="{4925FFB3-6049-4AEA-B383-037078BC4E88}" name="Column11182" dataDxfId="5341"/>
    <tableColumn id="11199" xr3:uid="{77C7AF90-9152-4E07-96CF-AE169FBA421A}" name="Column11183" dataDxfId="5340"/>
    <tableColumn id="11200" xr3:uid="{FD714CC9-BAC9-4916-B2A0-4A2CDAF8F5C4}" name="Column11184" dataDxfId="5339"/>
    <tableColumn id="11201" xr3:uid="{FFFE15FE-1280-4A52-8309-3B43EA0F0C91}" name="Column11185" dataDxfId="5338"/>
    <tableColumn id="11202" xr3:uid="{1E2E3631-4011-47DD-9FE0-BC40897DF718}" name="Column11186" dataDxfId="5337"/>
    <tableColumn id="11203" xr3:uid="{6709E645-E93D-4DE7-8422-1D832E156583}" name="Column11187" dataDxfId="5336"/>
    <tableColumn id="11204" xr3:uid="{F0842C21-9A5C-47DF-A4A8-166CD8CC5C3B}" name="Column11188" dataDxfId="5335"/>
    <tableColumn id="11205" xr3:uid="{62ECBC51-5AD3-4761-AD25-6AC2F9D53357}" name="Column11189" dataDxfId="5334"/>
    <tableColumn id="11206" xr3:uid="{DE0F4EBE-D456-40E7-87C6-D45F312A3451}" name="Column11190" dataDxfId="5333"/>
    <tableColumn id="11207" xr3:uid="{D8F4C607-7BE6-4131-9845-AF0104B3CC2A}" name="Column11191" dataDxfId="5332"/>
    <tableColumn id="11208" xr3:uid="{18918BEF-5D26-45FF-B419-6BF98904002F}" name="Column11192" dataDxfId="5331"/>
    <tableColumn id="11209" xr3:uid="{61D1456F-D098-40A8-8451-937EF2BE4B15}" name="Column11193" dataDxfId="5330"/>
    <tableColumn id="11210" xr3:uid="{015BE1AB-ACEF-4520-A519-DADBD538C9BF}" name="Column11194" dataDxfId="5329"/>
    <tableColumn id="11211" xr3:uid="{C52EFF7C-E6F6-44F6-8AFA-DA2D660713FF}" name="Column11195" dataDxfId="5328"/>
    <tableColumn id="11212" xr3:uid="{DF382EE8-5662-418E-B2FA-F02F0CC59218}" name="Column11196" dataDxfId="5327"/>
    <tableColumn id="11213" xr3:uid="{2D15B405-F4CA-4E43-8A83-305C7E588289}" name="Column11197" dataDxfId="5326"/>
    <tableColumn id="11214" xr3:uid="{74D25E27-7955-4CE0-90D6-F1110EA1AB5C}" name="Column11198" dataDxfId="5325"/>
    <tableColumn id="11215" xr3:uid="{B1BA166A-B392-4660-85CF-24FDF989273D}" name="Column11199" dataDxfId="5324"/>
    <tableColumn id="11216" xr3:uid="{4F14FA17-0988-4180-B705-843C695E56C9}" name="Column11200" dataDxfId="5323"/>
    <tableColumn id="11217" xr3:uid="{D1D66E0B-97ED-4800-9135-4E79AC045F2E}" name="Column11201" dataDxfId="5322"/>
    <tableColumn id="11218" xr3:uid="{A5016F5D-B85E-4730-8D82-D813D14089D3}" name="Column11202" dataDxfId="5321"/>
    <tableColumn id="11219" xr3:uid="{784116FC-2015-4604-8BC9-5DB152624DC0}" name="Column11203" dataDxfId="5320"/>
    <tableColumn id="11220" xr3:uid="{363D72DE-0A11-4305-9783-1C661408BCD8}" name="Column11204" dataDxfId="5319"/>
    <tableColumn id="11221" xr3:uid="{DD9E0088-1894-43C1-82BD-5C39CDEA441A}" name="Column11205" dataDxfId="5318"/>
    <tableColumn id="11222" xr3:uid="{F1F88FB6-4C89-4CCC-B0A6-3914320A9F6A}" name="Column11206" dataDxfId="5317"/>
    <tableColumn id="11223" xr3:uid="{48A62E92-91CA-47EA-8FD0-197C518786A8}" name="Column11207" dataDxfId="5316"/>
    <tableColumn id="11224" xr3:uid="{17740080-4D49-4DB9-A28F-E06A41CFD76B}" name="Column11208" dataDxfId="5315"/>
    <tableColumn id="11225" xr3:uid="{9ECC8429-E76A-4469-91B8-D42007D98443}" name="Column11209" dataDxfId="5314"/>
    <tableColumn id="11226" xr3:uid="{377A3633-F57A-4546-B1EF-1C223EE933D9}" name="Column11210" dataDxfId="5313"/>
    <tableColumn id="11227" xr3:uid="{C83EC5F0-E92F-47CA-AEA0-CA5418ACADEB}" name="Column11211" dataDxfId="5312"/>
    <tableColumn id="11228" xr3:uid="{FB2443D1-9E41-445D-BC17-5A1C8EF0E842}" name="Column11212" dataDxfId="5311"/>
    <tableColumn id="11229" xr3:uid="{C1524B5D-867B-4864-9253-5F5B8C66B3EC}" name="Column11213" dataDxfId="5310"/>
    <tableColumn id="11230" xr3:uid="{4619266F-593A-4417-B789-77040ABD2A1A}" name="Column11214" dataDxfId="5309"/>
    <tableColumn id="11231" xr3:uid="{6409EAE2-FCEA-460E-97A4-241D2EE19043}" name="Column11215" dataDxfId="5308"/>
    <tableColumn id="11232" xr3:uid="{DFDF0B71-131E-4B8D-ACAF-7D563187FBF9}" name="Column11216" dataDxfId="5307"/>
    <tableColumn id="11233" xr3:uid="{B07F1F22-07BC-477C-876F-277DDC311475}" name="Column11217" dataDxfId="5306"/>
    <tableColumn id="11234" xr3:uid="{3BCB8C50-0CEC-44F5-B472-461E8BD63635}" name="Column11218" dataDxfId="5305"/>
    <tableColumn id="11235" xr3:uid="{A90D003C-C29C-4CA5-A4BE-53BA21A579E7}" name="Column11219" dataDxfId="5304"/>
    <tableColumn id="11236" xr3:uid="{5F35D8B4-04F9-46EB-B393-0343B13C0620}" name="Column11220" dataDxfId="5303"/>
    <tableColumn id="11237" xr3:uid="{268FEFAD-8D71-45EB-A057-69AE49D8FCFD}" name="Column11221" dataDxfId="5302"/>
    <tableColumn id="11238" xr3:uid="{FA7F17A9-D51F-42B8-893A-F198490BFE1D}" name="Column11222" dataDxfId="5301"/>
    <tableColumn id="11239" xr3:uid="{13AE6237-BACC-4BFA-A98E-6CAA5D8D23F1}" name="Column11223" dataDxfId="5300"/>
    <tableColumn id="11240" xr3:uid="{BA6B4FC5-112E-4AA1-BD48-8B4900365B31}" name="Column11224" dataDxfId="5299"/>
    <tableColumn id="11241" xr3:uid="{36F892A1-C90F-4B13-9ED0-6EEB8C650B89}" name="Column11225" dataDxfId="5298"/>
    <tableColumn id="11242" xr3:uid="{11EEEA3C-CEB8-4ACE-8D1E-F6B3EDA53B43}" name="Column11226" dataDxfId="5297"/>
    <tableColumn id="11243" xr3:uid="{91EFD8A8-D205-4564-A19F-2F52EA53B737}" name="Column11227" dataDxfId="5296"/>
    <tableColumn id="11244" xr3:uid="{48FB24B4-48FE-44ED-981E-82ACB8261C61}" name="Column11228" dataDxfId="5295"/>
    <tableColumn id="11245" xr3:uid="{60454715-4AAC-455B-8798-12DCFACCB31B}" name="Column11229" dataDxfId="5294"/>
    <tableColumn id="11246" xr3:uid="{EBF5ED7A-B86D-4D23-90E5-7AEE6170DDD6}" name="Column11230" dataDxfId="5293"/>
    <tableColumn id="11247" xr3:uid="{047F88A3-5282-4C7A-919E-6F48B4A1D58F}" name="Column11231" dataDxfId="5292"/>
    <tableColumn id="11248" xr3:uid="{1685EEF1-C8E5-4B01-A4F0-D6C78DF5CDFA}" name="Column11232" dataDxfId="5291"/>
    <tableColumn id="11249" xr3:uid="{B112B5CC-F0AF-4000-98B1-6C0596FA67D0}" name="Column11233" dataDxfId="5290"/>
    <tableColumn id="11250" xr3:uid="{D5DF08DA-49CE-4949-9472-EA84C5812DF8}" name="Column11234" dataDxfId="5289"/>
    <tableColumn id="11251" xr3:uid="{B17FF2B4-C394-4931-895D-8C2B207120D9}" name="Column11235" dataDxfId="5288"/>
    <tableColumn id="11252" xr3:uid="{495BA652-09C8-4C8C-8271-139B978D387D}" name="Column11236" dataDxfId="5287"/>
    <tableColumn id="11253" xr3:uid="{22147954-F8ED-4102-B7F4-27F6171C33D4}" name="Column11237" dataDxfId="5286"/>
    <tableColumn id="11254" xr3:uid="{6237A539-0E78-46F7-A373-B6C6544E85E3}" name="Column11238" dataDxfId="5285"/>
    <tableColumn id="11255" xr3:uid="{F8F1560C-E244-4607-8BD5-C77D4F7C2CB8}" name="Column11239" dataDxfId="5284"/>
    <tableColumn id="11256" xr3:uid="{7EA1532C-AFC9-49D4-991A-04EBF2CA5EF1}" name="Column11240" dataDxfId="5283"/>
    <tableColumn id="11257" xr3:uid="{DC3E1840-C1A3-40C8-8A2C-E753DDECFA46}" name="Column11241" dataDxfId="5282"/>
    <tableColumn id="11258" xr3:uid="{2E85F532-B4E3-4A43-A00B-467D6EB94BB0}" name="Column11242" dataDxfId="5281"/>
    <tableColumn id="11259" xr3:uid="{A39FF481-4FBB-4D3B-A018-55AC14D9DC6E}" name="Column11243" dataDxfId="5280"/>
    <tableColumn id="11260" xr3:uid="{692DC23E-D490-4435-9489-3A9699807B5C}" name="Column11244" dataDxfId="5279"/>
    <tableColumn id="11261" xr3:uid="{A1CBA3FE-7A59-4302-BFBF-DE562418B934}" name="Column11245" dataDxfId="5278"/>
    <tableColumn id="11262" xr3:uid="{6E29FB51-8EE4-4310-8B1C-DA6543613E1B}" name="Column11246" dataDxfId="5277"/>
    <tableColumn id="11263" xr3:uid="{AA6E2066-A34E-41B7-B37F-684F3EC9A74C}" name="Column11247" dataDxfId="5276"/>
    <tableColumn id="11264" xr3:uid="{7FE696F3-8AF2-49BF-AD22-B7D80A0ACDC0}" name="Column11248" dataDxfId="5275"/>
    <tableColumn id="11265" xr3:uid="{966A9840-8CB7-43A7-8DF4-D90E0C83716A}" name="Column11249" dataDxfId="5274"/>
    <tableColumn id="11266" xr3:uid="{8BBDEE25-11E7-47FC-8669-52AEB2F246E0}" name="Column11250" dataDxfId="5273"/>
    <tableColumn id="11267" xr3:uid="{F606ADD4-41D4-4ABF-B5B5-BCF5BD72005B}" name="Column11251" dataDxfId="5272"/>
    <tableColumn id="11268" xr3:uid="{FB4FA8CD-46A3-404A-8914-B2C2109A0BC5}" name="Column11252" dataDxfId="5271"/>
    <tableColumn id="11269" xr3:uid="{317D318B-1C35-4781-B1C6-11E04B7C0474}" name="Column11253" dataDxfId="5270"/>
    <tableColumn id="11270" xr3:uid="{BD81EBBF-5F41-4A26-939D-73562FEF8695}" name="Column11254" dataDxfId="5269"/>
    <tableColumn id="11271" xr3:uid="{5C1FF8E2-44A5-492F-9FD4-A29FD8012154}" name="Column11255" dataDxfId="5268"/>
    <tableColumn id="11272" xr3:uid="{1091E2A4-41E6-435E-AAF6-22706F25B308}" name="Column11256" dataDxfId="5267"/>
    <tableColumn id="11273" xr3:uid="{FA335D4C-8293-48F5-A857-B2570A5A0829}" name="Column11257" dataDxfId="5266"/>
    <tableColumn id="11274" xr3:uid="{4BF24C5D-F224-4DB2-8CD1-0F22D2973EEA}" name="Column11258" dataDxfId="5265"/>
    <tableColumn id="11275" xr3:uid="{015FEA24-5A2C-4EA6-876A-B0B0DB0691A9}" name="Column11259" dataDxfId="5264"/>
    <tableColumn id="11276" xr3:uid="{A5CC9189-78B4-4C8C-95CE-8847589865DE}" name="Column11260" dataDxfId="5263"/>
    <tableColumn id="11277" xr3:uid="{EC0BE69D-0DC4-43B1-BD55-E0567A83E1CD}" name="Column11261" dataDxfId="5262"/>
    <tableColumn id="11278" xr3:uid="{58308263-7FAC-4991-9CF2-F369A0C2EB6D}" name="Column11262" dataDxfId="5261"/>
    <tableColumn id="11279" xr3:uid="{069A0474-5A4E-4CD5-B8EF-E285437559D5}" name="Column11263" dataDxfId="5260"/>
    <tableColumn id="11280" xr3:uid="{DCD104A7-8138-4E1F-9FBC-B55DC70CA883}" name="Column11264" dataDxfId="5259"/>
    <tableColumn id="11281" xr3:uid="{FB1D88EB-9B47-4E87-A8D3-1F895D88C6EC}" name="Column11265" dataDxfId="5258"/>
    <tableColumn id="11282" xr3:uid="{E41F5DEF-7E36-48CA-9CB1-5DE0ED784F94}" name="Column11266" dataDxfId="5257"/>
    <tableColumn id="11283" xr3:uid="{5687C76D-6450-421E-B9B6-D9C2AA6014E4}" name="Column11267" dataDxfId="5256"/>
    <tableColumn id="11284" xr3:uid="{951386CF-2C31-4E89-B620-DCD49C5B5A52}" name="Column11268" dataDxfId="5255"/>
    <tableColumn id="11285" xr3:uid="{8CD9359E-E271-4A11-BFBF-4B45771711D7}" name="Column11269" dataDxfId="5254"/>
    <tableColumn id="11286" xr3:uid="{7D9855FC-80AD-4970-ADE0-17799BE09AC6}" name="Column11270" dataDxfId="5253"/>
    <tableColumn id="11287" xr3:uid="{21A1B15E-F59A-48C0-82D4-521B02B67ACF}" name="Column11271" dataDxfId="5252"/>
    <tableColumn id="11288" xr3:uid="{551E4560-DC57-4826-A670-1C3A2F1EBFC8}" name="Column11272" dataDxfId="5251"/>
    <tableColumn id="11289" xr3:uid="{0A5AD538-05AD-4F1E-AC9A-F52D2F166988}" name="Column11273" dataDxfId="5250"/>
    <tableColumn id="11290" xr3:uid="{785CB0F0-A1B8-4995-BA21-5F6096F184BF}" name="Column11274" dataDxfId="5249"/>
    <tableColumn id="11291" xr3:uid="{8FD975F9-790C-4C28-9C6E-C88020B96F47}" name="Column11275" dataDxfId="5248"/>
    <tableColumn id="11292" xr3:uid="{416E3AE6-4825-46DA-9AC7-9EC651779DF2}" name="Column11276" dataDxfId="5247"/>
    <tableColumn id="11293" xr3:uid="{A70A94F7-98CD-4617-A6C9-B6B06559F979}" name="Column11277" dataDxfId="5246"/>
    <tableColumn id="11294" xr3:uid="{73EA5B72-DDC9-4ABA-92D9-E7F7F8B04BD7}" name="Column11278" dataDxfId="5245"/>
    <tableColumn id="11295" xr3:uid="{994D4E58-5767-4299-92E4-0E2E74D37A6D}" name="Column11279" dataDxfId="5244"/>
    <tableColumn id="11296" xr3:uid="{37CC7C9A-BB95-42B4-AE7E-A554BE557E59}" name="Column11280" dataDxfId="5243"/>
    <tableColumn id="11297" xr3:uid="{CA3FDA9B-33EF-494C-9846-835D4313C176}" name="Column11281" dataDxfId="5242"/>
    <tableColumn id="11298" xr3:uid="{1FB06415-17B9-4B93-A2C5-691E2DF0D471}" name="Column11282" dataDxfId="5241"/>
    <tableColumn id="11299" xr3:uid="{45E1BB4E-1C71-43BB-A892-9BABDFD2F80C}" name="Column11283" dataDxfId="5240"/>
    <tableColumn id="11300" xr3:uid="{97B77EC1-2D8D-469A-911A-F8C4B6D77E16}" name="Column11284" dataDxfId="5239"/>
    <tableColumn id="11301" xr3:uid="{897C620E-F75F-4F65-AF63-13A361721B12}" name="Column11285" dataDxfId="5238"/>
    <tableColumn id="11302" xr3:uid="{64044A97-9D3F-4543-A1DA-10EA25CB4ACD}" name="Column11286" dataDxfId="5237"/>
    <tableColumn id="11303" xr3:uid="{7E63E690-DAB6-4619-B037-969FF3E9F9DF}" name="Column11287" dataDxfId="5236"/>
    <tableColumn id="11304" xr3:uid="{A9540D8E-D178-415F-9F1F-264E703B894F}" name="Column11288" dataDxfId="5235"/>
    <tableColumn id="11305" xr3:uid="{27D09F3F-BDEF-4868-BD96-AFD1B057854E}" name="Column11289" dataDxfId="5234"/>
    <tableColumn id="11306" xr3:uid="{8D64266C-BEA3-4530-B5E4-CCADF71B2E56}" name="Column11290" dataDxfId="5233"/>
    <tableColumn id="11307" xr3:uid="{C9C0DD1B-8F4B-4764-B1F1-E24341CD33F4}" name="Column11291" dataDxfId="5232"/>
    <tableColumn id="11308" xr3:uid="{DE37DE24-99B2-445B-B215-5F6B9EBB1153}" name="Column11292" dataDxfId="5231"/>
    <tableColumn id="11309" xr3:uid="{05BD51D3-636A-414B-8E89-C89A1B28A439}" name="Column11293" dataDxfId="5230"/>
    <tableColumn id="11310" xr3:uid="{23C784A7-9A78-4AC8-BC68-4D4608222D7C}" name="Column11294" dataDxfId="5229"/>
    <tableColumn id="11311" xr3:uid="{2BE5908A-07B5-40FF-975D-A548EC4B2D8A}" name="Column11295" dataDxfId="5228"/>
    <tableColumn id="11312" xr3:uid="{045B3F9F-A55D-49CD-85C6-726F287B74B7}" name="Column11296" dataDxfId="5227"/>
    <tableColumn id="11313" xr3:uid="{743E8BF3-5179-4B34-84E5-FE618E7BDB28}" name="Column11297" dataDxfId="5226"/>
    <tableColumn id="11314" xr3:uid="{4CB9C7EF-8EF8-4C81-8F1B-0C5CF87DF47D}" name="Column11298" dataDxfId="5225"/>
    <tableColumn id="11315" xr3:uid="{5B0E587E-E5A5-4EDF-B3A8-A49A22E71DAC}" name="Column11299" dataDxfId="5224"/>
    <tableColumn id="11316" xr3:uid="{3108C054-01BB-49A3-A48D-FD042354A04F}" name="Column11300" dataDxfId="5223"/>
    <tableColumn id="11317" xr3:uid="{DF33F9CE-DEF4-4901-B40E-64673A6E62C9}" name="Column11301" dataDxfId="5222"/>
    <tableColumn id="11318" xr3:uid="{804A2423-1759-4898-84B4-EEB3D8B91A82}" name="Column11302" dataDxfId="5221"/>
    <tableColumn id="11319" xr3:uid="{826A5FDE-3ED8-4151-9D17-3884294C014C}" name="Column11303" dataDxfId="5220"/>
    <tableColumn id="11320" xr3:uid="{AAC05DB1-D813-4D81-89A3-10BA96E67AFA}" name="Column11304" dataDxfId="5219"/>
    <tableColumn id="11321" xr3:uid="{56D08406-710D-47B4-9625-B480F1427CA1}" name="Column11305" dataDxfId="5218"/>
    <tableColumn id="11322" xr3:uid="{ACE21D1D-953F-4F15-8E48-B7277BE716C2}" name="Column11306" dataDxfId="5217"/>
    <tableColumn id="11323" xr3:uid="{C9FFDBF7-8C65-4505-B1B9-830503D37A26}" name="Column11307" dataDxfId="5216"/>
    <tableColumn id="11324" xr3:uid="{7D7E5D85-70A1-4D03-9ED9-EB0243ADC0EF}" name="Column11308" dataDxfId="5215"/>
    <tableColumn id="11325" xr3:uid="{848C32E3-00B1-485A-8725-03C6A92AD230}" name="Column11309" dataDxfId="5214"/>
    <tableColumn id="11326" xr3:uid="{E3B349A0-40E6-4B11-B0AF-2238DF7F8A96}" name="Column11310" dataDxfId="5213"/>
    <tableColumn id="11327" xr3:uid="{38AC2E2B-9123-4581-BC60-D1E2A2084A83}" name="Column11311" dataDxfId="5212"/>
    <tableColumn id="11328" xr3:uid="{D75E475A-F4D5-4BB9-90F3-924673453711}" name="Column11312" dataDxfId="5211"/>
    <tableColumn id="11329" xr3:uid="{A9F91649-662F-4EA6-9BD7-9A98A8A61615}" name="Column11313" dataDxfId="5210"/>
    <tableColumn id="11330" xr3:uid="{2648D161-E3EB-4F9D-8CC4-55CB54E6DCFA}" name="Column11314" dataDxfId="5209"/>
    <tableColumn id="11331" xr3:uid="{E47BEB5C-3ED0-4152-9C00-689C87537E96}" name="Column11315" dataDxfId="5208"/>
    <tableColumn id="11332" xr3:uid="{E7505E05-97FD-4F50-B865-8A2F82B2851B}" name="Column11316" dataDxfId="5207"/>
    <tableColumn id="11333" xr3:uid="{600CB61D-C812-4AAC-868B-7DFBCB107FB9}" name="Column11317" dataDxfId="5206"/>
    <tableColumn id="11334" xr3:uid="{70BD3C7E-F624-42FA-AC81-D85204079B32}" name="Column11318" dataDxfId="5205"/>
    <tableColumn id="11335" xr3:uid="{49FB7648-9314-4932-BBA3-D11CEF1265D1}" name="Column11319" dataDxfId="5204"/>
    <tableColumn id="11336" xr3:uid="{66E77068-B439-4ACD-9522-6BBA110635CF}" name="Column11320" dataDxfId="5203"/>
    <tableColumn id="11337" xr3:uid="{7FEC7372-96E5-4C50-9E7C-22F677A22BF3}" name="Column11321" dataDxfId="5202"/>
    <tableColumn id="11338" xr3:uid="{C7128E88-46B7-4F90-8F55-86DCFCDB8E55}" name="Column11322" dataDxfId="5201"/>
    <tableColumn id="11339" xr3:uid="{A154ED61-947C-4368-ADE3-A193D859F0F6}" name="Column11323" dataDxfId="5200"/>
    <tableColumn id="11340" xr3:uid="{87D03E3D-4E45-4955-AE88-AA42ACB1FAA4}" name="Column11324" dataDxfId="5199"/>
    <tableColumn id="11341" xr3:uid="{09E13864-C1FC-4CC6-B707-E9B76C04093C}" name="Column11325" dataDxfId="5198"/>
    <tableColumn id="11342" xr3:uid="{3FF00BD1-E867-4F7D-AE1E-4966EFD2F309}" name="Column11326" dataDxfId="5197"/>
    <tableColumn id="11343" xr3:uid="{4F58DD13-D3EF-447C-8BA7-06F8EE7CC01E}" name="Column11327" dataDxfId="5196"/>
    <tableColumn id="11344" xr3:uid="{5BA1C734-17F1-4B21-90AA-173EA0183209}" name="Column11328" dataDxfId="5195"/>
    <tableColumn id="11345" xr3:uid="{395FB436-8928-4669-9246-65C0A9641B4A}" name="Column11329" dataDxfId="5194"/>
    <tableColumn id="11346" xr3:uid="{AE70E42B-3462-449C-9F21-655B896DE1CC}" name="Column11330" dataDxfId="5193"/>
    <tableColumn id="11347" xr3:uid="{261669C1-3074-41A0-BEC2-E27EF3CA4ABD}" name="Column11331" dataDxfId="5192"/>
    <tableColumn id="11348" xr3:uid="{11C56A4D-0931-493C-B8ED-2E2013785E97}" name="Column11332" dataDxfId="5191"/>
    <tableColumn id="11349" xr3:uid="{3879BD6F-BA13-4698-A575-21498A72936E}" name="Column11333" dataDxfId="5190"/>
    <tableColumn id="11350" xr3:uid="{65D7E133-F85E-4A6D-8814-2744A37D7D0C}" name="Column11334" dataDxfId="5189"/>
    <tableColumn id="11351" xr3:uid="{4444BC14-8051-4EB3-AD8C-BE19CC8A6CA9}" name="Column11335" dataDxfId="5188"/>
    <tableColumn id="11352" xr3:uid="{8FB1487C-8FBA-4B00-BA76-EB6FAA0874AC}" name="Column11336" dataDxfId="5187"/>
    <tableColumn id="11353" xr3:uid="{295EBB4F-276A-40A4-86E0-0746FA13A07F}" name="Column11337" dataDxfId="5186"/>
    <tableColumn id="11354" xr3:uid="{413BE2A6-378E-48AB-AA4D-37A8492E0E37}" name="Column11338" dataDxfId="5185"/>
    <tableColumn id="11355" xr3:uid="{F865D058-CDA7-41F7-B337-8A6A38A3FE7D}" name="Column11339" dataDxfId="5184"/>
    <tableColumn id="11356" xr3:uid="{7DA9FF57-D154-4BEE-BD8C-121CB3A03305}" name="Column11340" dataDxfId="5183"/>
    <tableColumn id="11357" xr3:uid="{C97BD5BD-E8FD-45B1-A797-5AC8C498D33E}" name="Column11341" dataDxfId="5182"/>
    <tableColumn id="11358" xr3:uid="{BC607E02-91EE-4206-9895-3421F5850395}" name="Column11342" dataDxfId="5181"/>
    <tableColumn id="11359" xr3:uid="{17D0A67B-D3DB-4605-ABAA-9AA6FE2142E2}" name="Column11343" dataDxfId="5180"/>
    <tableColumn id="11360" xr3:uid="{2FA088DF-C070-4132-959D-EA09F7281FB0}" name="Column11344" dataDxfId="5179"/>
    <tableColumn id="11361" xr3:uid="{2DAD280B-9BA2-4D36-B919-F453E25CA9E5}" name="Column11345" dataDxfId="5178"/>
    <tableColumn id="11362" xr3:uid="{BDF7B9E8-16BA-41F1-A042-17A6F17B2A45}" name="Column11346" dataDxfId="5177"/>
    <tableColumn id="11363" xr3:uid="{B5BDB0D2-5E11-44D2-9B4F-2C47B4D72CB1}" name="Column11347" dataDxfId="5176"/>
    <tableColumn id="11364" xr3:uid="{38AB1F80-92D1-4926-ACD3-3D918B7F1FBA}" name="Column11348" dataDxfId="5175"/>
    <tableColumn id="11365" xr3:uid="{88CA01EE-6C28-4450-8950-19E8F2B8F841}" name="Column11349" dataDxfId="5174"/>
    <tableColumn id="11366" xr3:uid="{CE07274C-CA99-4929-BA7C-41752F2FBD02}" name="Column11350" dataDxfId="5173"/>
    <tableColumn id="11367" xr3:uid="{4186956B-E3D6-4D8E-A2F3-E9925EC5618E}" name="Column11351" dataDxfId="5172"/>
    <tableColumn id="11368" xr3:uid="{3A0AAC9D-4E74-4E9F-976F-1022557C9B2E}" name="Column11352" dataDxfId="5171"/>
    <tableColumn id="11369" xr3:uid="{1AFFE39A-77E9-4C01-960D-B213C1657398}" name="Column11353" dataDxfId="5170"/>
    <tableColumn id="11370" xr3:uid="{255B9E03-98EB-4970-ADCE-B744232F34AC}" name="Column11354" dataDxfId="5169"/>
    <tableColumn id="11371" xr3:uid="{B1E4B424-2F24-4D81-A44F-81C985BE042A}" name="Column11355" dataDxfId="5168"/>
    <tableColumn id="11372" xr3:uid="{3191E7E4-0157-4322-A1A2-B9941FF5E71B}" name="Column11356" dataDxfId="5167"/>
    <tableColumn id="11373" xr3:uid="{3D205F8A-124B-4B07-811B-481716681CD1}" name="Column11357" dataDxfId="5166"/>
    <tableColumn id="11374" xr3:uid="{A25C1D03-3D31-46C4-BE4B-4469005F878A}" name="Column11358" dataDxfId="5165"/>
    <tableColumn id="11375" xr3:uid="{D249B01D-D789-4B1B-AF95-EF94D6042C14}" name="Column11359" dataDxfId="5164"/>
    <tableColumn id="11376" xr3:uid="{ED0DA879-FE00-44D9-B1EF-D722208947C9}" name="Column11360" dataDxfId="5163"/>
    <tableColumn id="11377" xr3:uid="{913BD06B-2B30-45B7-81E4-4FB9EBFA2826}" name="Column11361" dataDxfId="5162"/>
    <tableColumn id="11378" xr3:uid="{2D0C83AB-4774-4B7E-BB2F-0586CC379ADE}" name="Column11362" dataDxfId="5161"/>
    <tableColumn id="11379" xr3:uid="{70DB70DC-6CA0-4F67-BCC5-46A26BE97C22}" name="Column11363" dataDxfId="5160"/>
    <tableColumn id="11380" xr3:uid="{E1F800D3-FFAB-41DB-BE83-2CF9919D0FCC}" name="Column11364" dataDxfId="5159"/>
    <tableColumn id="11381" xr3:uid="{324B363C-E428-4278-954A-0EFE66862ADA}" name="Column11365" dataDxfId="5158"/>
    <tableColumn id="11382" xr3:uid="{2F303A4C-363B-4104-AB42-4EEA84A18DC6}" name="Column11366" dataDxfId="5157"/>
    <tableColumn id="11383" xr3:uid="{A29787FE-F72C-4BA1-A686-53E3386C0092}" name="Column11367" dataDxfId="5156"/>
    <tableColumn id="11384" xr3:uid="{9E239175-5851-4778-AF9C-9A68A28906AE}" name="Column11368" dataDxfId="5155"/>
    <tableColumn id="11385" xr3:uid="{388A1312-A16B-47DB-A739-177423A48DD3}" name="Column11369" dataDxfId="5154"/>
    <tableColumn id="11386" xr3:uid="{13C37B65-BFF0-4F03-9501-4C9A24B21A93}" name="Column11370" dataDxfId="5153"/>
    <tableColumn id="11387" xr3:uid="{5B33FBB9-9263-4F33-AAB4-C68C69A632EF}" name="Column11371" dataDxfId="5152"/>
    <tableColumn id="11388" xr3:uid="{14B07E33-7891-44E8-9CE1-2AC15EFE2755}" name="Column11372" dataDxfId="5151"/>
    <tableColumn id="11389" xr3:uid="{3D9DEAE0-DB2E-4505-8ECB-A6B3247BCB3A}" name="Column11373" dataDxfId="5150"/>
    <tableColumn id="11390" xr3:uid="{BEC9E06D-E35C-4D96-BF03-81DF3C147C60}" name="Column11374" dataDxfId="5149"/>
    <tableColumn id="11391" xr3:uid="{5AF21EF5-6E84-4BE1-AE04-66D73D369EED}" name="Column11375" dataDxfId="5148"/>
    <tableColumn id="11392" xr3:uid="{93C43E8D-FFBA-4AFF-97A2-993D9973C9FB}" name="Column11376" dataDxfId="5147"/>
    <tableColumn id="11393" xr3:uid="{D447E2C4-48C1-413C-B1C2-1BD91919D832}" name="Column11377" dataDxfId="5146"/>
    <tableColumn id="11394" xr3:uid="{81CCB51F-1783-45F1-BC93-5D2B440E54EC}" name="Column11378" dataDxfId="5145"/>
    <tableColumn id="11395" xr3:uid="{D45ACB73-92A9-4787-9C46-4FEF4982C2FB}" name="Column11379" dataDxfId="5144"/>
    <tableColumn id="11396" xr3:uid="{29B3A0C5-3F1B-471F-9BC6-6386C3A6FB7A}" name="Column11380" dataDxfId="5143"/>
    <tableColumn id="11397" xr3:uid="{E91685AB-33CF-41EB-A189-2EDA06CE526D}" name="Column11381" dataDxfId="5142"/>
    <tableColumn id="11398" xr3:uid="{C9144725-A792-490E-B5CF-80F50C198D82}" name="Column11382" dataDxfId="5141"/>
    <tableColumn id="11399" xr3:uid="{D3E0DF19-F0A6-4584-A6F9-C3C590ECA800}" name="Column11383" dataDxfId="5140"/>
    <tableColumn id="11400" xr3:uid="{169CEBA3-A153-4CC6-801F-0EF81A3B8F22}" name="Column11384" dataDxfId="5139"/>
    <tableColumn id="11401" xr3:uid="{8DA04265-E18A-4DFC-B1EC-35B093DCC58D}" name="Column11385" dataDxfId="5138"/>
    <tableColumn id="11402" xr3:uid="{DEFEF453-A51E-4A36-975C-83AC4BC3E4D0}" name="Column11386" dataDxfId="5137"/>
    <tableColumn id="11403" xr3:uid="{30357E78-4997-47F6-A455-2699373C997B}" name="Column11387" dataDxfId="5136"/>
    <tableColumn id="11404" xr3:uid="{4439EF09-A3D6-4F7C-A5DD-0CB7F9CD27EA}" name="Column11388" dataDxfId="5135"/>
    <tableColumn id="11405" xr3:uid="{795E211C-CBFF-452C-96CF-DC22673F4A9C}" name="Column11389" dataDxfId="5134"/>
    <tableColumn id="11406" xr3:uid="{3FDA9F1F-102D-48B2-AF0C-1209AA24C543}" name="Column11390" dataDxfId="5133"/>
    <tableColumn id="11407" xr3:uid="{550219BF-F801-43AB-AF63-7F074A257CB9}" name="Column11391" dataDxfId="5132"/>
    <tableColumn id="11408" xr3:uid="{4292FF25-AD31-4E45-8E67-FECBCD8E10DC}" name="Column11392" dataDxfId="5131"/>
    <tableColumn id="11409" xr3:uid="{315B8969-DAF3-465B-88BA-AC9E880FDAD1}" name="Column11393" dataDxfId="5130"/>
    <tableColumn id="11410" xr3:uid="{A599A92F-A45D-4DBE-8936-DEB2DA0A187E}" name="Column11394" dataDxfId="5129"/>
    <tableColumn id="11411" xr3:uid="{52CC7F37-B74B-4FC2-BD04-BCA335521C75}" name="Column11395" dataDxfId="5128"/>
    <tableColumn id="11412" xr3:uid="{614B63EF-1DE3-4144-9439-ACD010E376DC}" name="Column11396" dataDxfId="5127"/>
    <tableColumn id="11413" xr3:uid="{8009163B-0470-4BA0-8C71-89C8EC23B66D}" name="Column11397" dataDxfId="5126"/>
    <tableColumn id="11414" xr3:uid="{40FCF7E9-1825-4E27-9DCF-9119797F70CD}" name="Column11398" dataDxfId="5125"/>
    <tableColumn id="11415" xr3:uid="{F7ED8622-5054-4659-867D-8226B1D1FB42}" name="Column11399" dataDxfId="5124"/>
    <tableColumn id="11416" xr3:uid="{882A106F-FE28-4B61-8C9A-EE414C10584B}" name="Column11400" dataDxfId="5123"/>
    <tableColumn id="11417" xr3:uid="{1210447A-8C29-4AE4-84CE-635BD6127873}" name="Column11401" dataDxfId="5122"/>
    <tableColumn id="11418" xr3:uid="{BDA7CD2A-6609-4047-9FDB-0E202B69DEB6}" name="Column11402" dataDxfId="5121"/>
    <tableColumn id="11419" xr3:uid="{E2DA2695-C730-47C3-8AC5-6D91E4DD7001}" name="Column11403" dataDxfId="5120"/>
    <tableColumn id="11420" xr3:uid="{88AE554E-34D1-46C0-8FA1-09B574BD44B1}" name="Column11404" dataDxfId="5119"/>
    <tableColumn id="11421" xr3:uid="{CA9A4846-3FF8-4761-B0A9-F238B9FEA905}" name="Column11405" dataDxfId="5118"/>
    <tableColumn id="11422" xr3:uid="{59772BC4-2A2D-48E6-AC96-19D939983E4A}" name="Column11406" dataDxfId="5117"/>
    <tableColumn id="11423" xr3:uid="{9169416C-709C-4E1F-9F47-233CBD64BC8F}" name="Column11407" dataDxfId="5116"/>
    <tableColumn id="11424" xr3:uid="{A492A8D2-500E-48C8-B776-BFD8A2EF30C3}" name="Column11408" dataDxfId="5115"/>
    <tableColumn id="11425" xr3:uid="{2A99A78B-F33E-4091-B027-94948966C0CF}" name="Column11409" dataDxfId="5114"/>
    <tableColumn id="11426" xr3:uid="{A1A31C0B-B3B0-4929-AD00-817D2FA9A7C0}" name="Column11410" dataDxfId="5113"/>
    <tableColumn id="11427" xr3:uid="{238E4CB3-4BCF-4B3B-BE36-D5C78037A2EB}" name="Column11411" dataDxfId="5112"/>
    <tableColumn id="11428" xr3:uid="{FE8CA523-9A58-4FFA-BB55-FB2144DC21F9}" name="Column11412" dataDxfId="5111"/>
    <tableColumn id="11429" xr3:uid="{7BFD1A08-13FA-42AA-B81C-2184CA75E2A8}" name="Column11413" dataDxfId="5110"/>
    <tableColumn id="11430" xr3:uid="{38405EB5-E27F-4E7B-9B02-C5F45AB06F5B}" name="Column11414" dataDxfId="5109"/>
    <tableColumn id="11431" xr3:uid="{BD7F0E65-F67D-444A-A52B-E4BC1014EC6D}" name="Column11415" dataDxfId="5108"/>
    <tableColumn id="11432" xr3:uid="{9668EBE9-0819-4568-A7B0-AA894F24AAC4}" name="Column11416" dataDxfId="5107"/>
    <tableColumn id="11433" xr3:uid="{14629F64-4632-49BD-92A7-930A3FBE3F3D}" name="Column11417" dataDxfId="5106"/>
    <tableColumn id="11434" xr3:uid="{58124059-D8E5-4B74-9E22-093F4F42A9F0}" name="Column11418" dataDxfId="5105"/>
    <tableColumn id="11435" xr3:uid="{EB6DFAF7-6E03-440C-A7E4-B005B88E81E3}" name="Column11419" dataDxfId="5104"/>
    <tableColumn id="11436" xr3:uid="{BE4BD80E-25B9-4615-BCC8-2A70023B94D6}" name="Column11420" dataDxfId="5103"/>
    <tableColumn id="11437" xr3:uid="{A74A34EF-FDB3-4675-AB9E-E1083B94DC8E}" name="Column11421" dataDxfId="5102"/>
    <tableColumn id="11438" xr3:uid="{40DFE5E5-37C6-443A-91B0-AA2198684260}" name="Column11422" dataDxfId="5101"/>
    <tableColumn id="11439" xr3:uid="{D0184DA8-634E-4E8B-A169-F61BE53F19FD}" name="Column11423" dataDxfId="5100"/>
    <tableColumn id="11440" xr3:uid="{32C2FC30-5616-4731-B1F9-CE1E346B4FDC}" name="Column11424" dataDxfId="5099"/>
    <tableColumn id="11441" xr3:uid="{F8983458-D8F8-4B8D-B5DF-FECD8EAFDFC7}" name="Column11425" dataDxfId="5098"/>
    <tableColumn id="11442" xr3:uid="{6A7C7D11-9AFC-4E49-AA00-19DBB990633F}" name="Column11426" dataDxfId="5097"/>
    <tableColumn id="11443" xr3:uid="{C78E1A0E-B718-4D73-80CE-6271C049A018}" name="Column11427" dataDxfId="5096"/>
    <tableColumn id="11444" xr3:uid="{C1C083A9-35AA-4957-8404-AB87F28D0B0F}" name="Column11428" dataDxfId="5095"/>
    <tableColumn id="11445" xr3:uid="{AFAEF418-F195-4CB0-A0B3-730191EE13F8}" name="Column11429" dataDxfId="5094"/>
    <tableColumn id="11446" xr3:uid="{942164C4-3D77-4855-8BC0-6A4E616A8F85}" name="Column11430" dataDxfId="5093"/>
    <tableColumn id="11447" xr3:uid="{5251D140-C6DC-4234-86D5-9342C8BBC499}" name="Column11431" dataDxfId="5092"/>
    <tableColumn id="11448" xr3:uid="{4617AB14-9E04-47BA-9809-E60F8B208605}" name="Column11432" dataDxfId="5091"/>
    <tableColumn id="11449" xr3:uid="{E0D5540F-51A2-4D93-9B6D-D08721F8775B}" name="Column11433" dataDxfId="5090"/>
    <tableColumn id="11450" xr3:uid="{6218F7B6-7B82-4D9E-924E-1D22C301ED5A}" name="Column11434" dataDxfId="5089"/>
    <tableColumn id="11451" xr3:uid="{B671688C-753E-42D8-9EF7-F41B529AD73E}" name="Column11435" dataDxfId="5088"/>
    <tableColumn id="11452" xr3:uid="{583F61CE-82D6-4439-A664-9DF9F2BFD0DC}" name="Column11436" dataDxfId="5087"/>
    <tableColumn id="11453" xr3:uid="{B3A1D972-7D0C-4084-816A-609EE618B7CE}" name="Column11437" dataDxfId="5086"/>
    <tableColumn id="11454" xr3:uid="{0E5EAE25-511E-4C80-97AE-1CBCA399DA35}" name="Column11438" dataDxfId="5085"/>
    <tableColumn id="11455" xr3:uid="{97290623-2336-4519-B45F-A6F6F6523B85}" name="Column11439" dataDxfId="5084"/>
    <tableColumn id="11456" xr3:uid="{9CA2AEEF-A344-484B-9A63-DBDFDE490E36}" name="Column11440" dataDxfId="5083"/>
    <tableColumn id="11457" xr3:uid="{61B36D9D-F3DF-43B6-8D19-9E4166E9B70B}" name="Column11441" dataDxfId="5082"/>
    <tableColumn id="11458" xr3:uid="{27938BBF-34AF-47BA-B00F-B53C68399B80}" name="Column11442" dataDxfId="5081"/>
    <tableColumn id="11459" xr3:uid="{CE214300-C47D-439A-ADF4-C336B39E57B8}" name="Column11443" dataDxfId="5080"/>
    <tableColumn id="11460" xr3:uid="{9801F7FB-7B3E-4C5B-AD58-AEC386877E00}" name="Column11444" dataDxfId="5079"/>
    <tableColumn id="11461" xr3:uid="{F48EE6AC-14DD-45D2-96A9-686E7779AE25}" name="Column11445" dataDxfId="5078"/>
    <tableColumn id="11462" xr3:uid="{386FFCD2-6FEB-47ED-8954-AE2008B11034}" name="Column11446" dataDxfId="5077"/>
    <tableColumn id="11463" xr3:uid="{E3D2ED55-193F-470C-9508-67701E970CE7}" name="Column11447" dataDxfId="5076"/>
    <tableColumn id="11464" xr3:uid="{DB7C3EA2-1FB6-485E-84C7-D31B27BA2993}" name="Column11448" dataDxfId="5075"/>
    <tableColumn id="11465" xr3:uid="{2CF26813-A27F-4341-BC31-3F84BB886219}" name="Column11449" dataDxfId="5074"/>
    <tableColumn id="11466" xr3:uid="{3FD3ADF8-8256-402A-B273-AEDC41182598}" name="Column11450" dataDxfId="5073"/>
    <tableColumn id="11467" xr3:uid="{3313D654-AE89-46F8-94FC-3497F16B5C92}" name="Column11451" dataDxfId="5072"/>
    <tableColumn id="11468" xr3:uid="{7BA06ACB-92B0-4A2B-B66F-2980F95DB6A2}" name="Column11452" dataDxfId="5071"/>
    <tableColumn id="11469" xr3:uid="{E3078571-B33A-4F56-9CBC-4B51EA658828}" name="Column11453" dataDxfId="5070"/>
    <tableColumn id="11470" xr3:uid="{24963C4C-33C7-441D-9F7B-9B203C3990F0}" name="Column11454" dataDxfId="5069"/>
    <tableColumn id="11471" xr3:uid="{49FBC807-AA09-4831-B4EB-A3DE63934839}" name="Column11455" dataDxfId="5068"/>
    <tableColumn id="11472" xr3:uid="{090E4EB0-852F-4C9C-A2CA-3BB9A0558A24}" name="Column11456" dataDxfId="5067"/>
    <tableColumn id="11473" xr3:uid="{6D3507D6-FC6D-4AD6-9A14-D4D1F318AE56}" name="Column11457" dataDxfId="5066"/>
    <tableColumn id="11474" xr3:uid="{AE0A0C20-AE9C-420A-BB6A-ABAE494E0FE1}" name="Column11458" dataDxfId="5065"/>
    <tableColumn id="11475" xr3:uid="{CC84C9B8-D4A6-4753-8FA6-9AE9EC3D71C3}" name="Column11459" dataDxfId="5064"/>
    <tableColumn id="11476" xr3:uid="{F681E69E-B1A8-4EDB-A96C-C07D0DA46CC2}" name="Column11460" dataDxfId="5063"/>
    <tableColumn id="11477" xr3:uid="{CE021350-3760-4A64-86C8-E7A62FD81A6A}" name="Column11461" dataDxfId="5062"/>
    <tableColumn id="11478" xr3:uid="{25756CE9-CCE0-4BF5-9F7B-3AB185148C2C}" name="Column11462" dataDxfId="5061"/>
    <tableColumn id="11479" xr3:uid="{E762500D-1998-4B3F-8EF7-089ACDCA80A5}" name="Column11463" dataDxfId="5060"/>
    <tableColumn id="11480" xr3:uid="{FB2EB320-0E24-49E2-94DE-7512E544F67C}" name="Column11464" dataDxfId="5059"/>
    <tableColumn id="11481" xr3:uid="{7224F95D-DD15-44F7-AABA-B4C1E4B9D747}" name="Column11465" dataDxfId="5058"/>
    <tableColumn id="11482" xr3:uid="{A2088AB4-A9EA-4C52-84F5-03BFE6A1DCA6}" name="Column11466" dataDxfId="5057"/>
    <tableColumn id="11483" xr3:uid="{02550DE4-20C4-45C3-A533-FFFE2EBA3131}" name="Column11467" dataDxfId="5056"/>
    <tableColumn id="11484" xr3:uid="{B0FCE54B-3E7F-4C70-8647-1A525C383419}" name="Column11468" dataDxfId="5055"/>
    <tableColumn id="11485" xr3:uid="{21B0B133-9813-45AF-819B-A6AF0346BD37}" name="Column11469" dataDxfId="5054"/>
    <tableColumn id="11486" xr3:uid="{7C5836C7-08CD-46AB-9BFE-CE4C647CB1E7}" name="Column11470" dataDxfId="5053"/>
    <tableColumn id="11487" xr3:uid="{CA5B664E-59CA-45C0-A96A-8373E05683BC}" name="Column11471" dataDxfId="5052"/>
    <tableColumn id="11488" xr3:uid="{BBFA6259-6027-41A8-8AE8-4D398C602124}" name="Column11472" dataDxfId="5051"/>
    <tableColumn id="11489" xr3:uid="{9664339D-A12E-4002-B206-302237320FB4}" name="Column11473" dataDxfId="5050"/>
    <tableColumn id="11490" xr3:uid="{6C59282C-8422-42E8-9965-913DE5CB86AC}" name="Column11474" dataDxfId="5049"/>
    <tableColumn id="11491" xr3:uid="{816246A4-1D05-4CB0-9390-95855D82E285}" name="Column11475" dataDxfId="5048"/>
    <tableColumn id="11492" xr3:uid="{E253CC84-1826-4F00-BA32-9E82C8AE9ACB}" name="Column11476" dataDxfId="5047"/>
    <tableColumn id="11493" xr3:uid="{AEA72156-F872-4AB2-ADB9-E7E5CC5B37BF}" name="Column11477" dataDxfId="5046"/>
    <tableColumn id="11494" xr3:uid="{9AFF319B-0BC8-4068-839B-1ED234023C49}" name="Column11478" dataDxfId="5045"/>
    <tableColumn id="11495" xr3:uid="{56BBE3EA-523E-4A69-B422-3C508CF5E9DD}" name="Column11479" dataDxfId="5044"/>
    <tableColumn id="11496" xr3:uid="{90C0C56F-5504-40B9-A7CE-AC1A5F85D398}" name="Column11480" dataDxfId="5043"/>
    <tableColumn id="11497" xr3:uid="{4D84CF10-43F6-49C0-B495-0AC634261409}" name="Column11481" dataDxfId="5042"/>
    <tableColumn id="11498" xr3:uid="{ACBBAF2E-7A4A-4C07-9242-850414D385F8}" name="Column11482" dataDxfId="5041"/>
    <tableColumn id="11499" xr3:uid="{A1417D80-2AB4-4889-A245-2B63F26378FD}" name="Column11483" dataDxfId="5040"/>
    <tableColumn id="11500" xr3:uid="{43DE545C-1FC0-436E-B8EC-9E7525983DDD}" name="Column11484" dataDxfId="5039"/>
    <tableColumn id="11501" xr3:uid="{753844AD-382B-4BC4-A04D-E9EF944AB61C}" name="Column11485" dataDxfId="5038"/>
    <tableColumn id="11502" xr3:uid="{AF2C17CF-FB76-473B-91B3-7125848AE9C3}" name="Column11486" dataDxfId="5037"/>
    <tableColumn id="11503" xr3:uid="{F9083C01-1761-4335-ADD1-F54485CA447D}" name="Column11487" dataDxfId="5036"/>
    <tableColumn id="11504" xr3:uid="{D11A959B-DD1C-44A9-B1D9-5C21311E0D4A}" name="Column11488" dataDxfId="5035"/>
    <tableColumn id="11505" xr3:uid="{BCADFBAA-E836-46C4-BF82-BD3F6BDAF8E2}" name="Column11489" dataDxfId="5034"/>
    <tableColumn id="11506" xr3:uid="{8889EAFE-28C2-4738-A74E-B55931AC692E}" name="Column11490" dataDxfId="5033"/>
    <tableColumn id="11507" xr3:uid="{9CDB9C70-97E4-493D-9633-9D66DDCC33BF}" name="Column11491" dataDxfId="5032"/>
    <tableColumn id="11508" xr3:uid="{2B1C53AD-0D13-4AF5-B6F3-A76B2DEB7297}" name="Column11492" dataDxfId="5031"/>
    <tableColumn id="11509" xr3:uid="{4426422C-DAC3-476A-A72F-503B794E5BD4}" name="Column11493" dataDxfId="5030"/>
    <tableColumn id="11510" xr3:uid="{D8F49931-794E-4091-9566-44DD17A1E869}" name="Column11494" dataDxfId="5029"/>
    <tableColumn id="11511" xr3:uid="{D68C0F40-DE30-448F-BF83-08819ACCA5B3}" name="Column11495" dataDxfId="5028"/>
    <tableColumn id="11512" xr3:uid="{344186A9-02C2-458D-ABD8-F3E9616CFFC4}" name="Column11496" dataDxfId="5027"/>
    <tableColumn id="11513" xr3:uid="{50E7B7FE-EFA1-4A38-B576-BF7F8B4C07AB}" name="Column11497" dataDxfId="5026"/>
    <tableColumn id="11514" xr3:uid="{9DECFFE4-ED9C-4FD8-8CFC-406478ACACA9}" name="Column11498" dataDxfId="5025"/>
    <tableColumn id="11515" xr3:uid="{ADA6C33F-FA0A-40D3-86B4-4AEF13A876C6}" name="Column11499" dataDxfId="5024"/>
    <tableColumn id="11516" xr3:uid="{BFC0619C-32DC-4F33-A90B-56BA614B05A9}" name="Column11500" dataDxfId="5023"/>
    <tableColumn id="11517" xr3:uid="{183B76EF-3C50-4B3C-A16E-8E4298D65987}" name="Column11501" dataDxfId="5022"/>
    <tableColumn id="11518" xr3:uid="{AB4584A8-3706-46C1-924E-93111834CBA7}" name="Column11502" dataDxfId="5021"/>
    <tableColumn id="11519" xr3:uid="{29DB9BA2-9BA8-4CB2-AC64-CF722F8D6A98}" name="Column11503" dataDxfId="5020"/>
    <tableColumn id="11520" xr3:uid="{AB946611-C663-415B-B128-BC64E2F2FC64}" name="Column11504" dataDxfId="5019"/>
    <tableColumn id="11521" xr3:uid="{D783DEA8-BB47-481A-86FD-4C7775F8A8A8}" name="Column11505" dataDxfId="5018"/>
    <tableColumn id="11522" xr3:uid="{9F436B80-A650-4E16-8C81-77FA2C8B09FA}" name="Column11506" dataDxfId="5017"/>
    <tableColumn id="11523" xr3:uid="{7597F0FF-7ECF-40EE-A0A3-0234A33FFBDD}" name="Column11507" dataDxfId="5016"/>
    <tableColumn id="11524" xr3:uid="{12808580-986C-4827-A2E9-E6DF6B13065C}" name="Column11508" dataDxfId="5015"/>
    <tableColumn id="11525" xr3:uid="{74FD4A3D-F782-4C27-98B6-4BB3C5921CD9}" name="Column11509" dataDxfId="5014"/>
    <tableColumn id="11526" xr3:uid="{1336F403-6B78-4B4C-92E0-6CBBA293FD64}" name="Column11510" dataDxfId="5013"/>
    <tableColumn id="11527" xr3:uid="{12D877C3-0E5E-4381-93E3-A13F9350BC84}" name="Column11511" dataDxfId="5012"/>
    <tableColumn id="11528" xr3:uid="{B39058B9-FDC9-441A-9788-562AC4537838}" name="Column11512" dataDxfId="5011"/>
    <tableColumn id="11529" xr3:uid="{780674A7-6622-4BFB-AA0B-9580A752C4A7}" name="Column11513" dataDxfId="5010"/>
    <tableColumn id="11530" xr3:uid="{A22CC677-87D2-4CD1-84B6-B0AF5ECE7619}" name="Column11514" dataDxfId="5009"/>
    <tableColumn id="11531" xr3:uid="{24C666F6-05FA-44E4-B655-E8EB6169328C}" name="Column11515" dataDxfId="5008"/>
    <tableColumn id="11532" xr3:uid="{0FE65801-6611-4379-BF8A-A711D557480C}" name="Column11516" dataDxfId="5007"/>
    <tableColumn id="11533" xr3:uid="{2DD079E1-F40E-413A-BCFA-0964FE0F19B5}" name="Column11517" dataDxfId="5006"/>
    <tableColumn id="11534" xr3:uid="{229F4F80-963B-40AC-936C-A28CB68B724F}" name="Column11518" dataDxfId="5005"/>
    <tableColumn id="11535" xr3:uid="{5DDBC0BE-C543-4821-A4DB-0FC3F3F12F9A}" name="Column11519" dataDxfId="5004"/>
    <tableColumn id="11536" xr3:uid="{8AD95A63-3FA3-4E0C-A7C6-426223DC23DB}" name="Column11520" dataDxfId="5003"/>
    <tableColumn id="11537" xr3:uid="{60699023-528F-47CB-9E60-04CE55E68EA0}" name="Column11521" dataDxfId="5002"/>
    <tableColumn id="11538" xr3:uid="{E2A96CD7-06DD-4FFC-B2B6-407BAA569308}" name="Column11522" dataDxfId="5001"/>
    <tableColumn id="11539" xr3:uid="{2BE415E2-17A8-4446-B51E-7FB6E4D1F74F}" name="Column11523" dataDxfId="5000"/>
    <tableColumn id="11540" xr3:uid="{FC98DF41-D711-4259-BA2C-82A3B3EF6718}" name="Column11524" dataDxfId="4999"/>
    <tableColumn id="11541" xr3:uid="{71029365-D336-4212-B894-83374AB3B511}" name="Column11525" dataDxfId="4998"/>
    <tableColumn id="11542" xr3:uid="{18F8675C-8C12-4AD8-8617-0530F1F7D606}" name="Column11526" dataDxfId="4997"/>
    <tableColumn id="11543" xr3:uid="{26F82A41-28AB-4460-8233-519298874A69}" name="Column11527" dataDxfId="4996"/>
    <tableColumn id="11544" xr3:uid="{966C7AA7-B6F5-4DB2-BAB2-A62D3C134A53}" name="Column11528" dataDxfId="4995"/>
    <tableColumn id="11545" xr3:uid="{5AADA164-A8A7-4558-A88C-3209002A69B5}" name="Column11529" dataDxfId="4994"/>
    <tableColumn id="11546" xr3:uid="{8208EA71-C81E-44ED-9C02-4995FA757CB2}" name="Column11530" dataDxfId="4993"/>
    <tableColumn id="11547" xr3:uid="{AC2F64E4-D78C-4FBE-B5F7-8794DB900B51}" name="Column11531" dataDxfId="4992"/>
    <tableColumn id="11548" xr3:uid="{93AA292D-D0CE-4688-8BE8-220E52FDBD3F}" name="Column11532" dataDxfId="4991"/>
    <tableColumn id="11549" xr3:uid="{DBD5E897-9924-4F0F-A1DB-4111F0D66967}" name="Column11533" dataDxfId="4990"/>
    <tableColumn id="11550" xr3:uid="{2B57D16D-8FFC-4152-91F5-009186BC1672}" name="Column11534" dataDxfId="4989"/>
    <tableColumn id="11551" xr3:uid="{078BF4DA-60FA-4369-BF37-ADC032154238}" name="Column11535" dataDxfId="4988"/>
    <tableColumn id="11552" xr3:uid="{EBF393EF-BE97-4A6C-98B0-F78498BF8A5B}" name="Column11536" dataDxfId="4987"/>
    <tableColumn id="11553" xr3:uid="{7BC183AB-0497-49BA-A517-B1F146269EE4}" name="Column11537" dataDxfId="4986"/>
    <tableColumn id="11554" xr3:uid="{7BEF9F3B-3A1F-4B11-B18A-10D00C70BF45}" name="Column11538" dataDxfId="4985"/>
    <tableColumn id="11555" xr3:uid="{042375B6-A149-48C2-B7AC-9659E811A6DF}" name="Column11539" dataDxfId="4984"/>
    <tableColumn id="11556" xr3:uid="{10EE1B15-B3A8-49CB-B4C1-A70201CD3E79}" name="Column11540" dataDxfId="4983"/>
    <tableColumn id="11557" xr3:uid="{6A2652D8-457A-4DE7-BACE-23AD0345F761}" name="Column11541" dataDxfId="4982"/>
    <tableColumn id="11558" xr3:uid="{949DE51D-40F1-464C-9F76-B05DE789EE94}" name="Column11542" dataDxfId="4981"/>
    <tableColumn id="11559" xr3:uid="{E7AE21B3-F3D4-4243-A650-C69CC085C60C}" name="Column11543" dataDxfId="4980"/>
    <tableColumn id="11560" xr3:uid="{4FB0D726-0089-45A3-A93F-187EF3914538}" name="Column11544" dataDxfId="4979"/>
    <tableColumn id="11561" xr3:uid="{45A61063-266F-4226-96E2-625162F1B558}" name="Column11545" dataDxfId="4978"/>
    <tableColumn id="11562" xr3:uid="{D04F7F8E-C041-4A98-99D0-72189F34B5AA}" name="Column11546" dataDxfId="4977"/>
    <tableColumn id="11563" xr3:uid="{24FAB8D3-8E9D-41E3-806F-E0B9D4A1DF43}" name="Column11547" dataDxfId="4976"/>
    <tableColumn id="11564" xr3:uid="{C5112F56-A5D8-4942-86EA-7B9CD56CC61B}" name="Column11548" dataDxfId="4975"/>
    <tableColumn id="11565" xr3:uid="{11CEC2C9-CCFE-4526-989A-1168611C99A3}" name="Column11549" dataDxfId="4974"/>
    <tableColumn id="11566" xr3:uid="{9441F30D-005F-4EDD-9A3C-0D4377E22DA5}" name="Column11550" dataDxfId="4973"/>
    <tableColumn id="11567" xr3:uid="{E27B2FA3-AE6B-45DA-BA3A-0CB9675FB455}" name="Column11551" dataDxfId="4972"/>
    <tableColumn id="11568" xr3:uid="{D18CEDC2-D13F-4807-83DA-4371C349F8D5}" name="Column11552" dataDxfId="4971"/>
    <tableColumn id="11569" xr3:uid="{53D22631-117E-4F9A-B4E2-556D96521C8D}" name="Column11553" dataDxfId="4970"/>
    <tableColumn id="11570" xr3:uid="{3DB3C694-DB6F-4B9D-9C98-AE4D3C589026}" name="Column11554" dataDxfId="4969"/>
    <tableColumn id="11571" xr3:uid="{5BBACBB3-5BBA-45B0-9EC9-BB7092CB0334}" name="Column11555" dataDxfId="4968"/>
    <tableColumn id="11572" xr3:uid="{FC0DBDA1-7F76-4C1D-A848-A9085C366472}" name="Column11556" dataDxfId="4967"/>
    <tableColumn id="11573" xr3:uid="{B78F9423-378C-4793-AE7C-58934DD0D33B}" name="Column11557" dataDxfId="4966"/>
    <tableColumn id="11574" xr3:uid="{5AD75F63-39B9-4ABB-8B55-3BF3C04AEDF4}" name="Column11558" dataDxfId="4965"/>
    <tableColumn id="11575" xr3:uid="{6B5D034F-6DB9-4139-A2CC-98571F697F17}" name="Column11559" dataDxfId="4964"/>
    <tableColumn id="11576" xr3:uid="{D084DB18-D94F-4B4E-976B-4B4D72495E71}" name="Column11560" dataDxfId="4963"/>
    <tableColumn id="11577" xr3:uid="{D63D29A4-A5F1-4748-A66D-AF0C07539335}" name="Column11561" dataDxfId="4962"/>
    <tableColumn id="11578" xr3:uid="{86F8B4F8-8AB0-4F8C-8BD8-94595CEAB029}" name="Column11562" dataDxfId="4961"/>
    <tableColumn id="11579" xr3:uid="{5177E511-F6A8-4A76-AB76-82052635E8D6}" name="Column11563" dataDxfId="4960"/>
    <tableColumn id="11580" xr3:uid="{B3C56BE4-F0DF-419F-B71C-57EBD23CDE0A}" name="Column11564" dataDxfId="4959"/>
    <tableColumn id="11581" xr3:uid="{6087FAD6-418A-4F94-9752-F9E5D912032E}" name="Column11565" dataDxfId="4958"/>
    <tableColumn id="11582" xr3:uid="{48806500-6177-4A97-AE7A-437C31D0AF9A}" name="Column11566" dataDxfId="4957"/>
    <tableColumn id="11583" xr3:uid="{99A81309-F40F-4E66-BC96-AC8F4B1D042C}" name="Column11567" dataDxfId="4956"/>
    <tableColumn id="11584" xr3:uid="{53E07B37-43D5-46D7-850E-EAC2463662DB}" name="Column11568" dataDxfId="4955"/>
    <tableColumn id="11585" xr3:uid="{38C366EE-721B-4781-A1B1-E705F254D251}" name="Column11569" dataDxfId="4954"/>
    <tableColumn id="11586" xr3:uid="{B0783A14-BCF7-49CD-9BE1-6C3EA478CBAF}" name="Column11570" dataDxfId="4953"/>
    <tableColumn id="11587" xr3:uid="{E97FC98E-E509-4DE2-B70E-6929FEAE7E85}" name="Column11571" dataDxfId="4952"/>
    <tableColumn id="11588" xr3:uid="{52C11DAE-4ACF-4B05-BB18-7D9994E35E10}" name="Column11572" dataDxfId="4951"/>
    <tableColumn id="11589" xr3:uid="{3F7DE317-1207-4FBC-99CB-5B884F5B18DC}" name="Column11573" dataDxfId="4950"/>
    <tableColumn id="11590" xr3:uid="{EAD61D56-AA91-4A90-9310-24912B0F4136}" name="Column11574" dataDxfId="4949"/>
    <tableColumn id="11591" xr3:uid="{20B19E0E-4AC4-44A8-B5BE-4693FAAEDC56}" name="Column11575" dataDxfId="4948"/>
    <tableColumn id="11592" xr3:uid="{2958057F-AFFC-43DF-A4E5-88B1DE743FA8}" name="Column11576" dataDxfId="4947"/>
    <tableColumn id="11593" xr3:uid="{37A046AB-E5CA-4034-A7D9-D1496FE19808}" name="Column11577" dataDxfId="4946"/>
    <tableColumn id="11594" xr3:uid="{F05FB846-CDC1-4CFB-B7A4-6C50BB55A7C5}" name="Column11578" dataDxfId="4945"/>
    <tableColumn id="11595" xr3:uid="{D16662D5-CF37-4827-A2DC-37450A682B0F}" name="Column11579" dataDxfId="4944"/>
    <tableColumn id="11596" xr3:uid="{FD7ACB6C-5231-4E85-8A7B-006E9AFCAF70}" name="Column11580" dataDxfId="4943"/>
    <tableColumn id="11597" xr3:uid="{76B4F2BD-6E8D-4A9A-A5FE-0EB6ED280A16}" name="Column11581" dataDxfId="4942"/>
    <tableColumn id="11598" xr3:uid="{2354F13B-B5FE-41F1-99D4-FF43024B45A8}" name="Column11582" dataDxfId="4941"/>
    <tableColumn id="11599" xr3:uid="{B111E6C3-8D5A-47EC-97DE-F5A582FD3831}" name="Column11583" dataDxfId="4940"/>
    <tableColumn id="11600" xr3:uid="{D5E6B622-820A-479C-92C7-3517DDD83E40}" name="Column11584" dataDxfId="4939"/>
    <tableColumn id="11601" xr3:uid="{4EF910A0-F268-4C8E-97A8-1623F1E239A2}" name="Column11585" dataDxfId="4938"/>
    <tableColumn id="11602" xr3:uid="{976807FC-C303-4B95-8A9A-2BC99C911609}" name="Column11586" dataDxfId="4937"/>
    <tableColumn id="11603" xr3:uid="{E09CE326-D696-486C-8D95-D54532CAE989}" name="Column11587" dataDxfId="4936"/>
    <tableColumn id="11604" xr3:uid="{A2C3DB0E-4DE9-47A2-8AFC-5CFF3D07966F}" name="Column11588" dataDxfId="4935"/>
    <tableColumn id="11605" xr3:uid="{65E98E18-24A1-4193-A6B8-3E7E9134ACFF}" name="Column11589" dataDxfId="4934"/>
    <tableColumn id="11606" xr3:uid="{8F3D3EA0-2530-4D5C-B093-BC67246A6C60}" name="Column11590" dataDxfId="4933"/>
    <tableColumn id="11607" xr3:uid="{EE635C3E-9EDD-4C29-844E-FB2B14B22582}" name="Column11591" dataDxfId="4932"/>
    <tableColumn id="11608" xr3:uid="{FF6594F8-570B-4662-9594-5DD5634ED988}" name="Column11592" dataDxfId="4931"/>
    <tableColumn id="11609" xr3:uid="{4D71FC49-4A47-44A3-9C18-BD9781F72FBB}" name="Column11593" dataDxfId="4930"/>
    <tableColumn id="11610" xr3:uid="{718F015A-4342-4BD6-BF0B-9EE3F8B1E221}" name="Column11594" dataDxfId="4929"/>
    <tableColumn id="11611" xr3:uid="{7232AA26-206E-4C4D-8756-BE97CAD47413}" name="Column11595" dataDxfId="4928"/>
    <tableColumn id="11612" xr3:uid="{76B67881-B17F-4CC0-8174-6BC52E44B87D}" name="Column11596" dataDxfId="4927"/>
    <tableColumn id="11613" xr3:uid="{7CF6354F-1971-4A5B-96D1-591B5C351C06}" name="Column11597" dataDxfId="4926"/>
    <tableColumn id="11614" xr3:uid="{41CF9821-1048-41AB-A227-CB3374F0F4CA}" name="Column11598" dataDxfId="4925"/>
    <tableColumn id="11615" xr3:uid="{527A3137-A718-4C21-B991-A8A5D76C0101}" name="Column11599" dataDxfId="4924"/>
    <tableColumn id="11616" xr3:uid="{404C9138-1E5B-47A5-85C0-A01C83487949}" name="Column11600" dataDxfId="4923"/>
    <tableColumn id="11617" xr3:uid="{417F0F24-CE25-410A-9927-E5C0A52EE7AB}" name="Column11601" dataDxfId="4922"/>
    <tableColumn id="11618" xr3:uid="{2AA88A64-D8FC-48F9-A627-7F8B77E43EEC}" name="Column11602" dataDxfId="4921"/>
    <tableColumn id="11619" xr3:uid="{E5AADA35-5052-4BE7-B0E5-0256C4C9AB13}" name="Column11603" dataDxfId="4920"/>
    <tableColumn id="11620" xr3:uid="{F85A8B27-EC22-4D80-9C38-113A5AF29744}" name="Column11604" dataDxfId="4919"/>
    <tableColumn id="11621" xr3:uid="{ADA47356-FF0A-4333-B64C-92713C1D0737}" name="Column11605" dataDxfId="4918"/>
    <tableColumn id="11622" xr3:uid="{022EBDF1-E9BC-4827-9D5F-E4E8FD62D9E7}" name="Column11606" dataDxfId="4917"/>
    <tableColumn id="11623" xr3:uid="{F3034FD9-0777-4001-90DD-C2FD2348DA03}" name="Column11607" dataDxfId="4916"/>
    <tableColumn id="11624" xr3:uid="{32F688BF-99BD-4390-B257-C62C30C84939}" name="Column11608" dataDxfId="4915"/>
    <tableColumn id="11625" xr3:uid="{DD182215-1FAD-4B96-8DBD-1EF17942C0DA}" name="Column11609" dataDxfId="4914"/>
    <tableColumn id="11626" xr3:uid="{CAB5FD2E-9580-408D-9F8F-355D32C06AC0}" name="Column11610" dataDxfId="4913"/>
    <tableColumn id="11627" xr3:uid="{B263F830-C74C-4CEA-B138-ADB70A83CF02}" name="Column11611" dataDxfId="4912"/>
    <tableColumn id="11628" xr3:uid="{CB34C8F7-B1D9-414C-B32B-F98684AB937B}" name="Column11612" dataDxfId="4911"/>
    <tableColumn id="11629" xr3:uid="{D39E9D5B-61AA-4E4C-BE72-BDB877C93370}" name="Column11613" dataDxfId="4910"/>
    <tableColumn id="11630" xr3:uid="{61F9CA36-6B0E-4C1D-9036-2011D4BF3CBE}" name="Column11614" dataDxfId="4909"/>
    <tableColumn id="11631" xr3:uid="{E7F29FDA-0FAB-4737-A4C0-64FF8FBACF57}" name="Column11615" dataDxfId="4908"/>
    <tableColumn id="11632" xr3:uid="{E17F903E-3825-45F1-B261-2B0CC428C3DB}" name="Column11616" dataDxfId="4907"/>
    <tableColumn id="11633" xr3:uid="{9320AFA3-CE08-474E-9BD4-C694C821C9BA}" name="Column11617" dataDxfId="4906"/>
    <tableColumn id="11634" xr3:uid="{B7991BDA-D81D-4CE7-A98B-45EAB1FFF00C}" name="Column11618" dataDxfId="4905"/>
    <tableColumn id="11635" xr3:uid="{91ABF39D-C46A-4B97-922A-696D33E9F04A}" name="Column11619" dataDxfId="4904"/>
    <tableColumn id="11636" xr3:uid="{FD313E1D-FB96-4103-98E0-87908C8FE8C7}" name="Column11620" dataDxfId="4903"/>
    <tableColumn id="11637" xr3:uid="{23CF560E-CDD8-44C1-BA52-0032A584A489}" name="Column11621" dataDxfId="4902"/>
    <tableColumn id="11638" xr3:uid="{2014EE2A-48B9-4EF8-B948-31B704EC4687}" name="Column11622" dataDxfId="4901"/>
    <tableColumn id="11639" xr3:uid="{FAC50092-2551-492A-A234-1A17B0F6929C}" name="Column11623" dataDxfId="4900"/>
    <tableColumn id="11640" xr3:uid="{41B5B11F-D31B-471E-8BD4-AC8D6B26B6D2}" name="Column11624" dataDxfId="4899"/>
    <tableColumn id="11641" xr3:uid="{5E27FA16-8469-473D-8EE7-2D1F4E8A5BF3}" name="Column11625" dataDxfId="4898"/>
    <tableColumn id="11642" xr3:uid="{E94BE0E9-BAA8-43C9-A549-4C3E550BA412}" name="Column11626" dataDxfId="4897"/>
    <tableColumn id="11643" xr3:uid="{40315E55-01B8-41DB-AE01-0B66A009C8CB}" name="Column11627" dataDxfId="4896"/>
    <tableColumn id="11644" xr3:uid="{8A2BE90C-3D70-483A-955D-F5209386A60E}" name="Column11628" dataDxfId="4895"/>
    <tableColumn id="11645" xr3:uid="{C73F0A76-6865-4849-A110-6CDD6A069701}" name="Column11629" dataDxfId="4894"/>
    <tableColumn id="11646" xr3:uid="{83D8862D-D7D1-49FC-B45A-6C14F9395E87}" name="Column11630" dataDxfId="4893"/>
    <tableColumn id="11647" xr3:uid="{72B6546C-7909-46FA-A088-E8C67D8C7687}" name="Column11631" dataDxfId="4892"/>
    <tableColumn id="11648" xr3:uid="{3646430D-307F-4AEC-9312-8273D083636E}" name="Column11632" dataDxfId="4891"/>
    <tableColumn id="11649" xr3:uid="{8DF98E20-581B-41AF-97DB-182C7B5AE636}" name="Column11633" dataDxfId="4890"/>
    <tableColumn id="11650" xr3:uid="{D34CE063-4E69-4F07-8ADA-FD118E6BBBE4}" name="Column11634" dataDxfId="4889"/>
    <tableColumn id="11651" xr3:uid="{D6E9DB76-7242-46E6-9223-B9F62608B521}" name="Column11635" dataDxfId="4888"/>
    <tableColumn id="11652" xr3:uid="{C91F5465-35A2-40DB-BD60-C9C65329820E}" name="Column11636" dataDxfId="4887"/>
    <tableColumn id="11653" xr3:uid="{464C19A3-97FE-4072-9FEB-A43DD7E166B3}" name="Column11637" dataDxfId="4886"/>
    <tableColumn id="11654" xr3:uid="{0A55CCC9-BA38-4ABF-AB0C-112F7C6A6782}" name="Column11638" dataDxfId="4885"/>
    <tableColumn id="11655" xr3:uid="{B01A0A43-470B-431F-934F-1B2C7F0723CB}" name="Column11639" dataDxfId="4884"/>
    <tableColumn id="11656" xr3:uid="{D6E4AB01-F396-4C59-992E-848A887B8915}" name="Column11640" dataDxfId="4883"/>
    <tableColumn id="11657" xr3:uid="{A9425969-22C2-432F-99F9-DD52E148503C}" name="Column11641" dataDxfId="4882"/>
    <tableColumn id="11658" xr3:uid="{0B3AF64C-45C7-4538-B2BB-EE27D12D872F}" name="Column11642" dataDxfId="4881"/>
    <tableColumn id="11659" xr3:uid="{D5B5FFE2-E7B1-47EF-8C93-D923B5847E9C}" name="Column11643" dataDxfId="4880"/>
    <tableColumn id="11660" xr3:uid="{4F992092-E45B-4B83-8835-8A9F6CBF2B43}" name="Column11644" dataDxfId="4879"/>
    <tableColumn id="11661" xr3:uid="{A4198AE2-ABE7-41D6-BB86-9D979891DB7F}" name="Column11645" dataDxfId="4878"/>
    <tableColumn id="11662" xr3:uid="{8C4DE265-CA2E-4455-9E92-4BDC42C45C96}" name="Column11646" dataDxfId="4877"/>
    <tableColumn id="11663" xr3:uid="{29BFC912-8586-4925-9749-67F9EFAF3DB2}" name="Column11647" dataDxfId="4876"/>
    <tableColumn id="11664" xr3:uid="{8E764E21-7F8A-45AB-B9F2-544640E06011}" name="Column11648" dataDxfId="4875"/>
    <tableColumn id="11665" xr3:uid="{98425765-0320-48DF-BD01-3A6E9F34649F}" name="Column11649" dataDxfId="4874"/>
    <tableColumn id="11666" xr3:uid="{7A0BCD11-7257-46F7-A285-671688732271}" name="Column11650" dataDxfId="4873"/>
    <tableColumn id="11667" xr3:uid="{92154ED8-548D-4A9A-98A3-9E101A2D7052}" name="Column11651" dataDxfId="4872"/>
    <tableColumn id="11668" xr3:uid="{ADFFD892-2059-46CB-8427-74A2B0491859}" name="Column11652" dataDxfId="4871"/>
    <tableColumn id="11669" xr3:uid="{08FB4CD9-5812-45D5-B353-B5CDAD39A015}" name="Column11653" dataDxfId="4870"/>
    <tableColumn id="11670" xr3:uid="{B8F5ABA3-0F4F-4BD8-9393-E4EBD299DDFC}" name="Column11654" dataDxfId="4869"/>
    <tableColumn id="11671" xr3:uid="{90553B40-3E74-440B-BA6E-7D833A680038}" name="Column11655" dataDxfId="4868"/>
    <tableColumn id="11672" xr3:uid="{B5411799-7937-4C7F-9F3B-CAAFAE61BBB0}" name="Column11656" dataDxfId="4867"/>
    <tableColumn id="11673" xr3:uid="{972494D1-8B46-4314-8D53-CCC6D8C7794F}" name="Column11657" dataDxfId="4866"/>
    <tableColumn id="11674" xr3:uid="{1B0ADDDE-4673-407F-A817-D19CC105F1E5}" name="Column11658" dataDxfId="4865"/>
    <tableColumn id="11675" xr3:uid="{189D376D-2D81-46E0-8C00-92CC4E4B32D3}" name="Column11659" dataDxfId="4864"/>
    <tableColumn id="11676" xr3:uid="{5A166BA8-61B5-475E-8D6C-A28407E887F7}" name="Column11660" dataDxfId="4863"/>
    <tableColumn id="11677" xr3:uid="{45721808-C972-46D0-82C4-C4E58AB8FCC6}" name="Column11661" dataDxfId="4862"/>
    <tableColumn id="11678" xr3:uid="{9A52B844-61B5-42B5-BEEF-E68BAC55EE8D}" name="Column11662" dataDxfId="4861"/>
    <tableColumn id="11679" xr3:uid="{2DBABF0F-2606-456C-B8BC-73F1F58F3732}" name="Column11663" dataDxfId="4860"/>
    <tableColumn id="11680" xr3:uid="{84D6E019-CE06-407C-ABC9-7A3A811DD2DD}" name="Column11664" dataDxfId="4859"/>
    <tableColumn id="11681" xr3:uid="{D427ECF9-C526-4EBB-8756-66EDA6D41588}" name="Column11665" dataDxfId="4858"/>
    <tableColumn id="11682" xr3:uid="{78EDCED9-D072-471D-B6E8-FCD13E3EDAEF}" name="Column11666" dataDxfId="4857"/>
    <tableColumn id="11683" xr3:uid="{EA49774C-D8EE-43A1-A4E4-B92F7B71B957}" name="Column11667" dataDxfId="4856"/>
    <tableColumn id="11684" xr3:uid="{EF182B2C-0C69-455A-AC33-9CDF824A9452}" name="Column11668" dataDxfId="4855"/>
    <tableColumn id="11685" xr3:uid="{AFFC86A0-D85C-4D13-BC7B-FC7DB1D69712}" name="Column11669" dataDxfId="4854"/>
    <tableColumn id="11686" xr3:uid="{30ECC985-9288-428B-9AD0-C0E00BC98EDF}" name="Column11670" dataDxfId="4853"/>
    <tableColumn id="11687" xr3:uid="{B13F334B-95BF-4818-82FA-FEFD91D86458}" name="Column11671" dataDxfId="4852"/>
    <tableColumn id="11688" xr3:uid="{C4415F92-5B87-481D-B466-D7158618F497}" name="Column11672" dataDxfId="4851"/>
    <tableColumn id="11689" xr3:uid="{9370E76B-0CFF-4B7A-B8C9-7E273EEA0072}" name="Column11673" dataDxfId="4850"/>
    <tableColumn id="11690" xr3:uid="{909917DE-357A-4AD4-B29A-86EA922DC310}" name="Column11674" dataDxfId="4849"/>
    <tableColumn id="11691" xr3:uid="{C7D016A9-9513-4EC7-ABB7-F7F294D48319}" name="Column11675" dataDxfId="4848"/>
    <tableColumn id="11692" xr3:uid="{762C744C-D16D-46E1-9C04-5ADAEC4649B5}" name="Column11676" dataDxfId="4847"/>
    <tableColumn id="11693" xr3:uid="{A9345BAA-FA89-4854-B30C-4A7FE6B9741F}" name="Column11677" dataDxfId="4846"/>
    <tableColumn id="11694" xr3:uid="{554273CE-6B89-4565-9724-B8C089DBA536}" name="Column11678" dataDxfId="4845"/>
    <tableColumn id="11695" xr3:uid="{380FF4D3-4ACF-4A86-B057-FEF574E915C3}" name="Column11679" dataDxfId="4844"/>
    <tableColumn id="11696" xr3:uid="{38221E19-FFD8-41E3-ACDE-9F334B0BBED2}" name="Column11680" dataDxfId="4843"/>
    <tableColumn id="11697" xr3:uid="{D9929B1D-B4C1-4EAB-8BD2-0FFE4EA64330}" name="Column11681" dataDxfId="4842"/>
    <tableColumn id="11698" xr3:uid="{AAB4550F-2EFF-4526-A945-0C95D3B01AB1}" name="Column11682" dataDxfId="4841"/>
    <tableColumn id="11699" xr3:uid="{6B5D7325-552D-4412-B7ED-64F81F645707}" name="Column11683" dataDxfId="4840"/>
    <tableColumn id="11700" xr3:uid="{E287FD66-0B4C-46C3-9900-7FDDDA4CD93A}" name="Column11684" dataDxfId="4839"/>
    <tableColumn id="11701" xr3:uid="{2659E509-9DC6-4E80-9CDC-92386E9A041B}" name="Column11685" dataDxfId="4838"/>
    <tableColumn id="11702" xr3:uid="{1BA4A7F9-3294-4A66-8394-0C88FBF27E0C}" name="Column11686" dataDxfId="4837"/>
    <tableColumn id="11703" xr3:uid="{54410323-8823-4F19-8C38-85700750B876}" name="Column11687" dataDxfId="4836"/>
    <tableColumn id="11704" xr3:uid="{2347B691-DCC2-4475-95A7-C8EA36BAB3D1}" name="Column11688" dataDxfId="4835"/>
    <tableColumn id="11705" xr3:uid="{8AB17E6C-477F-417E-B88E-943AB60CA78F}" name="Column11689" dataDxfId="4834"/>
    <tableColumn id="11706" xr3:uid="{723A964E-ACED-4DC3-8D23-8252C6241103}" name="Column11690" dataDxfId="4833"/>
    <tableColumn id="11707" xr3:uid="{9AED6578-E83D-4062-9BBA-622065E5253F}" name="Column11691" dataDxfId="4832"/>
    <tableColumn id="11708" xr3:uid="{2B714CD3-6AA2-451E-8CDF-709FE9D644AF}" name="Column11692" dataDxfId="4831"/>
    <tableColumn id="11709" xr3:uid="{9A2360C0-2C65-4958-9149-36FF17635B9C}" name="Column11693" dataDxfId="4830"/>
    <tableColumn id="11710" xr3:uid="{70F2905B-D168-47C2-BD1E-0EFB5B916AE8}" name="Column11694" dataDxfId="4829"/>
    <tableColumn id="11711" xr3:uid="{63C9C4CE-ADBF-4FDB-9B99-75BED3EB674B}" name="Column11695" dataDxfId="4828"/>
    <tableColumn id="11712" xr3:uid="{2C8DC72E-6386-418A-888D-AA54A69834ED}" name="Column11696" dataDxfId="4827"/>
    <tableColumn id="11713" xr3:uid="{EAA1A49B-9635-4F4C-9EAC-6F3C91F7A0BA}" name="Column11697" dataDxfId="4826"/>
    <tableColumn id="11714" xr3:uid="{DBDC155B-279A-4F4A-BCD5-A37BA7243538}" name="Column11698" dataDxfId="4825"/>
    <tableColumn id="11715" xr3:uid="{6ED8DA6E-460B-4569-98A0-2DC5FD7C0F15}" name="Column11699" dataDxfId="4824"/>
    <tableColumn id="11716" xr3:uid="{4554B67D-5C49-41A1-8D40-92107EE00F74}" name="Column11700" dataDxfId="4823"/>
    <tableColumn id="11717" xr3:uid="{077FB768-B726-4B50-9059-DB7173D1B0AA}" name="Column11701" dataDxfId="4822"/>
    <tableColumn id="11718" xr3:uid="{D542790E-A95A-49CE-BF41-0498F7905240}" name="Column11702" dataDxfId="4821"/>
    <tableColumn id="11719" xr3:uid="{DFC924CD-70EE-4873-BAC4-EA420D9F7C9B}" name="Column11703" dataDxfId="4820"/>
    <tableColumn id="11720" xr3:uid="{68BE2D96-2533-4DED-8BD9-26686BCA0F8B}" name="Column11704" dataDxfId="4819"/>
    <tableColumn id="11721" xr3:uid="{49B5EAD3-278A-43B4-B7D1-D91051B4087F}" name="Column11705" dataDxfId="4818"/>
    <tableColumn id="11722" xr3:uid="{A6D806EB-64F4-4A4D-AFF1-F739E2A5E002}" name="Column11706" dataDxfId="4817"/>
    <tableColumn id="11723" xr3:uid="{C7CF487A-3168-4477-A53A-F6AC5758FE80}" name="Column11707" dataDxfId="4816"/>
    <tableColumn id="11724" xr3:uid="{2FCBA5B5-387D-4A44-956F-763F7DEBAE41}" name="Column11708" dataDxfId="4815"/>
    <tableColumn id="11725" xr3:uid="{CBD5B775-53F3-48AD-B858-F845ED62ED43}" name="Column11709" dataDxfId="4814"/>
    <tableColumn id="11726" xr3:uid="{AFC0372C-8A31-4916-BCAA-055E9C677B29}" name="Column11710" dataDxfId="4813"/>
    <tableColumn id="11727" xr3:uid="{A870426D-3FE7-4B8A-8B23-E42E3926AC9F}" name="Column11711" dataDxfId="4812"/>
    <tableColumn id="11728" xr3:uid="{07DCEAD4-3DEB-4DEA-9310-30A81C907F2D}" name="Column11712" dataDxfId="4811"/>
    <tableColumn id="11729" xr3:uid="{1927583D-2C62-4832-B623-96CCFA8596D6}" name="Column11713" dataDxfId="4810"/>
    <tableColumn id="11730" xr3:uid="{B51F4FA0-4D04-4D05-95D9-E67D4F945EA5}" name="Column11714" dataDxfId="4809"/>
    <tableColumn id="11731" xr3:uid="{A14A6C6F-77DE-4A39-A455-3F0940FF33D5}" name="Column11715" dataDxfId="4808"/>
    <tableColumn id="11732" xr3:uid="{165AD6F4-E202-4744-94E6-9BED1243CE26}" name="Column11716" dataDxfId="4807"/>
    <tableColumn id="11733" xr3:uid="{E68D1F84-3C49-4408-B447-70C913F697CA}" name="Column11717" dataDxfId="4806"/>
    <tableColumn id="11734" xr3:uid="{F6E7B415-8425-4403-8701-518EFF7EAC01}" name="Column11718" dataDxfId="4805"/>
    <tableColumn id="11735" xr3:uid="{FACF0FE9-19BE-4EF6-B074-FD647C3D9D1D}" name="Column11719" dataDxfId="4804"/>
    <tableColumn id="11736" xr3:uid="{2DE1699D-9492-45BE-808E-053582AB12A8}" name="Column11720" dataDxfId="4803"/>
    <tableColumn id="11737" xr3:uid="{A2518EA3-D9E7-4924-828D-5366E97E5919}" name="Column11721" dataDxfId="4802"/>
    <tableColumn id="11738" xr3:uid="{025AD45B-D7EF-48A6-859A-4E8EE90DE456}" name="Column11722" dataDxfId="4801"/>
    <tableColumn id="11739" xr3:uid="{13A3BEFA-DDB9-4BE0-9093-668E648AC305}" name="Column11723" dataDxfId="4800"/>
    <tableColumn id="11740" xr3:uid="{96AAE0C4-270D-499A-942C-114B019224AB}" name="Column11724" dataDxfId="4799"/>
    <tableColumn id="11741" xr3:uid="{6CE7B8F4-2738-4F48-809D-37CBA66B11B4}" name="Column11725" dataDxfId="4798"/>
    <tableColumn id="11742" xr3:uid="{FFA05EB6-4932-48CA-89B8-F2B8EA93258A}" name="Column11726" dataDxfId="4797"/>
    <tableColumn id="11743" xr3:uid="{E2CE9019-CC63-4852-AA24-8ADDDB7805D1}" name="Column11727" dataDxfId="4796"/>
    <tableColumn id="11744" xr3:uid="{44C963CC-34AA-436F-885E-085E754E6D74}" name="Column11728" dataDxfId="4795"/>
    <tableColumn id="11745" xr3:uid="{CE80D733-0AFE-4162-8FE3-93B6CB6652D2}" name="Column11729" dataDxfId="4794"/>
    <tableColumn id="11746" xr3:uid="{7F619B2F-BA8C-4CCF-8B44-5354E11F8D94}" name="Column11730" dataDxfId="4793"/>
    <tableColumn id="11747" xr3:uid="{B3B52D3B-4751-403D-93E5-494A8E80FA3F}" name="Column11731" dataDxfId="4792"/>
    <tableColumn id="11748" xr3:uid="{FFE4AC7F-8318-4FEA-BD59-175933437B86}" name="Column11732" dataDxfId="4791"/>
    <tableColumn id="11749" xr3:uid="{99BF918E-99D2-4693-8D93-BC89940FE518}" name="Column11733" dataDxfId="4790"/>
    <tableColumn id="11750" xr3:uid="{36FAA330-F5F2-4FB3-A9D1-03448A637BF8}" name="Column11734" dataDxfId="4789"/>
    <tableColumn id="11751" xr3:uid="{19986AFF-312E-4B2B-8105-950DAA93532B}" name="Column11735" dataDxfId="4788"/>
    <tableColumn id="11752" xr3:uid="{B6992184-0EB1-4CCA-B609-8EA5748CDEC9}" name="Column11736" dataDxfId="4787"/>
    <tableColumn id="11753" xr3:uid="{055B1152-5A2D-4949-A365-5611C060A6CC}" name="Column11737" dataDxfId="4786"/>
    <tableColumn id="11754" xr3:uid="{6F3DAB2D-ED41-4E1E-A3B2-4C0EE1A49E62}" name="Column11738" dataDxfId="4785"/>
    <tableColumn id="11755" xr3:uid="{C1112294-5540-4BBF-AC83-ACC5AD1B8F13}" name="Column11739" dataDxfId="4784"/>
    <tableColumn id="11756" xr3:uid="{A8C64A59-A5DF-4A09-88B6-3DF3C4C9C24E}" name="Column11740" dataDxfId="4783"/>
    <tableColumn id="11757" xr3:uid="{5F410976-03CA-4384-AA8D-64C33C4F4CB5}" name="Column11741" dataDxfId="4782"/>
    <tableColumn id="11758" xr3:uid="{472B08EC-157E-4A25-9070-D2B6A6C3F0BB}" name="Column11742" dataDxfId="4781"/>
    <tableColumn id="11759" xr3:uid="{BB88185A-AC74-449B-B14A-829609F0F82C}" name="Column11743" dataDxfId="4780"/>
    <tableColumn id="11760" xr3:uid="{5AA4B5E4-639B-40EE-929B-F369C110B8F9}" name="Column11744" dataDxfId="4779"/>
    <tableColumn id="11761" xr3:uid="{9AEF2433-DCC3-4C84-817D-6A84FA44B922}" name="Column11745" dataDxfId="4778"/>
    <tableColumn id="11762" xr3:uid="{0681236B-8D99-49CE-937C-F8DC38A75B0F}" name="Column11746" dataDxfId="4777"/>
    <tableColumn id="11763" xr3:uid="{37917F4B-A077-46B6-9651-CC9F25FAB9FA}" name="Column11747" dataDxfId="4776"/>
    <tableColumn id="11764" xr3:uid="{15F9F5D2-B1BE-4631-BF03-860B493935D0}" name="Column11748" dataDxfId="4775"/>
    <tableColumn id="11765" xr3:uid="{1A4C432A-845F-448E-A1D6-7F656221F4C2}" name="Column11749" dataDxfId="4774"/>
    <tableColumn id="11766" xr3:uid="{156C6F9D-BC31-4408-8B1E-E6481AECE709}" name="Column11750" dataDxfId="4773"/>
    <tableColumn id="11767" xr3:uid="{1FCFA29E-607E-4508-AFCF-9910D8A12747}" name="Column11751" dataDxfId="4772"/>
    <tableColumn id="11768" xr3:uid="{E8A8F3DC-F2B4-4B53-97FE-5213E7C88B9B}" name="Column11752" dataDxfId="4771"/>
    <tableColumn id="11769" xr3:uid="{582C3836-6795-48C5-B333-DB2013FCC7E3}" name="Column11753" dataDxfId="4770"/>
    <tableColumn id="11770" xr3:uid="{BF70AC4D-B025-41EC-B576-B01DE2D2922A}" name="Column11754" dataDxfId="4769"/>
    <tableColumn id="11771" xr3:uid="{9B150693-74E0-4CE5-A1DE-2B142F112698}" name="Column11755" dataDxfId="4768"/>
    <tableColumn id="11772" xr3:uid="{86AE3E77-1C97-405F-A3A3-276F20113BB7}" name="Column11756" dataDxfId="4767"/>
    <tableColumn id="11773" xr3:uid="{55A85F8B-9791-42C4-85FF-9B4B9715B388}" name="Column11757" dataDxfId="4766"/>
    <tableColumn id="11774" xr3:uid="{8B2A998F-DD1C-4A7D-BB58-C75C3712F212}" name="Column11758" dataDxfId="4765"/>
    <tableColumn id="11775" xr3:uid="{6F4361B4-DF68-4486-994D-8861DB809839}" name="Column11759" dataDxfId="4764"/>
    <tableColumn id="11776" xr3:uid="{E3787DB2-DC8F-48F0-9BA2-AA920ABF21B1}" name="Column11760" dataDxfId="4763"/>
    <tableColumn id="11777" xr3:uid="{907F3EE4-67A6-4436-A708-90DD0AE54975}" name="Column11761" dataDxfId="4762"/>
    <tableColumn id="11778" xr3:uid="{C73B0493-955F-4B27-B1E9-27185C474126}" name="Column11762" dataDxfId="4761"/>
    <tableColumn id="11779" xr3:uid="{8BD30DBC-3CA7-4400-B458-0E7052D95EF2}" name="Column11763" dataDxfId="4760"/>
    <tableColumn id="11780" xr3:uid="{29F9AD00-6254-4768-9855-17030BA61181}" name="Column11764" dataDxfId="4759"/>
    <tableColumn id="11781" xr3:uid="{799B60BE-2F4D-4301-B1F9-4FD2FF33CBC1}" name="Column11765" dataDxfId="4758"/>
    <tableColumn id="11782" xr3:uid="{2D129563-8B89-4798-A6F0-453D375479D7}" name="Column11766" dataDxfId="4757"/>
    <tableColumn id="11783" xr3:uid="{46E3E075-60D1-4C60-972E-74020FCE7616}" name="Column11767" dataDxfId="4756"/>
    <tableColumn id="11784" xr3:uid="{B24E5EAE-35EA-4725-BC83-155E0C931A59}" name="Column11768" dataDxfId="4755"/>
    <tableColumn id="11785" xr3:uid="{797B71DC-832F-4F75-B765-03EB0C54E913}" name="Column11769" dataDxfId="4754"/>
    <tableColumn id="11786" xr3:uid="{8831D80D-8697-481B-8326-50138F8A6A2E}" name="Column11770" dataDxfId="4753"/>
    <tableColumn id="11787" xr3:uid="{36B47733-1499-4953-8384-A05FC3B36624}" name="Column11771" dataDxfId="4752"/>
    <tableColumn id="11788" xr3:uid="{FEFCFE12-9F57-4690-849A-8EAD30B1AEBB}" name="Column11772" dataDxfId="4751"/>
    <tableColumn id="11789" xr3:uid="{D766EEA8-3F72-4E00-AC4A-5062473CC930}" name="Column11773" dataDxfId="4750"/>
    <tableColumn id="11790" xr3:uid="{4FA96BB1-1F49-4849-98B2-EB263CC6FE90}" name="Column11774" dataDxfId="4749"/>
    <tableColumn id="11791" xr3:uid="{49A581B8-C42F-4CDE-98F6-E99BBD3383B5}" name="Column11775" dataDxfId="4748"/>
    <tableColumn id="11792" xr3:uid="{17D6078F-6AD9-4528-8D57-4EF7240AC08D}" name="Column11776" dataDxfId="4747"/>
    <tableColumn id="11793" xr3:uid="{285E996C-A57F-42CC-A793-464572065081}" name="Column11777" dataDxfId="4746"/>
    <tableColumn id="11794" xr3:uid="{F1E5D780-5741-4D3E-8CB8-DAF5E5E25581}" name="Column11778" dataDxfId="4745"/>
    <tableColumn id="11795" xr3:uid="{B84DD1ED-C95D-4E16-92F0-CE9721E0672E}" name="Column11779" dataDxfId="4744"/>
    <tableColumn id="11796" xr3:uid="{F9850B36-8543-4C71-9BA6-7A321A07EF13}" name="Column11780" dataDxfId="4743"/>
    <tableColumn id="11797" xr3:uid="{E55692D3-74AA-4B74-BA2D-F8B20F2312A6}" name="Column11781" dataDxfId="4742"/>
    <tableColumn id="11798" xr3:uid="{68B0540E-6D6B-45BD-84B7-83CDFD4DA7CE}" name="Column11782" dataDxfId="4741"/>
    <tableColumn id="11799" xr3:uid="{38CD5F57-5755-456B-8503-23E3820AC579}" name="Column11783" dataDxfId="4740"/>
    <tableColumn id="11800" xr3:uid="{77449279-B1DA-48A4-AD90-5946C648D32C}" name="Column11784" dataDxfId="4739"/>
    <tableColumn id="11801" xr3:uid="{BA3C2CA1-7042-468F-8A6B-C7824810D14C}" name="Column11785" dataDxfId="4738"/>
    <tableColumn id="11802" xr3:uid="{9A5F3C47-3400-4547-BA58-E0979AE522E5}" name="Column11786" dataDxfId="4737"/>
    <tableColumn id="11803" xr3:uid="{FB42FDB7-930D-4356-8F4E-FC53FD96FF60}" name="Column11787" dataDxfId="4736"/>
    <tableColumn id="11804" xr3:uid="{41A0D5B2-2375-4743-BCB3-030D718F9717}" name="Column11788" dataDxfId="4735"/>
    <tableColumn id="11805" xr3:uid="{36CF414E-4AA5-4179-94B8-08C51A1022F5}" name="Column11789" dataDxfId="4734"/>
    <tableColumn id="11806" xr3:uid="{1F083B52-5811-4F2F-B03A-688BA8C1EB83}" name="Column11790" dataDxfId="4733"/>
    <tableColumn id="11807" xr3:uid="{A0787564-8799-437F-A8EA-8D0A0A228CAA}" name="Column11791" dataDxfId="4732"/>
    <tableColumn id="11808" xr3:uid="{658D3401-64BC-409C-ACB0-4A9B3F8C2857}" name="Column11792" dataDxfId="4731"/>
    <tableColumn id="11809" xr3:uid="{A159F748-731E-4C07-87B1-C733E006E3B6}" name="Column11793" dataDxfId="4730"/>
    <tableColumn id="11810" xr3:uid="{CD96CE03-B06B-4473-B4FB-7830B67D1CFA}" name="Column11794" dataDxfId="4729"/>
    <tableColumn id="11811" xr3:uid="{799F39F6-C15C-44C9-8C2F-5BE502E20F85}" name="Column11795" dataDxfId="4728"/>
    <tableColumn id="11812" xr3:uid="{B4C21074-05C9-41FF-ACC7-0C862F08517D}" name="Column11796" dataDxfId="4727"/>
    <tableColumn id="11813" xr3:uid="{4D9D803F-54F9-4CC2-A09B-34DC95AC09D2}" name="Column11797" dataDxfId="4726"/>
    <tableColumn id="11814" xr3:uid="{BABBDC32-FF28-4316-A915-D2930AC01B49}" name="Column11798" dataDxfId="4725"/>
    <tableColumn id="11815" xr3:uid="{8843CB80-5202-42F9-816D-8C5B19A29A25}" name="Column11799" dataDxfId="4724"/>
    <tableColumn id="11816" xr3:uid="{0F745231-23FE-46B5-B365-A984EF083B67}" name="Column11800" dataDxfId="4723"/>
    <tableColumn id="11817" xr3:uid="{15324261-734D-4E00-84FF-345109722C9E}" name="Column11801" dataDxfId="4722"/>
    <tableColumn id="11818" xr3:uid="{690407E9-DD4D-4762-A91E-794B368A5313}" name="Column11802" dataDxfId="4721"/>
    <tableColumn id="11819" xr3:uid="{95E08A79-DCD6-41AC-80BC-D98D1C583B7F}" name="Column11803" dataDxfId="4720"/>
    <tableColumn id="11820" xr3:uid="{3E02F95E-FE94-4364-A27E-5A1291801CDB}" name="Column11804" dataDxfId="4719"/>
    <tableColumn id="11821" xr3:uid="{27A47619-4CC0-4DEC-8C54-283662E15ECD}" name="Column11805" dataDxfId="4718"/>
    <tableColumn id="11822" xr3:uid="{A62108DC-4F22-4963-BFF7-9D4A6E1A2D8A}" name="Column11806" dataDxfId="4717"/>
    <tableColumn id="11823" xr3:uid="{829E60B4-74CE-49A4-BA03-4155E95727CC}" name="Column11807" dataDxfId="4716"/>
    <tableColumn id="11824" xr3:uid="{056563FB-76EF-4BD3-9FC2-65B5D779DCE2}" name="Column11808" dataDxfId="4715"/>
    <tableColumn id="11825" xr3:uid="{3F73B9BF-4670-4875-8AF2-18C9B3E49F08}" name="Column11809" dataDxfId="4714"/>
    <tableColumn id="11826" xr3:uid="{A92A4B71-6012-49FB-AA54-FCA01C2DE41E}" name="Column11810" dataDxfId="4713"/>
    <tableColumn id="11827" xr3:uid="{A7660899-6C48-4EFF-A30F-87F710E3EB1F}" name="Column11811" dataDxfId="4712"/>
    <tableColumn id="11828" xr3:uid="{75AD2B10-D2E6-46FC-9D68-5FC436F48864}" name="Column11812" dataDxfId="4711"/>
    <tableColumn id="11829" xr3:uid="{F442B533-CDE7-4A4C-B1AC-29EEA1D3F619}" name="Column11813" dataDxfId="4710"/>
    <tableColumn id="11830" xr3:uid="{DE37DEC1-A891-489E-A4BA-E0C3AFC4C1FC}" name="Column11814" dataDxfId="4709"/>
    <tableColumn id="11831" xr3:uid="{375CEF87-AFE8-404D-9ADA-E83E5C76F597}" name="Column11815" dataDxfId="4708"/>
    <tableColumn id="11832" xr3:uid="{73A8C7B9-88CF-4A1A-8E40-68B9FC0C68D7}" name="Column11816" dataDxfId="4707"/>
    <tableColumn id="11833" xr3:uid="{D2D9F0CB-8D66-473C-825D-422E903D7E0A}" name="Column11817" dataDxfId="4706"/>
    <tableColumn id="11834" xr3:uid="{DAA983DE-D7C7-45D8-88CC-752C6E1D0E47}" name="Column11818" dataDxfId="4705"/>
    <tableColumn id="11835" xr3:uid="{E5FE3661-4A71-4E62-809A-5C5234C296D1}" name="Column11819" dataDxfId="4704"/>
    <tableColumn id="11836" xr3:uid="{EC2F0410-AC8E-44FF-AE09-01206A81DEA9}" name="Column11820" dataDxfId="4703"/>
    <tableColumn id="11837" xr3:uid="{0F2DF9DD-511D-4FE3-87DD-66184D857BDE}" name="Column11821" dataDxfId="4702"/>
    <tableColumn id="11838" xr3:uid="{FAAD3491-D35B-41E2-80D8-6683C855C174}" name="Column11822" dataDxfId="4701"/>
    <tableColumn id="11839" xr3:uid="{00311873-FE0E-4162-A347-663ACB1525B8}" name="Column11823" dataDxfId="4700"/>
    <tableColumn id="11840" xr3:uid="{564DD39A-D3E5-4277-8098-46106A7ACCEF}" name="Column11824" dataDxfId="4699"/>
    <tableColumn id="11841" xr3:uid="{A68EDC94-8B4A-44B7-BB64-B2CC6A7091CB}" name="Column11825" dataDxfId="4698"/>
    <tableColumn id="11842" xr3:uid="{84302B76-F937-4929-AAA6-89F2DEC266C8}" name="Column11826" dataDxfId="4697"/>
    <tableColumn id="11843" xr3:uid="{48EC9667-2919-478F-90CC-F9B2B40EBB1A}" name="Column11827" dataDxfId="4696"/>
    <tableColumn id="11844" xr3:uid="{3B7FB6C6-B1B8-492A-9089-FC6934B6164F}" name="Column11828" dataDxfId="4695"/>
    <tableColumn id="11845" xr3:uid="{E3A17DF6-9D11-4A8C-9243-8972EDB3F31E}" name="Column11829" dataDxfId="4694"/>
    <tableColumn id="11846" xr3:uid="{EFE48928-079B-405B-A3F7-BA0CBCC34B23}" name="Column11830" dataDxfId="4693"/>
    <tableColumn id="11847" xr3:uid="{CAD9E1A7-1E48-4219-A237-AB8F8B9D6D29}" name="Column11831" dataDxfId="4692"/>
    <tableColumn id="11848" xr3:uid="{BBB6F045-1895-4804-A99C-AE812F6FB84D}" name="Column11832" dataDxfId="4691"/>
    <tableColumn id="11849" xr3:uid="{1B13C480-64F8-4B52-9276-9EDF8014073C}" name="Column11833" dataDxfId="4690"/>
    <tableColumn id="11850" xr3:uid="{1986FEF7-BB6D-42FB-8516-D90AF2CE5579}" name="Column11834" dataDxfId="4689"/>
    <tableColumn id="11851" xr3:uid="{D7313FEA-191E-44AC-8B5E-06E52C4C9E9B}" name="Column11835" dataDxfId="4688"/>
    <tableColumn id="11852" xr3:uid="{4C3B2DF6-3596-4F85-9EFF-DB3C20EAC5BB}" name="Column11836" dataDxfId="4687"/>
    <tableColumn id="11853" xr3:uid="{A8F6C11D-B2D4-4460-AEC6-46FD1CE43AB3}" name="Column11837" dataDxfId="4686"/>
    <tableColumn id="11854" xr3:uid="{EEAE95B7-CDA3-47DA-A279-DB4C4B727A34}" name="Column11838" dataDxfId="4685"/>
    <tableColumn id="11855" xr3:uid="{485F9E31-9C7B-434F-B6E1-E83293313999}" name="Column11839" dataDxfId="4684"/>
    <tableColumn id="11856" xr3:uid="{E42CA62F-5B3D-4E02-BF0F-3C6C1614001D}" name="Column11840" dataDxfId="4683"/>
    <tableColumn id="11857" xr3:uid="{76B2D1CB-DE4F-491C-A380-65198D93BF61}" name="Column11841" dataDxfId="4682"/>
    <tableColumn id="11858" xr3:uid="{50FC2562-6CE2-4CAE-9A36-EEC652F300FB}" name="Column11842" dataDxfId="4681"/>
    <tableColumn id="11859" xr3:uid="{244235FE-DA98-4920-AFC0-4A6E816FD494}" name="Column11843" dataDxfId="4680"/>
    <tableColumn id="11860" xr3:uid="{731C1959-B147-44A2-94FA-B92F41CEEFC8}" name="Column11844" dataDxfId="4679"/>
    <tableColumn id="11861" xr3:uid="{5EFDFA6A-1A28-4ECA-8A62-5EBF89DCE174}" name="Column11845" dataDxfId="4678"/>
    <tableColumn id="11862" xr3:uid="{6FF0BAB4-CE67-4F4D-A47E-37A5A0D805C2}" name="Column11846" dataDxfId="4677"/>
    <tableColumn id="11863" xr3:uid="{1E8F7AE2-9843-45AF-B132-5115ED31E13D}" name="Column11847" dataDxfId="4676"/>
    <tableColumn id="11864" xr3:uid="{A1010DA2-19A0-43C1-86BB-5690C0B2D5CE}" name="Column11848" dataDxfId="4675"/>
    <tableColumn id="11865" xr3:uid="{E053F8F3-824B-420E-A2A5-02C67C9CA572}" name="Column11849" dataDxfId="4674"/>
    <tableColumn id="11866" xr3:uid="{9785FD53-BB61-432C-BAA2-CAE099C0DA9B}" name="Column11850" dataDxfId="4673"/>
    <tableColumn id="11867" xr3:uid="{2948D807-BBA0-474D-81E0-9EA30B418747}" name="Column11851" dataDxfId="4672"/>
    <tableColumn id="11868" xr3:uid="{C71ADF39-76B7-4F91-B75F-228446490D63}" name="Column11852" dataDxfId="4671"/>
    <tableColumn id="11869" xr3:uid="{ECA23E94-E59C-4B8E-A062-8ADAE028F7FE}" name="Column11853" dataDxfId="4670"/>
    <tableColumn id="11870" xr3:uid="{F861377F-C932-4574-AF5A-9575788B1FEA}" name="Column11854" dataDxfId="4669"/>
    <tableColumn id="11871" xr3:uid="{6E28E5CD-CAEF-4409-99D2-B4D1E03F8C96}" name="Column11855" dataDxfId="4668"/>
    <tableColumn id="11872" xr3:uid="{1703B928-86E5-4C75-9F08-EA386716FF2C}" name="Column11856" dataDxfId="4667"/>
    <tableColumn id="11873" xr3:uid="{3667C8D6-A167-4783-AD79-646C534E300C}" name="Column11857" dataDxfId="4666"/>
    <tableColumn id="11874" xr3:uid="{9D8EB640-C07F-46F5-920F-14608FC7C2BE}" name="Column11858" dataDxfId="4665"/>
    <tableColumn id="11875" xr3:uid="{99504432-EDA9-4296-A9E2-9B48B9E646DF}" name="Column11859" dataDxfId="4664"/>
    <tableColumn id="11876" xr3:uid="{5C53637D-26AF-42D6-A95B-524A0C15AEF4}" name="Column11860" dataDxfId="4663"/>
    <tableColumn id="11877" xr3:uid="{91C02E64-656A-4033-A000-267D87C087D7}" name="Column11861" dataDxfId="4662"/>
    <tableColumn id="11878" xr3:uid="{9C4764F0-1441-47D6-B9CC-E39DE755F61E}" name="Column11862" dataDxfId="4661"/>
    <tableColumn id="11879" xr3:uid="{82934E3C-69D0-4208-BE49-484DF09895CA}" name="Column11863" dataDxfId="4660"/>
    <tableColumn id="11880" xr3:uid="{C7148319-8EC6-4CA0-AB50-F4FA3083AE2A}" name="Column11864" dataDxfId="4659"/>
    <tableColumn id="11881" xr3:uid="{C7D7CA66-BCAC-4F7F-BFEB-3521328E00AE}" name="Column11865" dataDxfId="4658"/>
    <tableColumn id="11882" xr3:uid="{BA4F0C01-9D05-4C71-A189-D640AC89965A}" name="Column11866" dataDxfId="4657"/>
    <tableColumn id="11883" xr3:uid="{45B1CF96-8A12-41A2-875E-001FEE78D683}" name="Column11867" dataDxfId="4656"/>
    <tableColumn id="11884" xr3:uid="{F18DF1DC-9799-4891-A3B1-29AAFE60DEC0}" name="Column11868" dataDxfId="4655"/>
    <tableColumn id="11885" xr3:uid="{11D4A851-A8B6-48E8-A5B2-B7FD8D2A6F60}" name="Column11869" dataDxfId="4654"/>
    <tableColumn id="11886" xr3:uid="{64B2CFC9-F73F-4BCF-9C1A-A2DC85392FC2}" name="Column11870" dataDxfId="4653"/>
    <tableColumn id="11887" xr3:uid="{26AA2AEC-D1AB-4E15-8C4C-1DF94A36F9D4}" name="Column11871" dataDxfId="4652"/>
    <tableColumn id="11888" xr3:uid="{6AA15DB8-8CC7-4080-8923-E3C3D2BEF0B8}" name="Column11872" dataDxfId="4651"/>
    <tableColumn id="11889" xr3:uid="{A6A44F0C-E000-49BA-9E05-5FA17D6FE475}" name="Column11873" dataDxfId="4650"/>
    <tableColumn id="11890" xr3:uid="{991F44DA-3C67-4D92-94C5-269EAA2BA45D}" name="Column11874" dataDxfId="4649"/>
    <tableColumn id="11891" xr3:uid="{8F8AA5E2-F8F2-448F-8B82-FF67FF2D0CB7}" name="Column11875" dataDxfId="4648"/>
    <tableColumn id="11892" xr3:uid="{6F75E612-83AF-4476-9692-C3E0F001D922}" name="Column11876" dataDxfId="4647"/>
    <tableColumn id="11893" xr3:uid="{2200E11D-727D-45D9-B4A0-B92202E8EF6F}" name="Column11877" dataDxfId="4646"/>
    <tableColumn id="11894" xr3:uid="{DD8139AD-2613-4AB6-93A3-051C91BC6613}" name="Column11878" dataDxfId="4645"/>
    <tableColumn id="11895" xr3:uid="{3076516D-862B-49E7-82D9-F0A2CE35A2A3}" name="Column11879" dataDxfId="4644"/>
    <tableColumn id="11896" xr3:uid="{A083A19F-6FD8-4ACA-9599-6211F6174947}" name="Column11880" dataDxfId="4643"/>
    <tableColumn id="11897" xr3:uid="{8E9CC63A-A692-4A46-9BA6-05664EDA8FCB}" name="Column11881" dataDxfId="4642"/>
    <tableColumn id="11898" xr3:uid="{8A67E782-43B1-4A0F-AEF9-A13213EF6E71}" name="Column11882" dataDxfId="4641"/>
    <tableColumn id="11899" xr3:uid="{40FBCCA1-1E00-4875-8817-1D96DB2FFFFC}" name="Column11883" dataDxfId="4640"/>
    <tableColumn id="11900" xr3:uid="{8A318D3F-F9E6-4CF9-9520-8EE5EF55B677}" name="Column11884" dataDxfId="4639"/>
    <tableColumn id="11901" xr3:uid="{856B5BDC-8AF2-4B1B-B930-183902DAD362}" name="Column11885" dataDxfId="4638"/>
    <tableColumn id="11902" xr3:uid="{9213951D-F072-4AC2-837B-F2A4AADB446F}" name="Column11886" dataDxfId="4637"/>
    <tableColumn id="11903" xr3:uid="{C9C54754-64C2-478D-B0A5-045E5F7D7CEF}" name="Column11887" dataDxfId="4636"/>
    <tableColumn id="11904" xr3:uid="{5B7BBB03-617A-4E08-A740-9DA2D62B628E}" name="Column11888" dataDxfId="4635"/>
    <tableColumn id="11905" xr3:uid="{07DFEA68-E244-49E2-938B-541724692DE8}" name="Column11889" dataDxfId="4634"/>
    <tableColumn id="11906" xr3:uid="{A212D08A-F7E9-439C-9100-63C7BC090C0F}" name="Column11890" dataDxfId="4633"/>
    <tableColumn id="11907" xr3:uid="{5F51B512-BBD5-402B-B521-C5FE0B0A0B1E}" name="Column11891" dataDxfId="4632"/>
    <tableColumn id="11908" xr3:uid="{B5C078AC-9F55-4EC4-9C81-18AF030BC8E9}" name="Column11892" dataDxfId="4631"/>
    <tableColumn id="11909" xr3:uid="{E319893E-206F-44B4-9E6B-8663712FEBD2}" name="Column11893" dataDxfId="4630"/>
    <tableColumn id="11910" xr3:uid="{54FF6658-65A1-4259-84BF-DE0A58A42387}" name="Column11894" dataDxfId="4629"/>
    <tableColumn id="11911" xr3:uid="{CBBE229F-4EE4-4BED-B59C-C8B4C3E2AADD}" name="Column11895" dataDxfId="4628"/>
    <tableColumn id="11912" xr3:uid="{876028D4-953E-421C-AFAE-BC51633B0A57}" name="Column11896" dataDxfId="4627"/>
    <tableColumn id="11913" xr3:uid="{B0428EB7-D3C7-477E-A2F9-9C9F379822F8}" name="Column11897" dataDxfId="4626"/>
    <tableColumn id="11914" xr3:uid="{0BA9B1B5-77C3-4CA1-A117-DCEC1590ED8A}" name="Column11898" dataDxfId="4625"/>
    <tableColumn id="11915" xr3:uid="{272423B5-67D7-4A5E-B30D-E401E028FF89}" name="Column11899" dataDxfId="4624"/>
    <tableColumn id="11916" xr3:uid="{0F7DD3BB-EE67-4B01-9C2B-9382977D461F}" name="Column11900" dataDxfId="4623"/>
    <tableColumn id="11917" xr3:uid="{01062FE7-9AD4-40E1-BC64-EB54626D8808}" name="Column11901" dataDxfId="4622"/>
    <tableColumn id="11918" xr3:uid="{49CAF8D9-4225-407F-ABD0-09B3BC097D13}" name="Column11902" dataDxfId="4621"/>
    <tableColumn id="11919" xr3:uid="{2DD387FA-B5E1-4652-A8A6-DDE5C971784B}" name="Column11903" dataDxfId="4620"/>
    <tableColumn id="11920" xr3:uid="{15E4E197-BE12-45B1-A4AD-065D1BF9F53E}" name="Column11904" dataDxfId="4619"/>
    <tableColumn id="11921" xr3:uid="{96CDFE21-64C6-4DAA-8A8B-8352559EC496}" name="Column11905" dataDxfId="4618"/>
    <tableColumn id="11922" xr3:uid="{36E5B3B2-BB54-46B9-A64D-EFD3D03345E2}" name="Column11906" dataDxfId="4617"/>
    <tableColumn id="11923" xr3:uid="{529CAFE2-1AD9-4C1E-8911-DE4D6BF38CC2}" name="Column11907" dataDxfId="4616"/>
    <tableColumn id="11924" xr3:uid="{F0DD1D69-6EAD-472B-ABC2-21C2CB6AED96}" name="Column11908" dataDxfId="4615"/>
    <tableColumn id="11925" xr3:uid="{CC1E3612-2C9A-497E-88D8-E2C2E43B5EC1}" name="Column11909" dataDxfId="4614"/>
    <tableColumn id="11926" xr3:uid="{10B690CB-69FE-4AF7-B3DD-65E501803E2F}" name="Column11910" dataDxfId="4613"/>
    <tableColumn id="11927" xr3:uid="{1F531AA9-8FB3-49AC-BAC9-08B49A0B800B}" name="Column11911" dataDxfId="4612"/>
    <tableColumn id="11928" xr3:uid="{18ABA958-5C48-4E56-B87D-3D6FB54A30A5}" name="Column11912" dataDxfId="4611"/>
    <tableColumn id="11929" xr3:uid="{AFFFCBFF-27CF-4FE6-9D16-CFAE7FFAB162}" name="Column11913" dataDxfId="4610"/>
    <tableColumn id="11930" xr3:uid="{27770723-8839-4245-8EE1-5D4461783C74}" name="Column11914" dataDxfId="4609"/>
    <tableColumn id="11931" xr3:uid="{000F45A6-DE54-49CF-8C7B-9FF264EE16EE}" name="Column11915" dataDxfId="4608"/>
    <tableColumn id="11932" xr3:uid="{962701E9-E342-4063-9106-1DD8294BB3BB}" name="Column11916" dataDxfId="4607"/>
    <tableColumn id="11933" xr3:uid="{72306ED4-2E43-42C5-9583-FADE43E7BF25}" name="Column11917" dataDxfId="4606"/>
    <tableColumn id="11934" xr3:uid="{614AA534-ABB0-4E86-A087-FC10913523CF}" name="Column11918" dataDxfId="4605"/>
    <tableColumn id="11935" xr3:uid="{764B3D15-F0A7-4F31-9E5C-D5EDDBA99B18}" name="Column11919" dataDxfId="4604"/>
    <tableColumn id="11936" xr3:uid="{3DE4777E-C54B-4F90-844B-D0AA71B33E05}" name="Column11920" dataDxfId="4603"/>
    <tableColumn id="11937" xr3:uid="{6F1CB6DE-5903-44B1-AA00-2A171C423E8B}" name="Column11921" dataDxfId="4602"/>
    <tableColumn id="11938" xr3:uid="{9DDB1D56-B874-4E85-B06B-FA11790F6A26}" name="Column11922" dataDxfId="4601"/>
    <tableColumn id="11939" xr3:uid="{52B8BB24-DE59-4D25-866C-73F135248F57}" name="Column11923" dataDxfId="4600"/>
    <tableColumn id="11940" xr3:uid="{B25F30B0-8038-4755-A03C-6DB28B322242}" name="Column11924" dataDxfId="4599"/>
    <tableColumn id="11941" xr3:uid="{6FE34259-E272-4982-B594-012F662F9C87}" name="Column11925" dataDxfId="4598"/>
    <tableColumn id="11942" xr3:uid="{84D4B33D-75B9-4A80-88AC-AA6001801D85}" name="Column11926" dataDxfId="4597"/>
    <tableColumn id="11943" xr3:uid="{CC722856-DA81-4437-AD03-4C1096A82CCC}" name="Column11927" dataDxfId="4596"/>
    <tableColumn id="11944" xr3:uid="{3BFC6426-4C65-4B19-B57E-9FEFD2BF9052}" name="Column11928" dataDxfId="4595"/>
    <tableColumn id="11945" xr3:uid="{D58DEE4D-9C58-453C-BF41-2EA1D17E5827}" name="Column11929" dataDxfId="4594"/>
    <tableColumn id="11946" xr3:uid="{60B5F353-2F8E-41A9-A51C-60138D52C4FF}" name="Column11930" dataDxfId="4593"/>
    <tableColumn id="11947" xr3:uid="{F56D31E7-3EA4-4007-B3F0-CE037BE27689}" name="Column11931" dataDxfId="4592"/>
    <tableColumn id="11948" xr3:uid="{69297DFC-88D4-4883-A7DA-698833B4E418}" name="Column11932" dataDxfId="4591"/>
    <tableColumn id="11949" xr3:uid="{01C22E34-247E-4BF4-B7BA-28BB077F8C68}" name="Column11933" dataDxfId="4590"/>
    <tableColumn id="11950" xr3:uid="{E46DFEEA-B6FB-4518-8345-F85415D65C3B}" name="Column11934" dataDxfId="4589"/>
    <tableColumn id="11951" xr3:uid="{93E2C769-6EC6-4F55-845C-29A9104087C3}" name="Column11935" dataDxfId="4588"/>
    <tableColumn id="11952" xr3:uid="{F9B696E7-B6C5-40C4-8A88-490B3A05B3CC}" name="Column11936" dataDxfId="4587"/>
    <tableColumn id="11953" xr3:uid="{4666787D-283C-4EC3-BEED-53BA6B747286}" name="Column11937" dataDxfId="4586"/>
    <tableColumn id="11954" xr3:uid="{0F5EB57A-B9CE-4E22-B667-262743359F7F}" name="Column11938" dataDxfId="4585"/>
    <tableColumn id="11955" xr3:uid="{AA3C8AE3-5F76-4CFD-ACEC-E3E37F02052E}" name="Column11939" dataDxfId="4584"/>
    <tableColumn id="11956" xr3:uid="{AB18AC32-12F7-4CBE-AB40-10CCB5F7DE45}" name="Column11940" dataDxfId="4583"/>
    <tableColumn id="11957" xr3:uid="{3F50199D-897B-497C-90AC-C58239EEDA70}" name="Column11941" dataDxfId="4582"/>
    <tableColumn id="11958" xr3:uid="{18A9B598-2535-4FF2-BAFB-F1CF5669B6A8}" name="Column11942" dataDxfId="4581"/>
    <tableColumn id="11959" xr3:uid="{4454779C-1F6A-45F2-92F5-2AF0119FF2F0}" name="Column11943" dataDxfId="4580"/>
    <tableColumn id="11960" xr3:uid="{0905DAB9-D403-4361-B11A-46FE6639B0F1}" name="Column11944" dataDxfId="4579"/>
    <tableColumn id="11961" xr3:uid="{5ED158E9-3741-4B03-9B27-C99E243E25CC}" name="Column11945" dataDxfId="4578"/>
    <tableColumn id="11962" xr3:uid="{241E3516-C549-4E91-8813-D1FFD3DAF682}" name="Column11946" dataDxfId="4577"/>
    <tableColumn id="11963" xr3:uid="{75458B4A-C421-4EBB-A6EB-4C351560B337}" name="Column11947" dataDxfId="4576"/>
    <tableColumn id="11964" xr3:uid="{9E013B17-5CA8-4004-8867-14ED30F77AA3}" name="Column11948" dataDxfId="4575"/>
    <tableColumn id="11965" xr3:uid="{14973966-FC1E-4CAE-8839-3A51050F0ECC}" name="Column11949" dataDxfId="4574"/>
    <tableColumn id="11966" xr3:uid="{5526CBB3-1BA3-4BD9-8B2A-769B2B1A2D99}" name="Column11950" dataDxfId="4573"/>
    <tableColumn id="11967" xr3:uid="{6FDF796C-537F-4419-AD9C-0FABABF5B53F}" name="Column11951" dataDxfId="4572"/>
    <tableColumn id="11968" xr3:uid="{559F5F83-B009-40C3-AB99-8755F395DF16}" name="Column11952" dataDxfId="4571"/>
    <tableColumn id="11969" xr3:uid="{BF812634-3233-4282-B623-BB2EAFE6F0CA}" name="Column11953" dataDxfId="4570"/>
    <tableColumn id="11970" xr3:uid="{BB996589-F1B7-4A88-98A1-97FABD891E48}" name="Column11954" dataDxfId="4569"/>
    <tableColumn id="11971" xr3:uid="{72A5CDAB-6D09-42E1-928A-662900982C6A}" name="Column11955" dataDxfId="4568"/>
    <tableColumn id="11972" xr3:uid="{602741E2-92ED-4667-AB1E-18B9696EAE4F}" name="Column11956" dataDxfId="4567"/>
    <tableColumn id="11973" xr3:uid="{F993D95A-7F46-4300-A2DA-9DDDCE6790EF}" name="Column11957" dataDxfId="4566"/>
    <tableColumn id="11974" xr3:uid="{5D008591-AEDF-4C4B-9B31-F874A0F6BB55}" name="Column11958" dataDxfId="4565"/>
    <tableColumn id="11975" xr3:uid="{66C1B8A3-7401-4DB7-BD67-6BFF3A512BD1}" name="Column11959" dataDxfId="4564"/>
    <tableColumn id="11976" xr3:uid="{D75E7098-3905-4D7A-8736-712FB5C9E03F}" name="Column11960" dataDxfId="4563"/>
    <tableColumn id="11977" xr3:uid="{F5E4A7BD-1FA0-4AFC-B1D9-68783DF7E5EA}" name="Column11961" dataDxfId="4562"/>
    <tableColumn id="11978" xr3:uid="{17484D5B-1BDF-45BF-9F41-8E79EEEF7A3A}" name="Column11962" dataDxfId="4561"/>
    <tableColumn id="11979" xr3:uid="{6221850A-4C89-4FF4-88BF-D1FD1488D563}" name="Column11963" dataDxfId="4560"/>
    <tableColumn id="11980" xr3:uid="{7C4AFB1D-71B8-43B3-88D8-E9BC8F377FA9}" name="Column11964" dataDxfId="4559"/>
    <tableColumn id="11981" xr3:uid="{7B9AD210-AC17-4785-AB05-3E5D84BC97B2}" name="Column11965" dataDxfId="4558"/>
    <tableColumn id="11982" xr3:uid="{9CE9283B-6840-4B8E-BEC5-6C0730CE650A}" name="Column11966" dataDxfId="4557"/>
    <tableColumn id="11983" xr3:uid="{8D6D51C6-B991-4B4B-A79C-0ABE402BAF37}" name="Column11967" dataDxfId="4556"/>
    <tableColumn id="11984" xr3:uid="{95826630-CB84-4395-8B06-9585E36E90F4}" name="Column11968" dataDxfId="4555"/>
    <tableColumn id="11985" xr3:uid="{FB93F141-C033-48DD-BB45-1471724D1498}" name="Column11969" dataDxfId="4554"/>
    <tableColumn id="11986" xr3:uid="{B1674D20-B384-4D51-ADC8-05745E9E404A}" name="Column11970" dataDxfId="4553"/>
    <tableColumn id="11987" xr3:uid="{598A366C-EDCC-460C-8828-8C1D7C48D39E}" name="Column11971" dataDxfId="4552"/>
    <tableColumn id="11988" xr3:uid="{12ED3867-CD88-4E0C-A13A-A812DDD9AC79}" name="Column11972" dataDxfId="4551"/>
    <tableColumn id="11989" xr3:uid="{C2D646CC-2513-4D0F-B571-75A8BB57416A}" name="Column11973" dataDxfId="4550"/>
    <tableColumn id="11990" xr3:uid="{EA6C8229-5DDF-474D-8FE7-0012E807CCF3}" name="Column11974" dataDxfId="4549"/>
    <tableColumn id="11991" xr3:uid="{8A9E6001-96AE-41F9-AEE3-0554F4BCE5D6}" name="Column11975" dataDxfId="4548"/>
    <tableColumn id="11992" xr3:uid="{86280E73-8F60-4BA6-8411-90D9E718F780}" name="Column11976" dataDxfId="4547"/>
    <tableColumn id="11993" xr3:uid="{A141A3B3-CF8E-4223-9D47-FC9E82416845}" name="Column11977" dataDxfId="4546"/>
    <tableColumn id="11994" xr3:uid="{CBCE5424-032D-40BB-810A-0A4AEFD5CFF0}" name="Column11978" dataDxfId="4545"/>
    <tableColumn id="11995" xr3:uid="{9AA82DDE-981C-4704-9854-AC2252A7D674}" name="Column11979" dataDxfId="4544"/>
    <tableColumn id="11996" xr3:uid="{6F464E45-1B6F-4ADE-9902-B35D46410813}" name="Column11980" dataDxfId="4543"/>
    <tableColumn id="11997" xr3:uid="{A33FBA23-C916-4290-96C2-10A4BBBFCAEF}" name="Column11981" dataDxfId="4542"/>
    <tableColumn id="11998" xr3:uid="{C8D04CC3-6884-40DA-BAE0-C23BA8B1DFCE}" name="Column11982" dataDxfId="4541"/>
    <tableColumn id="11999" xr3:uid="{329EC539-EB1D-43BA-8880-C517C3016554}" name="Column11983" dataDxfId="4540"/>
    <tableColumn id="12000" xr3:uid="{AC655B59-D659-482F-B878-3FB8F25B62F4}" name="Column11984" dataDxfId="4539"/>
    <tableColumn id="12001" xr3:uid="{189D75C1-2572-4A61-ABA1-D16242460F4E}" name="Column11985" dataDxfId="4538"/>
    <tableColumn id="12002" xr3:uid="{4F3E44FB-E847-4C72-84E4-9D1A2AD4A48D}" name="Column11986" dataDxfId="4537"/>
    <tableColumn id="12003" xr3:uid="{4712D92D-9E70-4D84-ADFE-915FF4E02414}" name="Column11987" dataDxfId="4536"/>
    <tableColumn id="12004" xr3:uid="{9473AFBE-577E-4D67-9CFA-9DFDB5867F0E}" name="Column11988" dataDxfId="4535"/>
    <tableColumn id="12005" xr3:uid="{D34551E3-0060-4CA4-B5DB-B7B8F067BB36}" name="Column11989" dataDxfId="4534"/>
    <tableColumn id="12006" xr3:uid="{2EDBE665-5FE9-430F-89CB-B642B453C016}" name="Column11990" dataDxfId="4533"/>
    <tableColumn id="12007" xr3:uid="{D3EED19C-0E54-46FD-9AEB-D232229E565B}" name="Column11991" dataDxfId="4532"/>
    <tableColumn id="12008" xr3:uid="{B0D912CC-2464-4244-9FF4-32FDDC02A369}" name="Column11992" dataDxfId="4531"/>
    <tableColumn id="12009" xr3:uid="{0728A5D9-9413-47B6-9183-D254831F9DCC}" name="Column11993" dataDxfId="4530"/>
    <tableColumn id="12010" xr3:uid="{F288F8ED-8A5E-4FAE-8CFC-817515840176}" name="Column11994" dataDxfId="4529"/>
    <tableColumn id="12011" xr3:uid="{77E8D303-FEC5-4D9A-855B-EF17636580A1}" name="Column11995" dataDxfId="4528"/>
    <tableColumn id="12012" xr3:uid="{C16D36D4-F397-479F-B220-EF65B7C9CCEA}" name="Column11996" dataDxfId="4527"/>
    <tableColumn id="12013" xr3:uid="{1C82A639-81C9-4272-AD76-4F47DB494060}" name="Column11997" dataDxfId="4526"/>
    <tableColumn id="12014" xr3:uid="{EB9E1F87-47A8-40D4-9F5F-46222518DD91}" name="Column11998" dataDxfId="4525"/>
    <tableColumn id="12015" xr3:uid="{BC7B8BCF-CC34-4F0D-9BE3-183E919A7E14}" name="Column11999" dataDxfId="4524"/>
    <tableColumn id="12016" xr3:uid="{963F432F-AF05-46D0-9985-FAC1FF2BFEA7}" name="Column12000" dataDxfId="4523"/>
    <tableColumn id="12017" xr3:uid="{8F78DB03-503F-4277-9675-31DC1F9BABC2}" name="Column12001" dataDxfId="4522"/>
    <tableColumn id="12018" xr3:uid="{523CB849-7120-4BB4-94A1-BD443F34E65F}" name="Column12002" dataDxfId="4521"/>
    <tableColumn id="12019" xr3:uid="{17D56271-B7F8-47D8-8B62-008DAC2062C7}" name="Column12003" dataDxfId="4520"/>
    <tableColumn id="12020" xr3:uid="{637F4045-3B07-4BB2-B78C-015C7FB99AB1}" name="Column12004" dataDxfId="4519"/>
    <tableColumn id="12021" xr3:uid="{CE9E9803-7FC8-4F83-B230-D63628DEA7C7}" name="Column12005" dataDxfId="4518"/>
    <tableColumn id="12022" xr3:uid="{48FB2625-3738-431E-A411-3DE66F078A8B}" name="Column12006" dataDxfId="4517"/>
    <tableColumn id="12023" xr3:uid="{BA98BCD3-1E2B-45CF-A26B-8A83D9A48BBE}" name="Column12007" dataDxfId="4516"/>
    <tableColumn id="12024" xr3:uid="{89BEADC8-3B29-4263-932E-54E40BA5F61A}" name="Column12008" dataDxfId="4515"/>
    <tableColumn id="12025" xr3:uid="{4AE366A1-EABA-42AB-832A-0F4AD558BF65}" name="Column12009" dataDxfId="4514"/>
    <tableColumn id="12026" xr3:uid="{538CB152-9FD7-4175-BD86-D27AF909A140}" name="Column12010" dataDxfId="4513"/>
    <tableColumn id="12027" xr3:uid="{97ED3B31-22AA-45F8-85E1-6848FE9FEAB5}" name="Column12011" dataDxfId="4512"/>
    <tableColumn id="12028" xr3:uid="{CEF7636E-E16F-48E0-8EA4-2D52B6BC8A71}" name="Column12012" dataDxfId="4511"/>
    <tableColumn id="12029" xr3:uid="{67008300-236E-480B-AF50-A5325771F97C}" name="Column12013" dataDxfId="4510"/>
    <tableColumn id="12030" xr3:uid="{DBFA0567-BA30-4FEC-BC00-D94556B4BC7C}" name="Column12014" dataDxfId="4509"/>
    <tableColumn id="12031" xr3:uid="{48FD6AB6-0C0C-4D85-BAD4-08755FD944FC}" name="Column12015" dataDxfId="4508"/>
    <tableColumn id="12032" xr3:uid="{DA0699EC-F7DB-4F13-B513-061399C5B390}" name="Column12016" dataDxfId="4507"/>
    <tableColumn id="12033" xr3:uid="{B166905B-754B-45A7-8B17-3FC54905E55F}" name="Column12017" dataDxfId="4506"/>
    <tableColumn id="12034" xr3:uid="{AAC2B783-AC8B-49DF-AAA9-46A347DF979F}" name="Column12018" dataDxfId="4505"/>
    <tableColumn id="12035" xr3:uid="{45B259B8-738D-45D9-8F89-2190E08C4AE0}" name="Column12019" dataDxfId="4504"/>
    <tableColumn id="12036" xr3:uid="{8695DF62-C24E-4919-9391-7339D1776656}" name="Column12020" dataDxfId="4503"/>
    <tableColumn id="12037" xr3:uid="{C8D28CBD-9C7A-4EF7-8CC0-CFC39BE74B89}" name="Column12021" dataDxfId="4502"/>
    <tableColumn id="12038" xr3:uid="{6796EC4C-0FDC-4220-915B-B3757852C676}" name="Column12022" dataDxfId="4501"/>
    <tableColumn id="12039" xr3:uid="{DE34C200-1638-40E4-B8C5-F1BCF7A66B20}" name="Column12023" dataDxfId="4500"/>
    <tableColumn id="12040" xr3:uid="{3D0D0E40-805B-4122-8D89-90C8DF6B1CF2}" name="Column12024" dataDxfId="4499"/>
    <tableColumn id="12041" xr3:uid="{2CD46EB6-FB08-422F-A826-A6CFCA384B7B}" name="Column12025" dataDxfId="4498"/>
    <tableColumn id="12042" xr3:uid="{C8D3A6BB-8205-4BFA-874B-6EDF7067DF09}" name="Column12026" dataDxfId="4497"/>
    <tableColumn id="12043" xr3:uid="{600AD3EA-58A8-4C7B-9482-985796B1BC5E}" name="Column12027" dataDxfId="4496"/>
    <tableColumn id="12044" xr3:uid="{D4AE4C67-746E-4FDE-817D-17EC9D6CBE47}" name="Column12028" dataDxfId="4495"/>
    <tableColumn id="12045" xr3:uid="{68B7AC55-2E6D-405F-A5EF-617B9699C3D4}" name="Column12029" dataDxfId="4494"/>
    <tableColumn id="12046" xr3:uid="{43E58E46-3EF7-40CD-89ED-C5CFB71BE909}" name="Column12030" dataDxfId="4493"/>
    <tableColumn id="12047" xr3:uid="{AA4D3AF5-EFBB-4283-9F6E-C4ADE349C31C}" name="Column12031" dataDxfId="4492"/>
    <tableColumn id="12048" xr3:uid="{0F10B334-C7E5-4891-95FF-D16B45D99B2C}" name="Column12032" dataDxfId="4491"/>
    <tableColumn id="12049" xr3:uid="{2D93DFE1-1E43-42E0-8141-BD2963FA049E}" name="Column12033" dataDxfId="4490"/>
    <tableColumn id="12050" xr3:uid="{F1C498DC-969C-4D47-86E1-42A3A553B29C}" name="Column12034" dataDxfId="4489"/>
    <tableColumn id="12051" xr3:uid="{E383F91B-ACD0-430D-8755-672E13F97EDC}" name="Column12035" dataDxfId="4488"/>
    <tableColumn id="12052" xr3:uid="{ED50237C-D11D-48EA-B03A-FEB7B437E92A}" name="Column12036" dataDxfId="4487"/>
    <tableColumn id="12053" xr3:uid="{0CEDCBBA-B01D-4E00-B70B-C5AC51B1E42C}" name="Column12037" dataDxfId="4486"/>
    <tableColumn id="12054" xr3:uid="{A9F67643-C670-4A4F-A4F7-78FDE102E474}" name="Column12038" dataDxfId="4485"/>
    <tableColumn id="12055" xr3:uid="{E39449F1-E281-4AA2-AAC0-2D26AFB8C5F3}" name="Column12039" dataDxfId="4484"/>
    <tableColumn id="12056" xr3:uid="{5B498DF0-BA47-41D0-AE8A-8D36D6C1CD00}" name="Column12040" dataDxfId="4483"/>
    <tableColumn id="12057" xr3:uid="{FA51B97F-FF7A-4941-A4BF-2789868A54C0}" name="Column12041" dataDxfId="4482"/>
    <tableColumn id="12058" xr3:uid="{ED8DDC05-5DEF-44DC-8A87-DB97AF3C0C9D}" name="Column12042" dataDxfId="4481"/>
    <tableColumn id="12059" xr3:uid="{EF5BFCEA-DE37-42F4-91DB-DCAB745711FC}" name="Column12043" dataDxfId="4480"/>
    <tableColumn id="12060" xr3:uid="{E9547873-9D34-4188-8242-0AC543B49535}" name="Column12044" dataDxfId="4479"/>
    <tableColumn id="12061" xr3:uid="{883BE9E7-EF5B-418B-8124-6DAF415265B4}" name="Column12045" dataDxfId="4478"/>
    <tableColumn id="12062" xr3:uid="{DB1FB88E-6B3E-430F-A897-C1C21485B295}" name="Column12046" dataDxfId="4477"/>
    <tableColumn id="12063" xr3:uid="{BB740E49-A263-4644-AB97-F0B51FE36316}" name="Column12047" dataDxfId="4476"/>
    <tableColumn id="12064" xr3:uid="{01D2FE52-204B-4EF1-84FB-61A30072B029}" name="Column12048" dataDxfId="4475"/>
    <tableColumn id="12065" xr3:uid="{BD2914A9-9BC4-4C89-9E91-7B832DE2A602}" name="Column12049" dataDxfId="4474"/>
    <tableColumn id="12066" xr3:uid="{D5320B31-50CE-450B-B9AA-2F8E8089690F}" name="Column12050" dataDxfId="4473"/>
    <tableColumn id="12067" xr3:uid="{F5EB638A-517A-421C-9358-B009A2493EF8}" name="Column12051" dataDxfId="4472"/>
    <tableColumn id="12068" xr3:uid="{7C5834E8-81F4-4E0F-8CA8-A251342E9E9B}" name="Column12052" dataDxfId="4471"/>
    <tableColumn id="12069" xr3:uid="{D5BD059E-6D7F-4755-8CCD-850D211E7028}" name="Column12053" dataDxfId="4470"/>
    <tableColumn id="12070" xr3:uid="{706320BE-B162-4756-8B66-A64CC98CBD1A}" name="Column12054" dataDxfId="4469"/>
    <tableColumn id="12071" xr3:uid="{560A490F-5677-42C5-BE2B-F919D53256C8}" name="Column12055" dataDxfId="4468"/>
    <tableColumn id="12072" xr3:uid="{12143308-8BE9-4A33-896E-38A4F4866032}" name="Column12056" dataDxfId="4467"/>
    <tableColumn id="12073" xr3:uid="{3649A2F5-CBBB-4300-921D-6B869B25A219}" name="Column12057" dataDxfId="4466"/>
    <tableColumn id="12074" xr3:uid="{2B76920A-773F-4905-9BBD-1B3070B811AD}" name="Column12058" dataDxfId="4465"/>
    <tableColumn id="12075" xr3:uid="{5327DD5A-5A45-44EE-8A02-3C3D812B9166}" name="Column12059" dataDxfId="4464"/>
    <tableColumn id="12076" xr3:uid="{AC2F1DF8-86CB-4732-B6B5-AD60F7A96B52}" name="Column12060" dataDxfId="4463"/>
    <tableColumn id="12077" xr3:uid="{475E5473-81CA-45BE-8EBB-7B6EE758690C}" name="Column12061" dataDxfId="4462"/>
    <tableColumn id="12078" xr3:uid="{B3C2A4CD-EA7C-4A47-98A8-4B7501CB3580}" name="Column12062" dataDxfId="4461"/>
    <tableColumn id="12079" xr3:uid="{9456D217-8521-4DA5-9724-393634962501}" name="Column12063" dataDxfId="4460"/>
    <tableColumn id="12080" xr3:uid="{6DA8F95A-A509-44D2-8816-90E0B00CAB56}" name="Column12064" dataDxfId="4459"/>
    <tableColumn id="12081" xr3:uid="{ABF63D4B-89E8-4677-B9EE-37239BBDBD8C}" name="Column12065" dataDxfId="4458"/>
    <tableColumn id="12082" xr3:uid="{0BF22EB7-3911-4513-83D2-E59234117349}" name="Column12066" dataDxfId="4457"/>
    <tableColumn id="12083" xr3:uid="{3973A86F-EE06-4842-A1C0-C130495384F9}" name="Column12067" dataDxfId="4456"/>
    <tableColumn id="12084" xr3:uid="{30FD9080-949D-43AD-94D9-8F8DDD6B7AF8}" name="Column12068" dataDxfId="4455"/>
    <tableColumn id="12085" xr3:uid="{49F729D3-180A-4C6A-90FD-644D7C8A3E96}" name="Column12069" dataDxfId="4454"/>
    <tableColumn id="12086" xr3:uid="{BAB5C789-5652-4C21-AE29-4DA1A808030D}" name="Column12070" dataDxfId="4453"/>
    <tableColumn id="12087" xr3:uid="{772BFC82-55D0-4165-8884-B57DDC4F80DF}" name="Column12071" dataDxfId="4452"/>
    <tableColumn id="12088" xr3:uid="{D1D5722C-EB93-46ED-91A5-4F3A67B5456C}" name="Column12072" dataDxfId="4451"/>
    <tableColumn id="12089" xr3:uid="{27E3AD39-BD9D-438C-B4A7-1EFAC5535601}" name="Column12073" dataDxfId="4450"/>
    <tableColumn id="12090" xr3:uid="{60CBF2BC-C3E2-47F7-9DB6-7A075C4C51A5}" name="Column12074" dataDxfId="4449"/>
    <tableColumn id="12091" xr3:uid="{48619966-9C88-4E78-A239-160AE156DEC5}" name="Column12075" dataDxfId="4448"/>
    <tableColumn id="12092" xr3:uid="{3DC54084-926F-4BE1-A0D6-4F10AB3B41A1}" name="Column12076" dataDxfId="4447"/>
    <tableColumn id="12093" xr3:uid="{F25CB58D-26CC-4932-8380-D05C3D122099}" name="Column12077" dataDxfId="4446"/>
    <tableColumn id="12094" xr3:uid="{AE1B398F-2155-44B2-96A0-98F46453D17E}" name="Column12078" dataDxfId="4445"/>
    <tableColumn id="12095" xr3:uid="{7DAB518A-3232-4833-851A-B0DD513FDD6A}" name="Column12079" dataDxfId="4444"/>
    <tableColumn id="12096" xr3:uid="{A2510394-F86E-4E9F-ADA0-D1B6C50C53DA}" name="Column12080" dataDxfId="4443"/>
    <tableColumn id="12097" xr3:uid="{7C09B285-6D43-4979-B88C-F5C1033363FB}" name="Column12081" dataDxfId="4442"/>
    <tableColumn id="12098" xr3:uid="{D3964D5D-A4B2-4094-A3EE-E1D0A8B98113}" name="Column12082" dataDxfId="4441"/>
    <tableColumn id="12099" xr3:uid="{D5A58DEE-200C-431E-AE4C-5428990CCE81}" name="Column12083" dataDxfId="4440"/>
    <tableColumn id="12100" xr3:uid="{62F1C69C-775C-456A-8D5B-5127AD599666}" name="Column12084" dataDxfId="4439"/>
    <tableColumn id="12101" xr3:uid="{40BF4687-3EC0-469F-97E5-DBBA6C672540}" name="Column12085" dataDxfId="4438"/>
    <tableColumn id="12102" xr3:uid="{495C3BAB-E985-44A4-9F9F-EC445A72CD1F}" name="Column12086" dataDxfId="4437"/>
    <tableColumn id="12103" xr3:uid="{004BA0A8-E9BE-4EC3-9C94-1A28981C36EF}" name="Column12087" dataDxfId="4436"/>
    <tableColumn id="12104" xr3:uid="{B018ED2B-3FCA-4366-8A73-CEBEC52CF1EF}" name="Column12088" dataDxfId="4435"/>
    <tableColumn id="12105" xr3:uid="{A4199E96-EEF5-4061-8844-A1699678F35D}" name="Column12089" dataDxfId="4434"/>
    <tableColumn id="12106" xr3:uid="{A6C38D5B-7D2E-4334-96EA-44A445F7DF43}" name="Column12090" dataDxfId="4433"/>
    <tableColumn id="12107" xr3:uid="{FC8C6B6B-9F40-40A3-9CE8-909A526E96B7}" name="Column12091" dataDxfId="4432"/>
    <tableColumn id="12108" xr3:uid="{C716F2ED-1354-46C8-95C4-6DF5D0E18DEF}" name="Column12092" dataDxfId="4431"/>
    <tableColumn id="12109" xr3:uid="{9F6F62C1-9E3C-466E-B18A-C620E6448006}" name="Column12093" dataDxfId="4430"/>
    <tableColumn id="12110" xr3:uid="{AF47513A-41D3-4D61-8DB3-1D3867E3E395}" name="Column12094" dataDxfId="4429"/>
    <tableColumn id="12111" xr3:uid="{5A66E17D-2457-431A-A090-AD1CB3CE0EDF}" name="Column12095" dataDxfId="4428"/>
    <tableColumn id="12112" xr3:uid="{A5A8C105-04F2-43AE-B997-478DAFF25BE3}" name="Column12096" dataDxfId="4427"/>
    <tableColumn id="12113" xr3:uid="{7DE065BC-5166-4EC6-AAC9-56FC3435A8EF}" name="Column12097" dataDxfId="4426"/>
    <tableColumn id="12114" xr3:uid="{F53EEC58-3885-47D4-8F0A-F1D890923B5C}" name="Column12098" dataDxfId="4425"/>
    <tableColumn id="12115" xr3:uid="{343968AB-47FB-4C9C-89EF-2C1754FA7F8D}" name="Column12099" dataDxfId="4424"/>
    <tableColumn id="12116" xr3:uid="{2FA98A11-1EF3-4C87-8693-A718F0D249A8}" name="Column12100" dataDxfId="4423"/>
    <tableColumn id="12117" xr3:uid="{0DF0EAD5-1543-4CB9-B81E-28395A6DB537}" name="Column12101" dataDxfId="4422"/>
    <tableColumn id="12118" xr3:uid="{E0C5DA5D-A91D-46F4-B82D-D72AA19893AB}" name="Column12102" dataDxfId="4421"/>
    <tableColumn id="12119" xr3:uid="{358BEC6A-731F-415D-8ECD-C641C0070997}" name="Column12103" dataDxfId="4420"/>
    <tableColumn id="12120" xr3:uid="{3B56F77C-1C95-44CB-BC36-3B08C22FDB2D}" name="Column12104" dataDxfId="4419"/>
    <tableColumn id="12121" xr3:uid="{2BD16C85-87B8-4D8A-BBA7-E8CB5763EA13}" name="Column12105" dataDxfId="4418"/>
    <tableColumn id="12122" xr3:uid="{7A33CAF2-4CC0-41A9-A3DA-3220E4DDE6F7}" name="Column12106" dataDxfId="4417"/>
    <tableColumn id="12123" xr3:uid="{6065F345-B66F-4792-8CCD-72BF18037D42}" name="Column12107" dataDxfId="4416"/>
    <tableColumn id="12124" xr3:uid="{79E88023-EABA-41F1-A04C-DC4E4E069081}" name="Column12108" dataDxfId="4415"/>
    <tableColumn id="12125" xr3:uid="{FEAC5BB0-FE71-4E4B-AC3A-08256A7F8ED1}" name="Column12109" dataDxfId="4414"/>
    <tableColumn id="12126" xr3:uid="{8D6BF013-22E9-41B5-B340-273662CF624A}" name="Column12110" dataDxfId="4413"/>
    <tableColumn id="12127" xr3:uid="{307385E1-6438-43AC-99EA-EB76E4993724}" name="Column12111" dataDxfId="4412"/>
    <tableColumn id="12128" xr3:uid="{E92C476E-A080-4CC3-BC81-D0EC79788A14}" name="Column12112" dataDxfId="4411"/>
    <tableColumn id="12129" xr3:uid="{751EDE23-3B70-4DF3-B2B8-8C618155FFF9}" name="Column12113" dataDxfId="4410"/>
    <tableColumn id="12130" xr3:uid="{729319E0-8ACF-4EE6-B8E1-F91F2EBC553C}" name="Column12114" dataDxfId="4409"/>
    <tableColumn id="12131" xr3:uid="{A1627D64-1214-4537-A2D0-8516B99BAE16}" name="Column12115" dataDxfId="4408"/>
    <tableColumn id="12132" xr3:uid="{5F19909D-D053-4264-93B1-2880CA6722B5}" name="Column12116" dataDxfId="4407"/>
    <tableColumn id="12133" xr3:uid="{6CFFC635-4617-451B-9CCC-171D24E9D4D4}" name="Column12117" dataDxfId="4406"/>
    <tableColumn id="12134" xr3:uid="{A41D24B7-8FC8-445C-BA83-8B7AFDAACF4E}" name="Column12118" dataDxfId="4405"/>
    <tableColumn id="12135" xr3:uid="{24E97AAA-B1B4-4E6B-B1FE-B0F4847953BF}" name="Column12119" dataDxfId="4404"/>
    <tableColumn id="12136" xr3:uid="{D338C25A-C3B6-42F8-8F3F-5E8627CB914B}" name="Column12120" dataDxfId="4403"/>
    <tableColumn id="12137" xr3:uid="{E1D38A12-9CC4-4F91-84B8-9A1E62E6B477}" name="Column12121" dataDxfId="4402"/>
    <tableColumn id="12138" xr3:uid="{2CA745D5-1A8C-4567-8FAD-2E8B066B240B}" name="Column12122" dataDxfId="4401"/>
    <tableColumn id="12139" xr3:uid="{4AD84366-428D-4C5F-A2A8-DF9A0B039D50}" name="Column12123" dataDxfId="4400"/>
    <tableColumn id="12140" xr3:uid="{C1537055-9849-4DBE-89DD-4DDD9A0A290A}" name="Column12124" dataDxfId="4399"/>
    <tableColumn id="12141" xr3:uid="{263BD52E-1F53-4100-A550-9DB7A8AC07EE}" name="Column12125" dataDxfId="4398"/>
    <tableColumn id="12142" xr3:uid="{8B0368B6-F1A9-42EB-81B2-EBCFA4E2431E}" name="Column12126" dataDxfId="4397"/>
    <tableColumn id="12143" xr3:uid="{0835BF62-4526-4882-9387-8C02334C7761}" name="Column12127" dataDxfId="4396"/>
    <tableColumn id="12144" xr3:uid="{B3AFF966-DE71-436C-9872-933F107C4F9C}" name="Column12128" dataDxfId="4395"/>
    <tableColumn id="12145" xr3:uid="{76825964-1D16-4FD3-BBC9-0C45789A71DC}" name="Column12129" dataDxfId="4394"/>
    <tableColumn id="12146" xr3:uid="{CD7B1BA7-67A2-442F-8AF1-4CF71856CD98}" name="Column12130" dataDxfId="4393"/>
    <tableColumn id="12147" xr3:uid="{0157B59A-77AC-4D58-A6EC-3749D0C0468C}" name="Column12131" dataDxfId="4392"/>
    <tableColumn id="12148" xr3:uid="{07EDF25F-57EB-4E88-B8D5-E3CB862BF257}" name="Column12132" dataDxfId="4391"/>
    <tableColumn id="12149" xr3:uid="{BEE2D4BA-2331-4C16-B9F3-BE952ABB86FC}" name="Column12133" dataDxfId="4390"/>
    <tableColumn id="12150" xr3:uid="{E5B48327-0CB9-40D8-B9D2-21180780AE83}" name="Column12134" dataDxfId="4389"/>
    <tableColumn id="12151" xr3:uid="{D2AE4AF9-799A-487C-89CE-18958A15C9D8}" name="Column12135" dataDxfId="4388"/>
    <tableColumn id="12152" xr3:uid="{98AB9827-9B44-4031-8AE0-7AAFA679CE3D}" name="Column12136" dataDxfId="4387"/>
    <tableColumn id="12153" xr3:uid="{23F7F74D-D981-4AD6-92D0-92F99F514917}" name="Column12137" dataDxfId="4386"/>
    <tableColumn id="12154" xr3:uid="{4255F3A2-87A4-4A49-9C95-DDCC5C9954C0}" name="Column12138" dataDxfId="4385"/>
    <tableColumn id="12155" xr3:uid="{693A07AB-74C7-4221-BCD4-BAD9F524907A}" name="Column12139" dataDxfId="4384"/>
    <tableColumn id="12156" xr3:uid="{E3858C44-4130-45F3-9CEA-A3073CB39B0D}" name="Column12140" dataDxfId="4383"/>
    <tableColumn id="12157" xr3:uid="{9DD98972-0FFD-4A96-A5F4-3C578E66E479}" name="Column12141" dataDxfId="4382"/>
    <tableColumn id="12158" xr3:uid="{C59FAF67-5ADB-48A5-9113-CFCD5245DDD2}" name="Column12142" dataDxfId="4381"/>
    <tableColumn id="12159" xr3:uid="{0887A08A-5E93-4D7F-98F7-B072ED0252FA}" name="Column12143" dataDxfId="4380"/>
    <tableColumn id="12160" xr3:uid="{76FC8507-BD8F-4835-BDD3-9E69D32C3D71}" name="Column12144" dataDxfId="4379"/>
    <tableColumn id="12161" xr3:uid="{204B37B8-8BDF-4761-926B-5469403DCA89}" name="Column12145" dataDxfId="4378"/>
    <tableColumn id="12162" xr3:uid="{E5C2BB0E-EBD9-4F26-A20A-93B21547EEF6}" name="Column12146" dataDxfId="4377"/>
    <tableColumn id="12163" xr3:uid="{C5C54C76-196C-419C-9E7B-62F050BA6E99}" name="Column12147" dataDxfId="4376"/>
    <tableColumn id="12164" xr3:uid="{1F39DD9A-65F3-4D0F-8D00-06615019E200}" name="Column12148" dataDxfId="4375"/>
    <tableColumn id="12165" xr3:uid="{B1BE7B23-2F6C-4A7C-9B07-DB993CFA7824}" name="Column12149" dataDxfId="4374"/>
    <tableColumn id="12166" xr3:uid="{52C06813-FB3C-46B1-A402-B2B087F71B53}" name="Column12150" dataDxfId="4373"/>
    <tableColumn id="12167" xr3:uid="{DB01BBEF-D0D2-462A-B0B5-9D955075E7D1}" name="Column12151" dataDxfId="4372"/>
    <tableColumn id="12168" xr3:uid="{BC8596A7-1A7E-4842-A2F8-68FD9D64C6DE}" name="Column12152" dataDxfId="4371"/>
    <tableColumn id="12169" xr3:uid="{89E96B15-D9D3-45F1-9DC3-AE8E58813CF0}" name="Column12153" dataDxfId="4370"/>
    <tableColumn id="12170" xr3:uid="{93E4A55E-42B0-43D0-88E9-06950279463E}" name="Column12154" dataDxfId="4369"/>
    <tableColumn id="12171" xr3:uid="{CCE63D96-6DE1-4F75-8A70-302A71EE9F94}" name="Column12155" dataDxfId="4368"/>
    <tableColumn id="12172" xr3:uid="{9BE97327-EE42-4D73-9E52-EE86BECF893E}" name="Column12156" dataDxfId="4367"/>
    <tableColumn id="12173" xr3:uid="{EC18B700-97A9-47E9-9A82-1EAD943DDA6A}" name="Column12157" dataDxfId="4366"/>
    <tableColumn id="12174" xr3:uid="{933489EC-DAAF-4335-BD3C-FDF4EB483B3E}" name="Column12158" dataDxfId="4365"/>
    <tableColumn id="12175" xr3:uid="{1ADEDD84-AEF3-4DC2-9A87-85F7CC63A2B1}" name="Column12159" dataDxfId="4364"/>
    <tableColumn id="12176" xr3:uid="{32E576A8-D045-4726-8E99-C23492AA49FF}" name="Column12160" dataDxfId="4363"/>
    <tableColumn id="12177" xr3:uid="{B1C6BBB8-20F3-42C3-AB37-8EC85EA3F31B}" name="Column12161" dataDxfId="4362"/>
    <tableColumn id="12178" xr3:uid="{1DCBFAD3-7B63-43C6-95BA-44C95FE0E6F1}" name="Column12162" dataDxfId="4361"/>
    <tableColumn id="12179" xr3:uid="{DF5B813D-7075-4675-A4B3-78F6B6BEF407}" name="Column12163" dataDxfId="4360"/>
    <tableColumn id="12180" xr3:uid="{A3C12F61-AF8D-4A4E-9F79-196757E07B07}" name="Column12164" dataDxfId="4359"/>
    <tableColumn id="12181" xr3:uid="{EFC2B598-3EE2-4179-A7B7-B467E79BFDD5}" name="Column12165" dataDxfId="4358"/>
    <tableColumn id="12182" xr3:uid="{3C67167E-1FF2-4565-B358-092D29CB2484}" name="Column12166" dataDxfId="4357"/>
    <tableColumn id="12183" xr3:uid="{B3AF185C-59BB-4DDF-ADA1-1B44E7F0F83C}" name="Column12167" dataDxfId="4356"/>
    <tableColumn id="12184" xr3:uid="{8353248C-399F-4B70-A469-355800DA9A7E}" name="Column12168" dataDxfId="4355"/>
    <tableColumn id="12185" xr3:uid="{7CC7423B-6FD4-4337-905C-EF89BF9871CA}" name="Column12169" dataDxfId="4354"/>
    <tableColumn id="12186" xr3:uid="{685989A6-1324-4E8D-8099-6CB2E2E00BE9}" name="Column12170" dataDxfId="4353"/>
    <tableColumn id="12187" xr3:uid="{C8525C21-E795-421F-9576-111FE4724EAF}" name="Column12171" dataDxfId="4352"/>
    <tableColumn id="12188" xr3:uid="{F8302873-966F-4722-A2E4-FFAD651A0D48}" name="Column12172" dataDxfId="4351"/>
    <tableColumn id="12189" xr3:uid="{844F3ED2-8BE1-4B7B-AAB5-23109CD8DC52}" name="Column12173" dataDxfId="4350"/>
    <tableColumn id="12190" xr3:uid="{FAD92E56-B622-41C7-BEC8-29E119AC116C}" name="Column12174" dataDxfId="4349"/>
    <tableColumn id="12191" xr3:uid="{F3B35783-65A9-4DF9-AAD1-556454CDB8EA}" name="Column12175" dataDxfId="4348"/>
    <tableColumn id="12192" xr3:uid="{50490A54-D150-404D-8AA4-83125C43E0F6}" name="Column12176" dataDxfId="4347"/>
    <tableColumn id="12193" xr3:uid="{69C2003A-F077-447B-9942-AAB2F0F4A830}" name="Column12177" dataDxfId="4346"/>
    <tableColumn id="12194" xr3:uid="{B5065653-8D57-44C5-BC2E-2DCB81845932}" name="Column12178" dataDxfId="4345"/>
    <tableColumn id="12195" xr3:uid="{358AB496-5078-47D3-B78B-895C1B801A5B}" name="Column12179" dataDxfId="4344"/>
    <tableColumn id="12196" xr3:uid="{5F4660BD-E1D0-489B-AB4C-B39C1A008973}" name="Column12180" dataDxfId="4343"/>
    <tableColumn id="12197" xr3:uid="{E9DBFE63-804B-45F4-81D3-CFF21F295272}" name="Column12181" dataDxfId="4342"/>
    <tableColumn id="12198" xr3:uid="{8A3E0FB3-7618-465C-BD03-9662AEE898BF}" name="Column12182" dataDxfId="4341"/>
    <tableColumn id="12199" xr3:uid="{665CDB05-ECB6-4BA2-8213-2C3CD8759608}" name="Column12183" dataDxfId="4340"/>
    <tableColumn id="12200" xr3:uid="{A80EC920-8A0D-450A-B082-616D32495FD9}" name="Column12184" dataDxfId="4339"/>
    <tableColumn id="12201" xr3:uid="{5244BA52-9B0F-40CA-8119-0B0D618C9146}" name="Column12185" dataDxfId="4338"/>
    <tableColumn id="12202" xr3:uid="{91312CE0-4B69-44A6-9A96-C9F78BD73E18}" name="Column12186" dataDxfId="4337"/>
    <tableColumn id="12203" xr3:uid="{28CD5EF4-C769-4D2F-86C5-A8D3C96DEE79}" name="Column12187" dataDxfId="4336"/>
    <tableColumn id="12204" xr3:uid="{F0FE5022-9F63-4E1B-90A7-9875A4AA2DA8}" name="Column12188" dataDxfId="4335"/>
    <tableColumn id="12205" xr3:uid="{4F26E96D-D9B1-41CA-A220-100582068D5B}" name="Column12189" dataDxfId="4334"/>
    <tableColumn id="12206" xr3:uid="{186E31E5-CA6A-41C7-954D-685C94E0E6B1}" name="Column12190" dataDxfId="4333"/>
    <tableColumn id="12207" xr3:uid="{1738E437-C4F7-4908-A7F1-91A072C1C54F}" name="Column12191" dataDxfId="4332"/>
    <tableColumn id="12208" xr3:uid="{10492712-42F4-4CE5-9EE7-E8B94636DB6C}" name="Column12192" dataDxfId="4331"/>
    <tableColumn id="12209" xr3:uid="{6E292635-023C-4568-89C7-09C68E1DD7F1}" name="Column12193" dataDxfId="4330"/>
    <tableColumn id="12210" xr3:uid="{DB7C1184-9E88-4778-BD16-484AF3CBA5E5}" name="Column12194" dataDxfId="4329"/>
    <tableColumn id="12211" xr3:uid="{4BBB4ED5-B563-4664-826F-1D045FA22ABB}" name="Column12195" dataDxfId="4328"/>
    <tableColumn id="12212" xr3:uid="{77C4361B-871D-47BE-9772-5B20E6C95DF1}" name="Column12196" dataDxfId="4327"/>
    <tableColumn id="12213" xr3:uid="{71A98431-B180-44E1-999D-DEB7E56C81FB}" name="Column12197" dataDxfId="4326"/>
    <tableColumn id="12214" xr3:uid="{79F72590-78F4-4EB9-A809-29CDE9B94DAE}" name="Column12198" dataDxfId="4325"/>
    <tableColumn id="12215" xr3:uid="{FD71BDC9-D7C1-407C-8542-AD39CCD9134A}" name="Column12199" dataDxfId="4324"/>
    <tableColumn id="12216" xr3:uid="{C4D1FD0C-CA76-4E52-AA84-66937E746E1F}" name="Column12200" dataDxfId="4323"/>
    <tableColumn id="12217" xr3:uid="{837CB290-2ECA-427C-87D3-252913675702}" name="Column12201" dataDxfId="4322"/>
    <tableColumn id="12218" xr3:uid="{D24F0436-3A5B-4094-8972-B35A79642E71}" name="Column12202" dataDxfId="4321"/>
    <tableColumn id="12219" xr3:uid="{EDFBA119-72A0-47EE-9EF1-79B8606C4DC5}" name="Column12203" dataDxfId="4320"/>
    <tableColumn id="12220" xr3:uid="{67E7F48A-9CA9-4C36-AE15-F831761409E7}" name="Column12204" dataDxfId="4319"/>
    <tableColumn id="12221" xr3:uid="{EF91CB42-9AA6-4034-BD2B-C53C9CCE99C9}" name="Column12205" dataDxfId="4318"/>
    <tableColumn id="12222" xr3:uid="{B630805C-51CC-4B6A-8FC5-F2AF1199547A}" name="Column12206" dataDxfId="4317"/>
    <tableColumn id="12223" xr3:uid="{985C1E52-4D88-418C-9AE1-88D03AB1167A}" name="Column12207" dataDxfId="4316"/>
    <tableColumn id="12224" xr3:uid="{DD42A6C8-DD83-45DD-92E2-9966AA959F8A}" name="Column12208" dataDxfId="4315"/>
    <tableColumn id="12225" xr3:uid="{D6A36356-1C54-4C9A-B9D3-5EDD12E7CA20}" name="Column12209" dataDxfId="4314"/>
    <tableColumn id="12226" xr3:uid="{39FBE832-D1FF-4978-9854-0512A3FBA480}" name="Column12210" dataDxfId="4313"/>
    <tableColumn id="12227" xr3:uid="{5B98C09C-6127-47CD-9FC4-974D16A687A3}" name="Column12211" dataDxfId="4312"/>
    <tableColumn id="12228" xr3:uid="{639431C7-E008-43AA-85F3-CF3BCA74CCC6}" name="Column12212" dataDxfId="4311"/>
    <tableColumn id="12229" xr3:uid="{F3301DA8-41CB-4043-AC42-8AB9936171A4}" name="Column12213" dataDxfId="4310"/>
    <tableColumn id="12230" xr3:uid="{2163947B-CB57-4415-A57F-7F9A41CF7563}" name="Column12214" dataDxfId="4309"/>
    <tableColumn id="12231" xr3:uid="{BACC9FE1-531C-41B2-8234-9FC7D28B97BF}" name="Column12215" dataDxfId="4308"/>
    <tableColumn id="12232" xr3:uid="{5BDD3A38-6398-411B-B8FA-C7C2E3CCC31B}" name="Column12216" dataDxfId="4307"/>
    <tableColumn id="12233" xr3:uid="{A935B3D0-A00E-4435-92BE-67225ABD9FF1}" name="Column12217" dataDxfId="4306"/>
    <tableColumn id="12234" xr3:uid="{AEF9C6CE-684C-4C74-B8AD-30734791A899}" name="Column12218" dataDxfId="4305"/>
    <tableColumn id="12235" xr3:uid="{4D9E62AD-7A2F-4E5F-AAE4-4ADF4244F77C}" name="Column12219" dataDxfId="4304"/>
    <tableColumn id="12236" xr3:uid="{FF3921AE-7167-40D7-BC2C-9EC239D4560F}" name="Column12220" dataDxfId="4303"/>
    <tableColumn id="12237" xr3:uid="{F831E1BF-2EC6-402C-9BBF-AEFF2D0ADFB7}" name="Column12221" dataDxfId="4302"/>
    <tableColumn id="12238" xr3:uid="{3C9EB3ED-4320-43C9-B815-71D68FADEB9E}" name="Column12222" dataDxfId="4301"/>
    <tableColumn id="12239" xr3:uid="{973E19B4-80CA-4D73-956F-C01B4819F4FB}" name="Column12223" dataDxfId="4300"/>
    <tableColumn id="12240" xr3:uid="{82BCF477-9974-43B9-8441-FA2DAFD79432}" name="Column12224" dataDxfId="4299"/>
    <tableColumn id="12241" xr3:uid="{4E93DF48-327F-4022-87C3-999773AC4F95}" name="Column12225" dataDxfId="4298"/>
    <tableColumn id="12242" xr3:uid="{7540E559-D783-48A3-8C96-B0B6949B9A59}" name="Column12226" dataDxfId="4297"/>
    <tableColumn id="12243" xr3:uid="{3CB6BB1F-10B0-4B5E-9175-E089DB4FEB9B}" name="Column12227" dataDxfId="4296"/>
    <tableColumn id="12244" xr3:uid="{5AD9E550-57D5-4FB9-81C5-1FD0F7AE3538}" name="Column12228" dataDxfId="4295"/>
    <tableColumn id="12245" xr3:uid="{0BE63BA4-CC93-4F8E-AE21-CF72C9887291}" name="Column12229" dataDxfId="4294"/>
    <tableColumn id="12246" xr3:uid="{4310D83C-DC8B-479F-A775-0D9345F04DA5}" name="Column12230" dataDxfId="4293"/>
    <tableColumn id="12247" xr3:uid="{3DC6EBDA-2647-447A-A9C1-2E0E150FD505}" name="Column12231" dataDxfId="4292"/>
    <tableColumn id="12248" xr3:uid="{158D7A48-F6E2-4AD0-B0D4-32F82C0AB35E}" name="Column12232" dataDxfId="4291"/>
    <tableColumn id="12249" xr3:uid="{DF4316DA-9F07-4CA0-A75B-1FB3E927BD60}" name="Column12233" dataDxfId="4290"/>
    <tableColumn id="12250" xr3:uid="{67E7CD29-491E-47E7-BB3B-CC3A9FE86F2F}" name="Column12234" dataDxfId="4289"/>
    <tableColumn id="12251" xr3:uid="{0DF49686-F518-4B01-A3BE-F5FB87A3F5BB}" name="Column12235" dataDxfId="4288"/>
    <tableColumn id="12252" xr3:uid="{6EBB2C61-85F7-4AAA-9FB7-115BF35C1961}" name="Column12236" dataDxfId="4287"/>
    <tableColumn id="12253" xr3:uid="{EA181FA4-8879-46DE-B975-45F617303944}" name="Column12237" dataDxfId="4286"/>
    <tableColumn id="12254" xr3:uid="{B8CF4C70-21EB-465C-ABE2-08B737825B40}" name="Column12238" dataDxfId="4285"/>
    <tableColumn id="12255" xr3:uid="{7275978F-89E0-444A-AEAE-3670F0914CE6}" name="Column12239" dataDxfId="4284"/>
    <tableColumn id="12256" xr3:uid="{397E9578-0EE0-4347-BF76-6243E818E858}" name="Column12240" dataDxfId="4283"/>
    <tableColumn id="12257" xr3:uid="{1474BA71-6E2D-47C8-A4BD-F3353B871AD6}" name="Column12241" dataDxfId="4282"/>
    <tableColumn id="12258" xr3:uid="{5B67C95F-3AE5-45A1-B72D-39B80BF54275}" name="Column12242" dataDxfId="4281"/>
    <tableColumn id="12259" xr3:uid="{DD799240-B3CE-44AC-932D-623EBA11920B}" name="Column12243" dataDxfId="4280"/>
    <tableColumn id="12260" xr3:uid="{A82BF45F-2FDC-4CF6-B0A1-164B981039CD}" name="Column12244" dataDxfId="4279"/>
    <tableColumn id="12261" xr3:uid="{E78CB3C9-D295-4324-9B9F-9A46C6285195}" name="Column12245" dataDxfId="4278"/>
    <tableColumn id="12262" xr3:uid="{7BBC9116-A76B-420B-BAFA-C87E4CA757F3}" name="Column12246" dataDxfId="4277"/>
    <tableColumn id="12263" xr3:uid="{8B212FAF-D7E3-4053-BFAC-A4891ACBF11B}" name="Column12247" dataDxfId="4276"/>
    <tableColumn id="12264" xr3:uid="{1F50BF30-C1C5-4514-A008-3370B0FC574C}" name="Column12248" dataDxfId="4275"/>
    <tableColumn id="12265" xr3:uid="{32DFF855-3811-48C7-A3F9-2A83E4671AE7}" name="Column12249" dataDxfId="4274"/>
    <tableColumn id="12266" xr3:uid="{4C5A69FD-8887-4015-8470-F7D730DD5856}" name="Column12250" dataDxfId="4273"/>
    <tableColumn id="12267" xr3:uid="{A16F79C7-9C60-45BE-B9EF-E19C2BBA7153}" name="Column12251" dataDxfId="4272"/>
    <tableColumn id="12268" xr3:uid="{2CDBBEFE-6776-482D-9301-6A3CB4796E9E}" name="Column12252" dataDxfId="4271"/>
    <tableColumn id="12269" xr3:uid="{1F09A20E-BA87-4F54-97FD-762CC5A1AA4E}" name="Column12253" dataDxfId="4270"/>
    <tableColumn id="12270" xr3:uid="{DA26414A-E08D-4760-ADEF-E15F74C8A915}" name="Column12254" dataDxfId="4269"/>
    <tableColumn id="12271" xr3:uid="{4E7ED847-15C5-4F95-8497-28A2E9A7316C}" name="Column12255" dataDxfId="4268"/>
    <tableColumn id="12272" xr3:uid="{55D395DF-FC9B-423F-A15D-2478C15041C5}" name="Column12256" dataDxfId="4267"/>
    <tableColumn id="12273" xr3:uid="{9E1DD60E-D0EF-435D-B7E0-417F9A79E10A}" name="Column12257" dataDxfId="4266"/>
    <tableColumn id="12274" xr3:uid="{88F09CE7-513C-4C0F-ADF8-29591F6F5E4F}" name="Column12258" dataDxfId="4265"/>
    <tableColumn id="12275" xr3:uid="{45CE5701-32EF-4462-BC49-B3EB8037078B}" name="Column12259" dataDxfId="4264"/>
    <tableColumn id="12276" xr3:uid="{69835D49-7F9E-4EA6-929B-3456917532D6}" name="Column12260" dataDxfId="4263"/>
    <tableColumn id="12277" xr3:uid="{0950D9D2-A5CC-47BB-AFB0-ED8D3A9112A0}" name="Column12261" dataDxfId="4262"/>
    <tableColumn id="12278" xr3:uid="{5ADD59FA-5868-42F3-BA45-790A0E5A5D0D}" name="Column12262" dataDxfId="4261"/>
    <tableColumn id="12279" xr3:uid="{EF6A4CC7-B203-4361-8A85-AAD04FC2496B}" name="Column12263" dataDxfId="4260"/>
    <tableColumn id="12280" xr3:uid="{59CA2379-16B6-4C7D-99F9-EE44B0289DEB}" name="Column12264" dataDxfId="4259"/>
    <tableColumn id="12281" xr3:uid="{A0970599-8821-44FE-917F-9C7E32EA9C82}" name="Column12265" dataDxfId="4258"/>
    <tableColumn id="12282" xr3:uid="{F6F07F8A-B814-4FC4-BC12-15554D19A1FB}" name="Column12266" dataDxfId="4257"/>
    <tableColumn id="12283" xr3:uid="{AE1F67E3-42E4-432B-8BB2-BA3BD99200D8}" name="Column12267" dataDxfId="4256"/>
    <tableColumn id="12284" xr3:uid="{DCFA2E0C-A80D-484B-ADCB-E56C61E8A1BE}" name="Column12268" dataDxfId="4255"/>
    <tableColumn id="12285" xr3:uid="{F612602C-F1DE-4645-9ED3-3D1FEEB52ED3}" name="Column12269" dataDxfId="4254"/>
    <tableColumn id="12286" xr3:uid="{7216712C-6227-4555-BD0E-231B264F8064}" name="Column12270" dataDxfId="4253"/>
    <tableColumn id="12287" xr3:uid="{3B27841B-412C-47E2-83A6-FE383947B11F}" name="Column12271" dataDxfId="4252"/>
    <tableColumn id="12288" xr3:uid="{CCB4701A-7DD9-4112-8D83-F7C4C803F0C8}" name="Column12272" dataDxfId="4251"/>
    <tableColumn id="12289" xr3:uid="{8FE23E87-AF44-4C90-A465-676B1C35776D}" name="Column12273" dataDxfId="4250"/>
    <tableColumn id="12290" xr3:uid="{CA4CA552-6240-49C5-8043-0F147C1FE6E2}" name="Column12274" dataDxfId="4249"/>
    <tableColumn id="12291" xr3:uid="{A12F3B01-BDB6-41CB-89E3-C80987F6862C}" name="Column12275" dataDxfId="4248"/>
    <tableColumn id="12292" xr3:uid="{65A84AA9-9E77-4DD6-8513-3C1442A91738}" name="Column12276" dataDxfId="4247"/>
    <tableColumn id="12293" xr3:uid="{7BF412B0-75A5-4C96-B3A8-156357C9BDA5}" name="Column12277" dataDxfId="4246"/>
    <tableColumn id="12294" xr3:uid="{FE5FDD16-12DD-41C2-8BB1-31F9110085DB}" name="Column12278" dataDxfId="4245"/>
    <tableColumn id="12295" xr3:uid="{C0A14C78-899B-417B-9143-7816D4A02ED3}" name="Column12279" dataDxfId="4244"/>
    <tableColumn id="12296" xr3:uid="{4EFA02EF-9AAF-4925-81D6-85D693C91779}" name="Column12280" dataDxfId="4243"/>
    <tableColumn id="12297" xr3:uid="{009295D4-6CF5-47B7-8027-16BCC3E6B9E0}" name="Column12281" dataDxfId="4242"/>
    <tableColumn id="12298" xr3:uid="{D1F9C75A-3EB9-46CA-8957-AE46ACD211FA}" name="Column12282" dataDxfId="4241"/>
    <tableColumn id="12299" xr3:uid="{3FC431A8-9D1F-4EC1-ADE0-A18C2DCDA2C4}" name="Column12283" dataDxfId="4240"/>
    <tableColumn id="12300" xr3:uid="{7FDFFD9C-6818-4BF0-86D8-DB1B4C1D8FC8}" name="Column12284" dataDxfId="4239"/>
    <tableColumn id="12301" xr3:uid="{B4D9E3F9-0F7E-42F8-85B5-A15DDEB9D66F}" name="Column12285" dataDxfId="4238"/>
    <tableColumn id="12302" xr3:uid="{4219B3F1-745C-445B-BFBB-F7C5A65F5774}" name="Column12286" dataDxfId="4237"/>
    <tableColumn id="12303" xr3:uid="{1647C3DA-B1A5-4F17-9983-E250FDAA61A5}" name="Column12287" dataDxfId="4236"/>
    <tableColumn id="12304" xr3:uid="{4431E979-4E8A-4944-A1EF-2ED5DBF35709}" name="Column12288" dataDxfId="4235"/>
    <tableColumn id="12305" xr3:uid="{E1C87F78-6F98-4FDB-A3F3-3D5BC29AE938}" name="Column12289" dataDxfId="4234"/>
    <tableColumn id="12306" xr3:uid="{A4FC8BCB-48A7-451C-9C30-3121F0062CBE}" name="Column12290" dataDxfId="4233"/>
    <tableColumn id="12307" xr3:uid="{8B61CBD8-DE84-47A2-B099-944BFF470CC0}" name="Column12291" dataDxfId="4232"/>
    <tableColumn id="12308" xr3:uid="{19E8BBD2-B0F7-4753-9786-9808A1560AFB}" name="Column12292" dataDxfId="4231"/>
    <tableColumn id="12309" xr3:uid="{172EF402-EC66-4221-BA0C-1842C41FE647}" name="Column12293" dataDxfId="4230"/>
    <tableColumn id="12310" xr3:uid="{4AB3E9FC-B1A1-46AA-B948-00904DC8ECDA}" name="Column12294" dataDxfId="4229"/>
    <tableColumn id="12311" xr3:uid="{ECB7DA9F-200F-48E2-A75F-547310E63C30}" name="Column12295" dataDxfId="4228"/>
    <tableColumn id="12312" xr3:uid="{B0C1F221-52F0-414E-825E-5155C0C69D06}" name="Column12296" dataDxfId="4227"/>
    <tableColumn id="12313" xr3:uid="{988DA473-CE1B-48F1-A364-E3FB950D9F27}" name="Column12297" dataDxfId="4226"/>
    <tableColumn id="12314" xr3:uid="{3690B499-2366-4A40-AAFF-13ADB443417C}" name="Column12298" dataDxfId="4225"/>
    <tableColumn id="12315" xr3:uid="{16FF5534-E9E2-4E07-A0CE-2DAE7F8D9E34}" name="Column12299" dataDxfId="4224"/>
    <tableColumn id="12316" xr3:uid="{1AB26C7B-98AA-406F-964B-A97C0385A56E}" name="Column12300" dataDxfId="4223"/>
    <tableColumn id="12317" xr3:uid="{06FE7243-AF6F-437F-A0EC-7397319C32AE}" name="Column12301" dataDxfId="4222"/>
    <tableColumn id="12318" xr3:uid="{732C0098-7F6F-4FBE-B526-36D70F5FF257}" name="Column12302" dataDxfId="4221"/>
    <tableColumn id="12319" xr3:uid="{13E9BD27-F8A1-4BD6-BD56-01D83CC21AB8}" name="Column12303" dataDxfId="4220"/>
    <tableColumn id="12320" xr3:uid="{B03CA659-2882-459E-A066-B7C1C79BBA1C}" name="Column12304" dataDxfId="4219"/>
    <tableColumn id="12321" xr3:uid="{743B0990-9004-4D70-865C-EE5C9E7BAFAE}" name="Column12305" dataDxfId="4218"/>
    <tableColumn id="12322" xr3:uid="{F466B5A9-56FD-4332-8661-DB1E79739299}" name="Column12306" dataDxfId="4217"/>
    <tableColumn id="12323" xr3:uid="{3BED9C7B-ADEA-4947-AAA6-7D21E8456CDF}" name="Column12307" dataDxfId="4216"/>
    <tableColumn id="12324" xr3:uid="{6F40B14C-A0A4-414F-8031-A9537D970E59}" name="Column12308" dataDxfId="4215"/>
    <tableColumn id="12325" xr3:uid="{0756D3A1-6F27-4511-81DD-5B6C0DE3B155}" name="Column12309" dataDxfId="4214"/>
    <tableColumn id="12326" xr3:uid="{5C792A9C-C787-44D7-A902-B761854ED771}" name="Column12310" dataDxfId="4213"/>
    <tableColumn id="12327" xr3:uid="{AC09F9AD-670E-40C9-BBD5-1D2E16D99065}" name="Column12311" dataDxfId="4212"/>
    <tableColumn id="12328" xr3:uid="{193DA2CD-3D11-4AC5-B101-CA5F4A756ACD}" name="Column12312" dataDxfId="4211"/>
    <tableColumn id="12329" xr3:uid="{F8368BDA-F63A-408C-8D19-55DB766ADE12}" name="Column12313" dataDxfId="4210"/>
    <tableColumn id="12330" xr3:uid="{A69253AB-CF9B-499D-AA87-5D73F2F0128A}" name="Column12314" dataDxfId="4209"/>
    <tableColumn id="12331" xr3:uid="{CF1A0B92-8C51-4213-AFF8-6A97A5DCB225}" name="Column12315" dataDxfId="4208"/>
    <tableColumn id="12332" xr3:uid="{1BAB9ADF-4BBD-4873-86F5-5892F9EA9D6D}" name="Column12316" dataDxfId="4207"/>
    <tableColumn id="12333" xr3:uid="{D4259627-B28A-414D-9D2F-01EBCC9E64E1}" name="Column12317" dataDxfId="4206"/>
    <tableColumn id="12334" xr3:uid="{E6A3D84E-4340-4A02-898A-201A510B0E5B}" name="Column12318" dataDxfId="4205"/>
    <tableColumn id="12335" xr3:uid="{258E53E2-9C01-4796-9FC5-A426FE21FEC9}" name="Column12319" dataDxfId="4204"/>
    <tableColumn id="12336" xr3:uid="{D70A2E4D-F38C-4EAC-976E-512C2B43809D}" name="Column12320" dataDxfId="4203"/>
    <tableColumn id="12337" xr3:uid="{5B631B10-10F9-4350-B312-6AB20569FAB0}" name="Column12321" dataDxfId="4202"/>
    <tableColumn id="12338" xr3:uid="{5412052D-262C-4778-86D0-15AF9FF59449}" name="Column12322" dataDxfId="4201"/>
    <tableColumn id="12339" xr3:uid="{F3A92AB0-A24D-4556-B87F-3DF255E97947}" name="Column12323" dataDxfId="4200"/>
    <tableColumn id="12340" xr3:uid="{36195EFE-2101-4664-A925-A3391E8C7E21}" name="Column12324" dataDxfId="4199"/>
    <tableColumn id="12341" xr3:uid="{2FEA76D1-E3FC-4BCC-AB18-CFB29D1EABD8}" name="Column12325" dataDxfId="4198"/>
    <tableColumn id="12342" xr3:uid="{0A02F5E6-63E8-4606-95CE-5FA9337D284E}" name="Column12326" dataDxfId="4197"/>
    <tableColumn id="12343" xr3:uid="{3C83EAD5-D080-4910-80CB-7EA1CB464A0E}" name="Column12327" dataDxfId="4196"/>
    <tableColumn id="12344" xr3:uid="{07C767E8-7304-4E76-ADAE-B2249705DBE5}" name="Column12328" dataDxfId="4195"/>
    <tableColumn id="12345" xr3:uid="{CF1B0F3E-D04E-4EFB-BA10-2FD3B4B53262}" name="Column12329" dataDxfId="4194"/>
    <tableColumn id="12346" xr3:uid="{0AB6CEF5-935D-4854-8682-5A261D174396}" name="Column12330" dataDxfId="4193"/>
    <tableColumn id="12347" xr3:uid="{96BCC650-1D41-4660-9D38-BDFF53FEA223}" name="Column12331" dataDxfId="4192"/>
    <tableColumn id="12348" xr3:uid="{163BF9FA-2463-4E17-B4EA-CF30AADED745}" name="Column12332" dataDxfId="4191"/>
    <tableColumn id="12349" xr3:uid="{F37C0954-3AE3-4630-9BC6-8181AE2EEBE3}" name="Column12333" dataDxfId="4190"/>
    <tableColumn id="12350" xr3:uid="{24C7F62B-0663-4E00-818B-C02A66E7E3F8}" name="Column12334" dataDxfId="4189"/>
    <tableColumn id="12351" xr3:uid="{1BB31A73-5B5B-4253-A438-21618E750E80}" name="Column12335" dataDxfId="4188"/>
    <tableColumn id="12352" xr3:uid="{80117E66-64DA-4EAF-AC43-8851769EDA7C}" name="Column12336" dataDxfId="4187"/>
    <tableColumn id="12353" xr3:uid="{EF71889D-9DF2-45CE-BC79-525E5755CE61}" name="Column12337" dataDxfId="4186"/>
    <tableColumn id="12354" xr3:uid="{5AA27EC8-E138-4ADB-8115-40D324F07709}" name="Column12338" dataDxfId="4185"/>
    <tableColumn id="12355" xr3:uid="{C08888EA-0CE5-4B5A-B149-F78B561D1B87}" name="Column12339" dataDxfId="4184"/>
    <tableColumn id="12356" xr3:uid="{94EDB470-A2E7-40D3-9409-CD7AA152089B}" name="Column12340" dataDxfId="4183"/>
    <tableColumn id="12357" xr3:uid="{0901AD0D-9B76-475D-97E9-9A9497B22748}" name="Column12341" dataDxfId="4182"/>
    <tableColumn id="12358" xr3:uid="{AB7B7590-DC5A-454E-A389-3762BA070345}" name="Column12342" dataDxfId="4181"/>
    <tableColumn id="12359" xr3:uid="{363DFE49-C9AD-4EFA-9528-655782A742D1}" name="Column12343" dataDxfId="4180"/>
    <tableColumn id="12360" xr3:uid="{FF8B17AA-05EA-4807-8262-AAA3A6BF7A29}" name="Column12344" dataDxfId="4179"/>
    <tableColumn id="12361" xr3:uid="{E0F35AA8-AD82-48AD-AA61-0044DEEF335A}" name="Column12345" dataDxfId="4178"/>
    <tableColumn id="12362" xr3:uid="{2915F83A-27D1-4FBA-A1CA-0AEA8C261169}" name="Column12346" dataDxfId="4177"/>
    <tableColumn id="12363" xr3:uid="{698949A6-E221-4E6C-8D31-32354EE508BC}" name="Column12347" dataDxfId="4176"/>
    <tableColumn id="12364" xr3:uid="{3B71CE4B-E92E-47CE-BE52-320C9BF36E76}" name="Column12348" dataDxfId="4175"/>
    <tableColumn id="12365" xr3:uid="{BAE6B39C-5813-4C06-AFFA-9D60D491DA19}" name="Column12349" dataDxfId="4174"/>
    <tableColumn id="12366" xr3:uid="{3376FA01-A6D1-47B7-BB78-F27D4AC10AEB}" name="Column12350" dataDxfId="4173"/>
    <tableColumn id="12367" xr3:uid="{F21B9C21-652D-4A3C-97E6-63F93C98DED8}" name="Column12351" dataDxfId="4172"/>
    <tableColumn id="12368" xr3:uid="{4A84FDBE-1C44-4479-A94F-89FA5297438D}" name="Column12352" dataDxfId="4171"/>
    <tableColumn id="12369" xr3:uid="{A7EAF761-AAEF-49E1-A8AA-A598E4FEBEDD}" name="Column12353" dataDxfId="4170"/>
    <tableColumn id="12370" xr3:uid="{0229922B-E7B1-4C2D-AB35-937D683A598D}" name="Column12354" dataDxfId="4169"/>
    <tableColumn id="12371" xr3:uid="{19A7BC1B-22BA-43F4-AAC4-05612547F98D}" name="Column12355" dataDxfId="4168"/>
    <tableColumn id="12372" xr3:uid="{DD79284F-21AB-47D9-B562-14CB7E7CA951}" name="Column12356" dataDxfId="4167"/>
    <tableColumn id="12373" xr3:uid="{7EB98861-624E-418D-AF64-497C7FA13E23}" name="Column12357" dataDxfId="4166"/>
    <tableColumn id="12374" xr3:uid="{16D45A74-DA64-4902-A594-00231087C09D}" name="Column12358" dataDxfId="4165"/>
    <tableColumn id="12375" xr3:uid="{494E34A4-DE54-459F-93DF-3293EA9D12D5}" name="Column12359" dataDxfId="4164"/>
    <tableColumn id="12376" xr3:uid="{10C2A6D3-4676-431A-8D2F-5E62E5D3590E}" name="Column12360" dataDxfId="4163"/>
    <tableColumn id="12377" xr3:uid="{864A64F4-06FF-44CD-B72E-E5B45A453FCE}" name="Column12361" dataDxfId="4162"/>
    <tableColumn id="12378" xr3:uid="{76D6750C-AC85-41AB-87A3-C248C352B17F}" name="Column12362" dataDxfId="4161"/>
    <tableColumn id="12379" xr3:uid="{568ECD76-E16F-4D43-89DC-C92DDAA8C281}" name="Column12363" dataDxfId="4160"/>
    <tableColumn id="12380" xr3:uid="{B0F967B9-1130-4623-87A6-54D5C35B7845}" name="Column12364" dataDxfId="4159"/>
    <tableColumn id="12381" xr3:uid="{5F7BAEEC-A208-4131-A095-B0AA24725909}" name="Column12365" dataDxfId="4158"/>
    <tableColumn id="12382" xr3:uid="{467382FD-3707-43E0-A249-9BCBC9AEA0FA}" name="Column12366" dataDxfId="4157"/>
    <tableColumn id="12383" xr3:uid="{208CC7A0-AEA4-475A-84EE-AF3649B8000D}" name="Column12367" dataDxfId="4156"/>
    <tableColumn id="12384" xr3:uid="{01A1D2FC-9A0E-41C9-AE43-11B6AACCAA0F}" name="Column12368" dataDxfId="4155"/>
    <tableColumn id="12385" xr3:uid="{AA03F3C7-EA2B-40E6-A560-EB861871ED63}" name="Column12369" dataDxfId="4154"/>
    <tableColumn id="12386" xr3:uid="{8713C569-B747-472B-A679-DBFBC8F84429}" name="Column12370" dataDxfId="4153"/>
    <tableColumn id="12387" xr3:uid="{C3680EBD-0F69-4269-97C7-5FA356EFD10F}" name="Column12371" dataDxfId="4152"/>
    <tableColumn id="12388" xr3:uid="{44467A6C-F385-4F84-83AE-8296A4009A92}" name="Column12372" dataDxfId="4151"/>
    <tableColumn id="12389" xr3:uid="{0A2D64B5-671A-4D93-A565-4B2B1ED4D539}" name="Column12373" dataDxfId="4150"/>
    <tableColumn id="12390" xr3:uid="{2AC19B3E-EA5A-4000-A575-B2FD123F59E5}" name="Column12374" dataDxfId="4149"/>
    <tableColumn id="12391" xr3:uid="{34ADA38B-B6DA-4641-B82B-DFC7D327EC16}" name="Column12375" dataDxfId="4148"/>
    <tableColumn id="12392" xr3:uid="{1B68C578-E83F-492F-96C1-C43385831B43}" name="Column12376" dataDxfId="4147"/>
    <tableColumn id="12393" xr3:uid="{5CB2557A-1048-461E-8E8B-AF582AD56408}" name="Column12377" dataDxfId="4146"/>
    <tableColumn id="12394" xr3:uid="{48C63923-CDF5-47BC-A0C6-A43E32776414}" name="Column12378" dataDxfId="4145"/>
    <tableColumn id="12395" xr3:uid="{CAF0535A-3004-46DF-8809-1D14CA10EFD7}" name="Column12379" dataDxfId="4144"/>
    <tableColumn id="12396" xr3:uid="{ED869C6E-2991-4A9C-B178-C5DB6887D854}" name="Column12380" dataDxfId="4143"/>
    <tableColumn id="12397" xr3:uid="{407768B7-64B9-422A-9B52-2107926A109A}" name="Column12381" dataDxfId="4142"/>
    <tableColumn id="12398" xr3:uid="{B045E043-A01D-4209-B0F6-6A634B36D81F}" name="Column12382" dataDxfId="4141"/>
    <tableColumn id="12399" xr3:uid="{3A05A6CB-EF1E-46D8-969A-639D1B7971ED}" name="Column12383" dataDxfId="4140"/>
    <tableColumn id="12400" xr3:uid="{06EAACAA-F199-44CD-8284-74800BD34CFF}" name="Column12384" dataDxfId="4139"/>
    <tableColumn id="12401" xr3:uid="{08553FC8-5E66-4E08-9796-065FB8E75998}" name="Column12385" dataDxfId="4138"/>
    <tableColumn id="12402" xr3:uid="{E5590C72-C05C-451E-A5CA-F26240C2438F}" name="Column12386" dataDxfId="4137"/>
    <tableColumn id="12403" xr3:uid="{8234EEEE-7985-4579-9F73-A8F625289784}" name="Column12387" dataDxfId="4136"/>
    <tableColumn id="12404" xr3:uid="{2A4F50E4-D894-4379-B93E-4EBC36C1CF1A}" name="Column12388" dataDxfId="4135"/>
    <tableColumn id="12405" xr3:uid="{506F404D-0AFD-4A3B-9B57-452A2CCDD47D}" name="Column12389" dataDxfId="4134"/>
    <tableColumn id="12406" xr3:uid="{336F0F71-A898-4154-A43D-06BC2100112F}" name="Column12390" dataDxfId="4133"/>
    <tableColumn id="12407" xr3:uid="{58023E96-E5BC-4530-A63A-5334A3EA5377}" name="Column12391" dataDxfId="4132"/>
    <tableColumn id="12408" xr3:uid="{915CFFFF-06D1-4B49-A1B4-5E8833A60BCC}" name="Column12392" dataDxfId="4131"/>
    <tableColumn id="12409" xr3:uid="{8BB07415-2B9E-4556-829A-81F06B6FBF15}" name="Column12393" dataDxfId="4130"/>
    <tableColumn id="12410" xr3:uid="{6FF53582-102E-408D-9A5C-C9D4E8D496D2}" name="Column12394" dataDxfId="4129"/>
    <tableColumn id="12411" xr3:uid="{972476C9-A3FC-4FE3-8FFE-87E3AE56200C}" name="Column12395" dataDxfId="4128"/>
    <tableColumn id="12412" xr3:uid="{76B057DB-3B49-4063-93B5-069223DCAD9E}" name="Column12396" dataDxfId="4127"/>
    <tableColumn id="12413" xr3:uid="{3E92FE16-A11C-41A8-919D-359E696EEBFE}" name="Column12397" dataDxfId="4126"/>
    <tableColumn id="12414" xr3:uid="{719821D0-F05D-4271-ABCD-CE2240AAB4C7}" name="Column12398" dataDxfId="4125"/>
    <tableColumn id="12415" xr3:uid="{3A9751A1-2594-43D4-9D88-3DA959F6C8D8}" name="Column12399" dataDxfId="4124"/>
    <tableColumn id="12416" xr3:uid="{ED353F60-1026-4FB3-B269-E73883D82503}" name="Column12400" dataDxfId="4123"/>
    <tableColumn id="12417" xr3:uid="{EA380012-8D45-46A5-819F-2FA643CE56DE}" name="Column12401" dataDxfId="4122"/>
    <tableColumn id="12418" xr3:uid="{519ECB6F-8E55-4E25-9ED8-E332043E5B0D}" name="Column12402" dataDxfId="4121"/>
    <tableColumn id="12419" xr3:uid="{1CAF911C-587F-4560-80A0-D1F8FD8730AE}" name="Column12403" dataDxfId="4120"/>
    <tableColumn id="12420" xr3:uid="{A1969262-B93C-4906-BDC0-93FC261DE73A}" name="Column12404" dataDxfId="4119"/>
    <tableColumn id="12421" xr3:uid="{398AD17A-312E-48DB-97BE-6E0D08E584BC}" name="Column12405" dataDxfId="4118"/>
    <tableColumn id="12422" xr3:uid="{BFB90ED4-0AB6-4FF1-9B4A-CB5374E7D94F}" name="Column12406" dataDxfId="4117"/>
    <tableColumn id="12423" xr3:uid="{404AAA16-FCB2-43A6-A872-3ADE1BA3DB04}" name="Column12407" dataDxfId="4116"/>
    <tableColumn id="12424" xr3:uid="{B4E59640-5B52-438D-969C-7C176945CE58}" name="Column12408" dataDxfId="4115"/>
    <tableColumn id="12425" xr3:uid="{5B66442A-EA76-4E1B-BEFF-BE2F7A25785B}" name="Column12409" dataDxfId="4114"/>
    <tableColumn id="12426" xr3:uid="{3483803D-2F34-4037-8C1A-DB816ED50293}" name="Column12410" dataDxfId="4113"/>
    <tableColumn id="12427" xr3:uid="{D74F379B-A878-478C-886D-A8C448A24471}" name="Column12411" dataDxfId="4112"/>
    <tableColumn id="12428" xr3:uid="{568DEC2D-737F-4082-A1D1-6D8B07DC4368}" name="Column12412" dataDxfId="4111"/>
    <tableColumn id="12429" xr3:uid="{0385F91A-E47A-49F8-B46E-698ADEEF412F}" name="Column12413" dataDxfId="4110"/>
    <tableColumn id="12430" xr3:uid="{675E61F3-5DDE-431E-984A-509DFB4F807F}" name="Column12414" dataDxfId="4109"/>
    <tableColumn id="12431" xr3:uid="{6FE21932-F620-460A-AD7F-5FCAA4259F4D}" name="Column12415" dataDxfId="4108"/>
    <tableColumn id="12432" xr3:uid="{4C9BA1D6-A94F-466F-84F7-879C09D37895}" name="Column12416" dataDxfId="4107"/>
    <tableColumn id="12433" xr3:uid="{10465692-F9DC-420E-B668-372954FE3F84}" name="Column12417" dataDxfId="4106"/>
    <tableColumn id="12434" xr3:uid="{D0574861-8CBD-4884-BD6F-D1458742AC38}" name="Column12418" dataDxfId="4105"/>
    <tableColumn id="12435" xr3:uid="{6D5121B4-9B17-49EA-B265-0537C32B921B}" name="Column12419" dataDxfId="4104"/>
    <tableColumn id="12436" xr3:uid="{B3CF8F1A-E922-4F32-AFB9-3C666B57878F}" name="Column12420" dataDxfId="4103"/>
    <tableColumn id="12437" xr3:uid="{63258713-72E9-4CB1-894D-D5F33B888336}" name="Column12421" dataDxfId="4102"/>
    <tableColumn id="12438" xr3:uid="{8A2350F0-50CB-4AF1-9FAE-109FD7E4D0DE}" name="Column12422" dataDxfId="4101"/>
    <tableColumn id="12439" xr3:uid="{BCB8603B-E8E7-4C43-A49E-B053C9EC1C8C}" name="Column12423" dataDxfId="4100"/>
    <tableColumn id="12440" xr3:uid="{256D2F0C-C0AD-4C34-A3F6-EC04EA7E7C56}" name="Column12424" dataDxfId="4099"/>
    <tableColumn id="12441" xr3:uid="{7B917C60-0633-4914-BA6D-1A08618FC97A}" name="Column12425" dataDxfId="4098"/>
    <tableColumn id="12442" xr3:uid="{AFF28DDF-949D-4094-B4F2-D7F9B6B89B33}" name="Column12426" dataDxfId="4097"/>
    <tableColumn id="12443" xr3:uid="{8F95B69D-E7C0-42A4-8734-86C171BC8BA5}" name="Column12427" dataDxfId="4096"/>
    <tableColumn id="12444" xr3:uid="{BA884261-F27A-472F-B903-2885B7EE9830}" name="Column12428" dataDxfId="4095"/>
    <tableColumn id="12445" xr3:uid="{CAA67299-AC49-4106-86CA-58123D988061}" name="Column12429" dataDxfId="4094"/>
    <tableColumn id="12446" xr3:uid="{5F690782-D7A4-4412-B60B-67514891EF44}" name="Column12430" dataDxfId="4093"/>
    <tableColumn id="12447" xr3:uid="{321BA31A-E656-4B35-9508-BEEA6FCC86E3}" name="Column12431" dataDxfId="4092"/>
    <tableColumn id="12448" xr3:uid="{4FD632D3-6162-48A3-B230-2F6F851167C0}" name="Column12432" dataDxfId="4091"/>
    <tableColumn id="12449" xr3:uid="{7C6BD0CB-64A7-46DC-A6C4-8A02DECC461D}" name="Column12433" dataDxfId="4090"/>
    <tableColumn id="12450" xr3:uid="{ADA8A049-B979-4206-AFD7-AA4888CE6B3F}" name="Column12434" dataDxfId="4089"/>
    <tableColumn id="12451" xr3:uid="{58C90C5B-3A76-47DA-9962-E0DC08B0AD02}" name="Column12435" dataDxfId="4088"/>
    <tableColumn id="12452" xr3:uid="{ED58F0B8-7A84-4BF1-B906-E252B0745271}" name="Column12436" dataDxfId="4087"/>
    <tableColumn id="12453" xr3:uid="{5F1D5118-C1DF-4AB7-968A-693FB466BCA7}" name="Column12437" dataDxfId="4086"/>
    <tableColumn id="12454" xr3:uid="{EA031BAA-5031-4588-AC45-20E51D1A7B10}" name="Column12438" dataDxfId="4085"/>
    <tableColumn id="12455" xr3:uid="{A9BA03E4-F6E2-43A9-8D68-B8D7BDE40DB0}" name="Column12439" dataDxfId="4084"/>
    <tableColumn id="12456" xr3:uid="{C75E6DA8-2F76-48AE-88EB-6E834B460953}" name="Column12440" dataDxfId="4083"/>
    <tableColumn id="12457" xr3:uid="{AFE71E27-6D95-4EF8-97C4-D8AE593B560A}" name="Column12441" dataDxfId="4082"/>
    <tableColumn id="12458" xr3:uid="{7420D5BA-400F-48D4-8AF0-6EB88309F475}" name="Column12442" dataDxfId="4081"/>
    <tableColumn id="12459" xr3:uid="{C1EB9829-F2C7-49AB-82F8-6107C6949082}" name="Column12443" dataDxfId="4080"/>
    <tableColumn id="12460" xr3:uid="{2FC084D9-210C-4DCC-B647-123D537FA405}" name="Column12444" dataDxfId="4079"/>
    <tableColumn id="12461" xr3:uid="{7255B4E8-DDA3-4524-A6ED-E6BE8BC12814}" name="Column12445" dataDxfId="4078"/>
    <tableColumn id="12462" xr3:uid="{8B92AAF8-C463-41E8-B121-B6B7F165EF54}" name="Column12446" dataDxfId="4077"/>
    <tableColumn id="12463" xr3:uid="{0747D9E0-D389-4ED8-B4AA-229AAEF57A4D}" name="Column12447" dataDxfId="4076"/>
    <tableColumn id="12464" xr3:uid="{967A4836-5761-4844-BA0A-A241976AD7B7}" name="Column12448" dataDxfId="4075"/>
    <tableColumn id="12465" xr3:uid="{62A2866B-9CFE-47FF-A894-A9FB63C8D088}" name="Column12449" dataDxfId="4074"/>
    <tableColumn id="12466" xr3:uid="{B52B0E29-6D87-4C71-B645-EFCA77D0579A}" name="Column12450" dataDxfId="4073"/>
    <tableColumn id="12467" xr3:uid="{A890ABED-E04C-4F6B-9FE0-77AAA78F93F9}" name="Column12451" dataDxfId="4072"/>
    <tableColumn id="12468" xr3:uid="{FDBC2705-1B87-46F6-B4AD-D9E2B5BE04CE}" name="Column12452" dataDxfId="4071"/>
    <tableColumn id="12469" xr3:uid="{DF66D52A-4229-4176-B096-ADAA08301425}" name="Column12453" dataDxfId="4070"/>
    <tableColumn id="12470" xr3:uid="{6999E90E-89AD-4C52-AD01-03CEAD03086A}" name="Column12454" dataDxfId="4069"/>
    <tableColumn id="12471" xr3:uid="{01BFCAD4-D8B0-427F-ABF3-313893080313}" name="Column12455" dataDxfId="4068"/>
    <tableColumn id="12472" xr3:uid="{772356FB-B3FD-4609-8007-A904B40C09AE}" name="Column12456" dataDxfId="4067"/>
    <tableColumn id="12473" xr3:uid="{08BDCAE4-A8AA-4819-BC59-18DA45140DAB}" name="Column12457" dataDxfId="4066"/>
    <tableColumn id="12474" xr3:uid="{38F0A1D5-B32F-470F-8210-4AAA5BDB6B6B}" name="Column12458" dataDxfId="4065"/>
    <tableColumn id="12475" xr3:uid="{6B79C817-A85F-4336-9895-2ECB11E5F78B}" name="Column12459" dataDxfId="4064"/>
    <tableColumn id="12476" xr3:uid="{0C68AA26-1D2D-418C-ABAC-86AD9FB6853E}" name="Column12460" dataDxfId="4063"/>
    <tableColumn id="12477" xr3:uid="{9EBD12EF-D3AD-4689-8B76-703E6616135C}" name="Column12461" dataDxfId="4062"/>
    <tableColumn id="12478" xr3:uid="{F32091FB-A2B6-405D-899F-799922400CBB}" name="Column12462" dataDxfId="4061"/>
    <tableColumn id="12479" xr3:uid="{63AC9248-5D33-49A5-8D6B-F27429B63599}" name="Column12463" dataDxfId="4060"/>
    <tableColumn id="12480" xr3:uid="{912FADDE-2E76-4D54-AF54-1B95649F5BAE}" name="Column12464" dataDxfId="4059"/>
    <tableColumn id="12481" xr3:uid="{7071C53B-1717-47D4-9EBA-B01DD215B095}" name="Column12465" dataDxfId="4058"/>
    <tableColumn id="12482" xr3:uid="{F76A995C-79F1-4D54-BADC-8423C37810DF}" name="Column12466" dataDxfId="4057"/>
    <tableColumn id="12483" xr3:uid="{2AE19238-F6D9-45B5-BB4E-21D919EA8971}" name="Column12467" dataDxfId="4056"/>
    <tableColumn id="12484" xr3:uid="{2567B097-1F6B-4D25-A741-275DE6D2BEF5}" name="Column12468" dataDxfId="4055"/>
    <tableColumn id="12485" xr3:uid="{F8BDD451-8342-46A1-8F91-2545E1DB3C4F}" name="Column12469" dataDxfId="4054"/>
    <tableColumn id="12486" xr3:uid="{6FD4A0A8-1421-4C23-BCD7-140DDC20CD74}" name="Column12470" dataDxfId="4053"/>
    <tableColumn id="12487" xr3:uid="{48E948E2-17E6-407B-B257-93916A939C21}" name="Column12471" dataDxfId="4052"/>
    <tableColumn id="12488" xr3:uid="{04E7635C-AB1E-4186-BA19-5F4C24D33DB5}" name="Column12472" dataDxfId="4051"/>
    <tableColumn id="12489" xr3:uid="{1DA47FD4-6423-4F93-88C1-7CD29F3ED9C9}" name="Column12473" dataDxfId="4050"/>
    <tableColumn id="12490" xr3:uid="{237768D5-C33A-42D0-AEBB-A99940476FE9}" name="Column12474" dataDxfId="4049"/>
    <tableColumn id="12491" xr3:uid="{84C2025A-9CA7-4C11-8FAF-15CE415805D6}" name="Column12475" dataDxfId="4048"/>
    <tableColumn id="12492" xr3:uid="{6E270EEB-0E7D-41A8-846B-72077D6387D5}" name="Column12476" dataDxfId="4047"/>
    <tableColumn id="12493" xr3:uid="{A4E5CEEC-EC42-4E5B-8E33-F12120B79570}" name="Column12477" dataDxfId="4046"/>
    <tableColumn id="12494" xr3:uid="{F49C2539-EC9C-45A7-9043-AD7B1ECCF736}" name="Column12478" dataDxfId="4045"/>
    <tableColumn id="12495" xr3:uid="{5D23B3D5-4B99-4A3A-BD13-66F24AD0902F}" name="Column12479" dataDxfId="4044"/>
    <tableColumn id="12496" xr3:uid="{24F0DBD7-5A33-4615-A416-63DC500CE023}" name="Column12480" dataDxfId="4043"/>
    <tableColumn id="12497" xr3:uid="{621325B0-7A97-4161-9F09-C9B6598DF75C}" name="Column12481" dataDxfId="4042"/>
    <tableColumn id="12498" xr3:uid="{15D7D43B-4A13-45F0-9D5F-D62B768F8E69}" name="Column12482" dataDxfId="4041"/>
    <tableColumn id="12499" xr3:uid="{40951DBB-A5AE-4A84-B2B5-A55B222FFD30}" name="Column12483" dataDxfId="4040"/>
    <tableColumn id="12500" xr3:uid="{9EA11BB7-DB03-4D93-9969-3820F668CACE}" name="Column12484" dataDxfId="4039"/>
    <tableColumn id="12501" xr3:uid="{0A9AB34B-71CF-41F8-BC3C-1DCD9D17ED63}" name="Column12485" dataDxfId="4038"/>
    <tableColumn id="12502" xr3:uid="{7618E435-D5B0-4B22-A8F9-F39DC8C92233}" name="Column12486" dataDxfId="4037"/>
    <tableColumn id="12503" xr3:uid="{3AC47401-200D-4326-9162-2848CC891598}" name="Column12487" dataDxfId="4036"/>
    <tableColumn id="12504" xr3:uid="{87F2BDCC-EAAA-436E-B3C8-25472A2BF42B}" name="Column12488" dataDxfId="4035"/>
    <tableColumn id="12505" xr3:uid="{25BD2E17-48B4-464C-B5BE-C46B8B6558C2}" name="Column12489" dataDxfId="4034"/>
    <tableColumn id="12506" xr3:uid="{7DDB481E-C9BD-4BA2-9A33-D2C1A871020B}" name="Column12490" dataDxfId="4033"/>
    <tableColumn id="12507" xr3:uid="{DCFFB36B-E4E1-4822-96B9-8D98C694DD78}" name="Column12491" dataDxfId="4032"/>
    <tableColumn id="12508" xr3:uid="{5F3FC7C0-02A1-4EFF-BE55-A1D11CDC9352}" name="Column12492" dataDxfId="4031"/>
    <tableColumn id="12509" xr3:uid="{AC957E73-341A-4C69-9B92-DD2710B7CE60}" name="Column12493" dataDxfId="4030"/>
    <tableColumn id="12510" xr3:uid="{0B0F1717-AC74-4BE3-84EC-CADD34F29E08}" name="Column12494" dataDxfId="4029"/>
    <tableColumn id="12511" xr3:uid="{C598712D-3CC2-4B5B-8C54-FCDAD9AECF2D}" name="Column12495" dataDxfId="4028"/>
    <tableColumn id="12512" xr3:uid="{79FA3CA2-CBE5-4B92-963E-A15D46BE75DB}" name="Column12496" dataDxfId="4027"/>
    <tableColumn id="12513" xr3:uid="{3A7C028F-F01E-45E5-9419-0ECA08832098}" name="Column12497" dataDxfId="4026"/>
    <tableColumn id="12514" xr3:uid="{D5D36FA3-B545-4CF2-ACC9-DA6FDD6ADB23}" name="Column12498" dataDxfId="4025"/>
    <tableColumn id="12515" xr3:uid="{F339CA2C-DFA3-4527-91AC-8301F6EF06BF}" name="Column12499" dataDxfId="4024"/>
    <tableColumn id="12516" xr3:uid="{56D9F478-3A6D-46A4-BFCF-61A94E1C2CB5}" name="Column12500" dataDxfId="4023"/>
    <tableColumn id="12517" xr3:uid="{AE63BC96-C0C7-472C-A92C-55326E963AD0}" name="Column12501" dataDxfId="4022"/>
    <tableColumn id="12518" xr3:uid="{A1295DD3-2A64-4CA6-A9CD-6F6C07C523FF}" name="Column12502" dataDxfId="4021"/>
    <tableColumn id="12519" xr3:uid="{36ED4938-60B3-45B4-A947-7BC1A69EFE90}" name="Column12503" dataDxfId="4020"/>
    <tableColumn id="12520" xr3:uid="{CA142D13-3900-4D64-AF7B-E5AD0C8F9015}" name="Column12504" dataDxfId="4019"/>
    <tableColumn id="12521" xr3:uid="{B6141A81-8356-4785-AF73-ACBA685437B5}" name="Column12505" dataDxfId="4018"/>
    <tableColumn id="12522" xr3:uid="{4A443D98-A036-484A-9FEC-ED9363F8FB8E}" name="Column12506" dataDxfId="4017"/>
    <tableColumn id="12523" xr3:uid="{41B17B26-3685-434D-A33F-0ABB82F4650A}" name="Column12507" dataDxfId="4016"/>
    <tableColumn id="12524" xr3:uid="{FDE27B9E-3AEC-4D77-9827-F5AA99FCC4F7}" name="Column12508" dataDxfId="4015"/>
    <tableColumn id="12525" xr3:uid="{D2DECD97-13AF-4E07-9304-A160FBBE46C8}" name="Column12509" dataDxfId="4014"/>
    <tableColumn id="12526" xr3:uid="{B625D4F7-ACC1-457A-A884-834E4348966C}" name="Column12510" dataDxfId="4013"/>
    <tableColumn id="12527" xr3:uid="{199B1B25-E5D0-41F2-AB41-709A7AAB36DC}" name="Column12511" dataDxfId="4012"/>
    <tableColumn id="12528" xr3:uid="{D62D8A2F-03E3-4A50-9717-9C843CE85684}" name="Column12512" dataDxfId="4011"/>
    <tableColumn id="12529" xr3:uid="{D8230D43-C9EC-423E-8D91-6B13734DB317}" name="Column12513" dataDxfId="4010"/>
    <tableColumn id="12530" xr3:uid="{A10C70C8-5D33-4374-8DD9-35184C81F383}" name="Column12514" dataDxfId="4009"/>
    <tableColumn id="12531" xr3:uid="{5D63DEE3-AD54-4BB0-BEBA-A4718BA8033D}" name="Column12515" dataDxfId="4008"/>
    <tableColumn id="12532" xr3:uid="{EF22686D-B914-4AB7-B6AD-064920FCD5A5}" name="Column12516" dataDxfId="4007"/>
    <tableColumn id="12533" xr3:uid="{563249C2-1C25-4E96-A2CF-D693C08A6595}" name="Column12517" dataDxfId="4006"/>
    <tableColumn id="12534" xr3:uid="{882427F1-15CC-47B4-B90C-BE3B82F8E537}" name="Column12518" dataDxfId="4005"/>
    <tableColumn id="12535" xr3:uid="{CC89A8B5-1C95-49CC-934A-DE3206AEBC19}" name="Column12519" dataDxfId="4004"/>
    <tableColumn id="12536" xr3:uid="{D620F535-8316-4821-80A9-D6B1513C02E4}" name="Column12520" dataDxfId="4003"/>
    <tableColumn id="12537" xr3:uid="{9FB0A5EF-BA60-4F0A-A9CE-C4EF19C2FC99}" name="Column12521" dataDxfId="4002"/>
    <tableColumn id="12538" xr3:uid="{2424E695-EF7B-4017-A528-92F0E58C05B8}" name="Column12522" dataDxfId="4001"/>
    <tableColumn id="12539" xr3:uid="{E2B208C9-4D74-4557-943B-1E010A2AE4D2}" name="Column12523" dataDxfId="4000"/>
    <tableColumn id="12540" xr3:uid="{EF7FDC47-B5E8-46A0-B850-2B3185CF92D8}" name="Column12524" dataDxfId="3999"/>
    <tableColumn id="12541" xr3:uid="{8AC2E4D6-EFA8-4184-99B2-D86A2636EC6A}" name="Column12525" dataDxfId="3998"/>
    <tableColumn id="12542" xr3:uid="{7781FBFB-8C4F-4663-9EE1-4A7F67C05CE4}" name="Column12526" dataDxfId="3997"/>
    <tableColumn id="12543" xr3:uid="{A2227D5E-1E68-4402-AF51-10953C28E70F}" name="Column12527" dataDxfId="3996"/>
    <tableColumn id="12544" xr3:uid="{AB07F78A-0700-4209-8E5E-29F43C2E276D}" name="Column12528" dataDxfId="3995"/>
    <tableColumn id="12545" xr3:uid="{5167ADE2-E4E3-4FAC-A11C-A2BD9990367F}" name="Column12529" dataDxfId="3994"/>
    <tableColumn id="12546" xr3:uid="{829B3C62-13F8-4589-A454-F9120306609E}" name="Column12530" dataDxfId="3993"/>
    <tableColumn id="12547" xr3:uid="{3FFE5902-1C97-4138-85B2-34A779009B83}" name="Column12531" dataDxfId="3992"/>
    <tableColumn id="12548" xr3:uid="{AE88AD16-8E04-4E76-B17A-3F1F0815BFE4}" name="Column12532" dataDxfId="3991"/>
    <tableColumn id="12549" xr3:uid="{A2FB0E51-CA9C-4DD6-8013-2E089F70089B}" name="Column12533" dataDxfId="3990"/>
    <tableColumn id="12550" xr3:uid="{F44C103B-FCA4-45A3-B7F8-705E3B9F0A67}" name="Column12534" dataDxfId="3989"/>
    <tableColumn id="12551" xr3:uid="{C5EB546A-F38E-4C2A-9704-64A26D2B3DA2}" name="Column12535" dataDxfId="3988"/>
    <tableColumn id="12552" xr3:uid="{C94241F7-B3D9-4697-A226-533BB02037E3}" name="Column12536" dataDxfId="3987"/>
    <tableColumn id="12553" xr3:uid="{2DE7AD22-1F64-487C-B3CD-EA5C80208BD8}" name="Column12537" dataDxfId="3986"/>
    <tableColumn id="12554" xr3:uid="{D76D0ED9-6094-403B-8BD9-35AC2C93402F}" name="Column12538" dataDxfId="3985"/>
    <tableColumn id="12555" xr3:uid="{89C6A787-8DBB-40DE-A9F7-73937C6FE018}" name="Column12539" dataDxfId="3984"/>
    <tableColumn id="12556" xr3:uid="{599334DE-B93A-4403-834B-8D394A13CAF2}" name="Column12540" dataDxfId="3983"/>
    <tableColumn id="12557" xr3:uid="{1EEF6B37-A406-4D4E-89A0-6D0EC402B11D}" name="Column12541" dataDxfId="3982"/>
    <tableColumn id="12558" xr3:uid="{2D41216D-64D3-472C-8DC4-5E1AA5E43AAF}" name="Column12542" dataDxfId="3981"/>
    <tableColumn id="12559" xr3:uid="{2F145321-E69D-413D-A823-F002555DD612}" name="Column12543" dataDxfId="3980"/>
    <tableColumn id="12560" xr3:uid="{5B446D50-FEEB-4EAE-B167-ED75F261FE42}" name="Column12544" dataDxfId="3979"/>
    <tableColumn id="12561" xr3:uid="{10AA9FC2-9966-4B7A-A998-9299BCBD24C4}" name="Column12545" dataDxfId="3978"/>
    <tableColumn id="12562" xr3:uid="{FA63893A-F240-4615-BC4F-0D5A007E0BE4}" name="Column12546" dataDxfId="3977"/>
    <tableColumn id="12563" xr3:uid="{B7BE9C93-EDE3-47A9-9820-075BB78FD7E4}" name="Column12547" dataDxfId="3976"/>
    <tableColumn id="12564" xr3:uid="{8CF77A73-C7B7-4796-A3CE-E6DAA06656FD}" name="Column12548" dataDxfId="3975"/>
    <tableColumn id="12565" xr3:uid="{D4CC7F8E-1AA1-4E3E-B642-3D4A3946082B}" name="Column12549" dataDxfId="3974"/>
    <tableColumn id="12566" xr3:uid="{3FB8A6DE-060B-40CE-BA33-53BB35D84945}" name="Column12550" dataDxfId="3973"/>
    <tableColumn id="12567" xr3:uid="{9FEC8B7A-020D-4AA6-92ED-6A91F79B0F70}" name="Column12551" dataDxfId="3972"/>
    <tableColumn id="12568" xr3:uid="{3B45E22B-5392-4D32-B2C1-CE33E8EB9E6E}" name="Column12552" dataDxfId="3971"/>
    <tableColumn id="12569" xr3:uid="{398A05F8-0D55-4682-BC15-166BF9542038}" name="Column12553" dataDxfId="3970"/>
    <tableColumn id="12570" xr3:uid="{A8386E7D-19CA-4F12-A3CF-EB0E41CD26F3}" name="Column12554" dataDxfId="3969"/>
    <tableColumn id="12571" xr3:uid="{7969C25F-AB0B-4F9E-8C15-1B9F2F0D9067}" name="Column12555" dataDxfId="3968"/>
    <tableColumn id="12572" xr3:uid="{9F453A84-A8B9-4B28-958A-B7622C0389DA}" name="Column12556" dataDxfId="3967"/>
    <tableColumn id="12573" xr3:uid="{70A9E4B0-B390-4155-ACA3-665FBA9E5B0B}" name="Column12557" dataDxfId="3966"/>
    <tableColumn id="12574" xr3:uid="{FF21D2FE-D34E-41D9-B561-F31C8BE26358}" name="Column12558" dataDxfId="3965"/>
    <tableColumn id="12575" xr3:uid="{86A3E422-2A4F-47F2-B280-AB74D0964DBB}" name="Column12559" dataDxfId="3964"/>
    <tableColumn id="12576" xr3:uid="{AEBC5991-D02A-4E22-B57C-5A5594CF0450}" name="Column12560" dataDxfId="3963"/>
    <tableColumn id="12577" xr3:uid="{A9ED1E59-C80E-4C44-8558-396C87A0F5D8}" name="Column12561" dataDxfId="3962"/>
    <tableColumn id="12578" xr3:uid="{DA4F71EE-FF71-4F13-8B43-768C4E653AEF}" name="Column12562" dataDxfId="3961"/>
    <tableColumn id="12579" xr3:uid="{3618075D-1F60-4AF2-9746-62B1EBBBD78A}" name="Column12563" dataDxfId="3960"/>
    <tableColumn id="12580" xr3:uid="{2EDDF748-1C72-417D-9507-0212E0E040D4}" name="Column12564" dataDxfId="3959"/>
    <tableColumn id="12581" xr3:uid="{FE746BF3-0388-4CBB-87EB-C12429550DA0}" name="Column12565" dataDxfId="3958"/>
    <tableColumn id="12582" xr3:uid="{D5F82799-ADA1-4280-9159-C2DFE38660BC}" name="Column12566" dataDxfId="3957"/>
    <tableColumn id="12583" xr3:uid="{843876D4-9BDE-462D-B61E-ADC6C889D995}" name="Column12567" dataDxfId="3956"/>
    <tableColumn id="12584" xr3:uid="{CA608A4D-C44A-46A8-8CDC-45E31A0D2976}" name="Column12568" dataDxfId="3955"/>
    <tableColumn id="12585" xr3:uid="{3662BD6D-D615-4886-93B9-E539B61CF483}" name="Column12569" dataDxfId="3954"/>
    <tableColumn id="12586" xr3:uid="{FDE904A3-4BB2-4657-95B4-4A8495F4054B}" name="Column12570" dataDxfId="3953"/>
    <tableColumn id="12587" xr3:uid="{A00E3527-BB57-49AF-B717-F032ED801792}" name="Column12571" dataDxfId="3952"/>
    <tableColumn id="12588" xr3:uid="{60DAF052-5051-497C-BFEE-079C58F86839}" name="Column12572" dataDxfId="3951"/>
    <tableColumn id="12589" xr3:uid="{8909832C-7E49-4AAF-AFC7-E6C562331A6E}" name="Column12573" dataDxfId="3950"/>
    <tableColumn id="12590" xr3:uid="{7C4212C2-227D-46D4-80F3-492C1B7222F2}" name="Column12574" dataDxfId="3949"/>
    <tableColumn id="12591" xr3:uid="{4AFA3781-96AF-49DC-BA67-CCF310B50031}" name="Column12575" dataDxfId="3948"/>
    <tableColumn id="12592" xr3:uid="{CB050A2F-89AD-41DC-89A8-6D7126CD172D}" name="Column12576" dataDxfId="3947"/>
    <tableColumn id="12593" xr3:uid="{E40A59BB-4BDA-4FA3-B156-BCE1EB20645A}" name="Column12577" dataDxfId="3946"/>
    <tableColumn id="12594" xr3:uid="{A92CAEBE-A2C3-40D5-A069-2E9D5372099F}" name="Column12578" dataDxfId="3945"/>
    <tableColumn id="12595" xr3:uid="{CA322CF5-ADA3-4876-93B4-09EA64827902}" name="Column12579" dataDxfId="3944"/>
    <tableColumn id="12596" xr3:uid="{4D232A1B-A611-4A19-9C49-176B6B5FBC6E}" name="Column12580" dataDxfId="3943"/>
    <tableColumn id="12597" xr3:uid="{4E07364F-277E-44B6-A78F-B042995C33E7}" name="Column12581" dataDxfId="3942"/>
    <tableColumn id="12598" xr3:uid="{31F4BE3A-5A33-4201-A685-26D694DC92D9}" name="Column12582" dataDxfId="3941"/>
    <tableColumn id="12599" xr3:uid="{34C49326-4490-4B5E-A647-E5C2A98100B4}" name="Column12583" dataDxfId="3940"/>
    <tableColumn id="12600" xr3:uid="{7C60C177-702E-4885-AC2F-CE048882E18C}" name="Column12584" dataDxfId="3939"/>
    <tableColumn id="12601" xr3:uid="{FFBA5BBD-9675-42E7-B37B-353C758CEC27}" name="Column12585" dataDxfId="3938"/>
    <tableColumn id="12602" xr3:uid="{B21F6351-65A0-4377-9197-8700CDFB793A}" name="Column12586" dataDxfId="3937"/>
    <tableColumn id="12603" xr3:uid="{703396E1-ED67-4514-BA8A-4F188414E221}" name="Column12587" dataDxfId="3936"/>
    <tableColumn id="12604" xr3:uid="{69D68D8D-D047-4659-B9C4-BDAC3119B9F9}" name="Column12588" dataDxfId="3935"/>
    <tableColumn id="12605" xr3:uid="{22F0A2AB-207F-4ED1-AFBD-FF3F18C7C83F}" name="Column12589" dataDxfId="3934"/>
    <tableColumn id="12606" xr3:uid="{BB12144F-5DEB-43F8-BF0D-59DC9CDBDF9D}" name="Column12590" dataDxfId="3933"/>
    <tableColumn id="12607" xr3:uid="{1C6AB63F-3D18-4F84-B4FA-7A9323A28861}" name="Column12591" dataDxfId="3932"/>
    <tableColumn id="12608" xr3:uid="{B4E4F92B-B4C0-4391-8DA9-0E58C2D0585A}" name="Column12592" dataDxfId="3931"/>
    <tableColumn id="12609" xr3:uid="{4AE9D3F2-429E-4A4D-814F-D0A94B8B8D6C}" name="Column12593" dataDxfId="3930"/>
    <tableColumn id="12610" xr3:uid="{11FEEE6C-9998-414D-997E-B5F7C2CB73C8}" name="Column12594" dataDxfId="3929"/>
    <tableColumn id="12611" xr3:uid="{62A06093-CCDE-40FC-8A7B-8C85D79A3450}" name="Column12595" dataDxfId="3928"/>
    <tableColumn id="12612" xr3:uid="{E42C07D6-C213-4FA9-B094-09BB35578B6F}" name="Column12596" dataDxfId="3927"/>
    <tableColumn id="12613" xr3:uid="{F45E1321-2260-46B0-A7CE-14BB8F13F573}" name="Column12597" dataDxfId="3926"/>
    <tableColumn id="12614" xr3:uid="{B202C35C-C9A6-4EE6-8296-C6344E5B4837}" name="Column12598" dataDxfId="3925"/>
    <tableColumn id="12615" xr3:uid="{8A8B7F0C-B584-4823-9FEE-267135B87B53}" name="Column12599" dataDxfId="3924"/>
    <tableColumn id="12616" xr3:uid="{3F115A10-A9D7-4452-9180-0A4A4F21D41D}" name="Column12600" dataDxfId="3923"/>
    <tableColumn id="12617" xr3:uid="{FB5D3AEF-4080-4E25-981D-B8ECAE341DFC}" name="Column12601" dataDxfId="3922"/>
    <tableColumn id="12618" xr3:uid="{2A3BEC02-FA2D-49F1-86F0-08EC95FE2434}" name="Column12602" dataDxfId="3921"/>
    <tableColumn id="12619" xr3:uid="{EC912234-1E47-46B0-B38E-18EF2A29413C}" name="Column12603" dataDxfId="3920"/>
    <tableColumn id="12620" xr3:uid="{BADDD02F-EDE5-45E4-8E87-EE4AFABB0A33}" name="Column12604" dataDxfId="3919"/>
    <tableColumn id="12621" xr3:uid="{56EAA961-4C22-4660-B6D1-317E271E0D3B}" name="Column12605" dataDxfId="3918"/>
    <tableColumn id="12622" xr3:uid="{DF33BDFA-F881-462F-BFC6-423054B9D663}" name="Column12606" dataDxfId="3917"/>
    <tableColumn id="12623" xr3:uid="{14A8554E-667E-461E-BDB1-1730DF9067FA}" name="Column12607" dataDxfId="3916"/>
    <tableColumn id="12624" xr3:uid="{EC315A6A-9C0B-428F-A14E-2B8668D2EE98}" name="Column12608" dataDxfId="3915"/>
    <tableColumn id="12625" xr3:uid="{19BED9F3-DE2B-460E-BDBA-5F02520DB98F}" name="Column12609" dataDxfId="3914"/>
    <tableColumn id="12626" xr3:uid="{C1131350-3DFE-4E6B-8765-C3D0DC46D862}" name="Column12610" dataDxfId="3913"/>
    <tableColumn id="12627" xr3:uid="{DD94FB32-E76A-4530-B4F2-B5DB0D241E54}" name="Column12611" dataDxfId="3912"/>
    <tableColumn id="12628" xr3:uid="{207E6E92-5A62-4552-A1E0-961F52CA2B15}" name="Column12612" dataDxfId="3911"/>
    <tableColumn id="12629" xr3:uid="{7356A63A-F104-4EB6-B28A-53093865A495}" name="Column12613" dataDxfId="3910"/>
    <tableColumn id="12630" xr3:uid="{14B84A73-5DF8-4E47-9BDB-010675DF71AF}" name="Column12614" dataDxfId="3909"/>
    <tableColumn id="12631" xr3:uid="{9E6037BE-47C1-4469-8103-78C81F98CBFC}" name="Column12615" dataDxfId="3908"/>
    <tableColumn id="12632" xr3:uid="{71368062-EC39-40B4-A42F-F1B4E54002AA}" name="Column12616" dataDxfId="3907"/>
    <tableColumn id="12633" xr3:uid="{B8C29D91-E8DA-4072-B41F-2B84B64BAD36}" name="Column12617" dataDxfId="3906"/>
    <tableColumn id="12634" xr3:uid="{0059C6E8-72E0-4D46-8BBC-A59FA567E823}" name="Column12618" dataDxfId="3905"/>
    <tableColumn id="12635" xr3:uid="{F9E4FF27-B731-45F0-AFFA-80F3A7265802}" name="Column12619" dataDxfId="3904"/>
    <tableColumn id="12636" xr3:uid="{EBC6C45A-81C0-4B77-9221-423EB5B0B662}" name="Column12620" dataDxfId="3903"/>
    <tableColumn id="12637" xr3:uid="{C433284C-D060-48B8-96F3-BAE33FE55E45}" name="Column12621" dataDxfId="3902"/>
    <tableColumn id="12638" xr3:uid="{6E46C722-8334-4FA0-B9B6-7BA59FC1C693}" name="Column12622" dataDxfId="3901"/>
    <tableColumn id="12639" xr3:uid="{3A56B49B-2FE1-4C26-BBCF-0F4A61957247}" name="Column12623" dataDxfId="3900"/>
    <tableColumn id="12640" xr3:uid="{A018AA22-9916-4975-A7FD-40AE9FBF6989}" name="Column12624" dataDxfId="3899"/>
    <tableColumn id="12641" xr3:uid="{86562CAC-1CF0-4551-A8BB-DBB792C5D26A}" name="Column12625" dataDxfId="3898"/>
    <tableColumn id="12642" xr3:uid="{1DB9C048-7137-45CB-B92F-C52EAB1C246D}" name="Column12626" dataDxfId="3897"/>
    <tableColumn id="12643" xr3:uid="{293C494E-2E38-455E-BC78-F89FCB51F5EA}" name="Column12627" dataDxfId="3896"/>
    <tableColumn id="12644" xr3:uid="{A8FCA37C-2969-4C71-81F0-087084102190}" name="Column12628" dataDxfId="3895"/>
    <tableColumn id="12645" xr3:uid="{65C48D82-B965-42D7-93C0-6908624492BF}" name="Column12629" dataDxfId="3894"/>
    <tableColumn id="12646" xr3:uid="{4D266D56-E964-41F7-BF0C-74EF9CB5F61D}" name="Column12630" dataDxfId="3893"/>
    <tableColumn id="12647" xr3:uid="{E67B6F7D-2403-4E74-B496-E420FB89E6D9}" name="Column12631" dataDxfId="3892"/>
    <tableColumn id="12648" xr3:uid="{1D43C254-0647-4631-9424-0E3C93855C60}" name="Column12632" dataDxfId="3891"/>
    <tableColumn id="12649" xr3:uid="{15D07415-E19B-4EA7-9EAA-D7669C976965}" name="Column12633" dataDxfId="3890"/>
    <tableColumn id="12650" xr3:uid="{A3F2B640-5D41-4D38-9942-8361A14532C6}" name="Column12634" dataDxfId="3889"/>
    <tableColumn id="12651" xr3:uid="{7DE1A3A5-2CA9-4575-BE24-158CF0C2BDDF}" name="Column12635" dataDxfId="3888"/>
    <tableColumn id="12652" xr3:uid="{B330D87B-F74A-4214-B220-9AED467AE359}" name="Column12636" dataDxfId="3887"/>
    <tableColumn id="12653" xr3:uid="{7A835684-89FA-4DDC-BA28-56D17304DACB}" name="Column12637" dataDxfId="3886"/>
    <tableColumn id="12654" xr3:uid="{22BCC8CB-D154-40D9-AE9B-94F4715C8106}" name="Column12638" dataDxfId="3885"/>
    <tableColumn id="12655" xr3:uid="{133677AC-0F7F-476E-96DB-1B01774E6FE2}" name="Column12639" dataDxfId="3884"/>
    <tableColumn id="12656" xr3:uid="{343AF91D-A66A-40D6-843D-A6A13A3924D3}" name="Column12640" dataDxfId="3883"/>
    <tableColumn id="12657" xr3:uid="{A6DE2228-62D6-443E-AEC9-8AB86D1BFB7F}" name="Column12641" dataDxfId="3882"/>
    <tableColumn id="12658" xr3:uid="{21B26496-D039-4B25-8CBD-59339C5509EB}" name="Column12642" dataDxfId="3881"/>
    <tableColumn id="12659" xr3:uid="{129374E0-30B2-4E2F-92AD-219197AD35D7}" name="Column12643" dataDxfId="3880"/>
    <tableColumn id="12660" xr3:uid="{E34A1B8C-B34F-45B1-A9F1-04F8F1252278}" name="Column12644" dataDxfId="3879"/>
    <tableColumn id="12661" xr3:uid="{70AD0A90-1A34-447A-9101-CC759A606BD8}" name="Column12645" dataDxfId="3878"/>
    <tableColumn id="12662" xr3:uid="{9307DEAE-093F-4844-9ED8-BB48A4A20BDF}" name="Column12646" dataDxfId="3877"/>
    <tableColumn id="12663" xr3:uid="{2AC996AE-B287-44B3-AF7F-1386E85E7B73}" name="Column12647" dataDxfId="3876"/>
    <tableColumn id="12664" xr3:uid="{80BAAE23-C068-41D1-BC2F-A6C9C9B62A99}" name="Column12648" dataDxfId="3875"/>
    <tableColumn id="12665" xr3:uid="{6D93B14F-CAB6-4F88-AF53-F65883371C9E}" name="Column12649" dataDxfId="3874"/>
    <tableColumn id="12666" xr3:uid="{6875E524-FB9D-4084-986A-9DEE537710B8}" name="Column12650" dataDxfId="3873"/>
    <tableColumn id="12667" xr3:uid="{12605B17-DF21-4B9C-9B50-6265F1BFF5D9}" name="Column12651" dataDxfId="3872"/>
    <tableColumn id="12668" xr3:uid="{2927DBF8-3E67-489D-9216-5D13D076F315}" name="Column12652" dataDxfId="3871"/>
    <tableColumn id="12669" xr3:uid="{43F31E5B-B15B-4849-AE9E-5ADE320046ED}" name="Column12653" dataDxfId="3870"/>
    <tableColumn id="12670" xr3:uid="{51ADC9D0-B8B9-4A09-9130-47C8BB04A477}" name="Column12654" dataDxfId="3869"/>
    <tableColumn id="12671" xr3:uid="{581F968F-C0DD-4F9E-8805-3C1093BDA8D2}" name="Column12655" dataDxfId="3868"/>
    <tableColumn id="12672" xr3:uid="{67B17E52-3E9E-4645-89FD-C7C317E33A49}" name="Column12656" dataDxfId="3867"/>
    <tableColumn id="12673" xr3:uid="{F61484AA-A5D9-43CF-8DCE-83CDE7F22B3F}" name="Column12657" dataDxfId="3866"/>
    <tableColumn id="12674" xr3:uid="{3DAE370C-1FC9-449B-882A-0BB6AD0BF5F2}" name="Column12658" dataDxfId="3865"/>
    <tableColumn id="12675" xr3:uid="{9972777E-3910-4453-804D-1E20446E87B5}" name="Column12659" dataDxfId="3864"/>
    <tableColumn id="12676" xr3:uid="{36842ACC-CDF3-4DA2-8F81-B6F7C90C9CAC}" name="Column12660" dataDxfId="3863"/>
    <tableColumn id="12677" xr3:uid="{81A5C193-C9E8-4EFA-9778-B9A4159D66B0}" name="Column12661" dataDxfId="3862"/>
    <tableColumn id="12678" xr3:uid="{B53ED19C-C13D-4B58-BB93-7E6DD7733F6D}" name="Column12662" dataDxfId="3861"/>
    <tableColumn id="12679" xr3:uid="{91EB948F-BEB1-4DD4-A1FD-2AA49C74F613}" name="Column12663" dataDxfId="3860"/>
    <tableColumn id="12680" xr3:uid="{49DB524A-A402-4EE9-99BB-5C4D00AB0C26}" name="Column12664" dataDxfId="3859"/>
    <tableColumn id="12681" xr3:uid="{15D06182-F138-4B42-A716-D5B99E8119A2}" name="Column12665" dataDxfId="3858"/>
    <tableColumn id="12682" xr3:uid="{CCA4959A-381D-4C9C-B3E6-12592D40C0D7}" name="Column12666" dataDxfId="3857"/>
    <tableColumn id="12683" xr3:uid="{B14A40F6-6EFD-403A-A136-1224C9B2D101}" name="Column12667" dataDxfId="3856"/>
    <tableColumn id="12684" xr3:uid="{5C3A4E18-3FF8-4081-BBCF-3D12E03283E5}" name="Column12668" dataDxfId="3855"/>
    <tableColumn id="12685" xr3:uid="{6C9FD938-9D0C-455F-8EF3-571CCC1D3137}" name="Column12669" dataDxfId="3854"/>
    <tableColumn id="12686" xr3:uid="{766502E5-8EFA-4BA8-A558-64C5A9301DA5}" name="Column12670" dataDxfId="3853"/>
    <tableColumn id="12687" xr3:uid="{66D72284-15E6-442F-B7BE-250643BBB0AC}" name="Column12671" dataDxfId="3852"/>
    <tableColumn id="12688" xr3:uid="{435B899B-2AE7-4AF7-9874-0407403228AB}" name="Column12672" dataDxfId="3851"/>
    <tableColumn id="12689" xr3:uid="{D7B34FAF-3985-4E2E-A9F1-162FFEBE9FA0}" name="Column12673" dataDxfId="3850"/>
    <tableColumn id="12690" xr3:uid="{2322831F-79CE-4E1D-B700-2E1713C7BBFD}" name="Column12674" dataDxfId="3849"/>
    <tableColumn id="12691" xr3:uid="{A32CB06C-7B51-48E8-91A3-50664FCE5FA7}" name="Column12675" dataDxfId="3848"/>
    <tableColumn id="12692" xr3:uid="{52321740-7D8B-4B75-89CD-6FB3A7882AF2}" name="Column12676" dataDxfId="3847"/>
    <tableColumn id="12693" xr3:uid="{AFA03ACA-F522-494F-926D-D6A717DAC003}" name="Column12677" dataDxfId="3846"/>
    <tableColumn id="12694" xr3:uid="{E06EB7FE-F58F-49A0-AAE9-DE2518C91C99}" name="Column12678" dataDxfId="3845"/>
    <tableColumn id="12695" xr3:uid="{E86D3F3C-F5A3-4BFA-881B-0105664B4F94}" name="Column12679" dataDxfId="3844"/>
    <tableColumn id="12696" xr3:uid="{E92EE079-2C33-4462-BB7B-09D2E75E31F8}" name="Column12680" dataDxfId="3843"/>
    <tableColumn id="12697" xr3:uid="{A2BC9A35-2528-4AE1-8E76-5830C019BF85}" name="Column12681" dataDxfId="3842"/>
    <tableColumn id="12698" xr3:uid="{4DC3BB4A-A0B4-40D8-9848-391154770102}" name="Column12682" dataDxfId="3841"/>
    <tableColumn id="12699" xr3:uid="{E46E11CC-3913-44F7-B1C4-FD433C7C17E1}" name="Column12683" dataDxfId="3840"/>
    <tableColumn id="12700" xr3:uid="{B2A7ED61-21A4-4016-9CC8-903069B3B603}" name="Column12684" dataDxfId="3839"/>
    <tableColumn id="12701" xr3:uid="{5FAC5C9A-3A73-4003-86B9-58342212D521}" name="Column12685" dataDxfId="3838"/>
    <tableColumn id="12702" xr3:uid="{B5EBDEE0-4C54-4D56-BAFB-19151E81B192}" name="Column12686" dataDxfId="3837"/>
    <tableColumn id="12703" xr3:uid="{17F7FE66-5700-4731-AEAE-9E6931BB97C5}" name="Column12687" dataDxfId="3836"/>
    <tableColumn id="12704" xr3:uid="{CABF3D8C-2D68-4F4E-92FD-FBF90254872A}" name="Column12688" dataDxfId="3835"/>
    <tableColumn id="12705" xr3:uid="{AFC68E74-FBFE-4C71-B5AC-7BF7550F9277}" name="Column12689" dataDxfId="3834"/>
    <tableColumn id="12706" xr3:uid="{C145D22D-ABEB-4E44-B9C4-A30FB8D7CF89}" name="Column12690" dataDxfId="3833"/>
    <tableColumn id="12707" xr3:uid="{81F52E47-F876-49FB-B463-071E3931C7BD}" name="Column12691" dataDxfId="3832"/>
    <tableColumn id="12708" xr3:uid="{669AEA98-77A2-412E-A849-98DBCF9B4878}" name="Column12692" dataDxfId="3831"/>
    <tableColumn id="12709" xr3:uid="{19C9E00D-FEE5-40F8-B5DF-C341508E603B}" name="Column12693" dataDxfId="3830"/>
    <tableColumn id="12710" xr3:uid="{15E4B377-64B5-4CFF-93A5-D441BAAF247B}" name="Column12694" dataDxfId="3829"/>
    <tableColumn id="12711" xr3:uid="{F8982225-7B9B-4CBA-9A94-C3C93AEFCF81}" name="Column12695" dataDxfId="3828"/>
    <tableColumn id="12712" xr3:uid="{44646074-E013-4786-A4A1-A4A1116C7237}" name="Column12696" dataDxfId="3827"/>
    <tableColumn id="12713" xr3:uid="{04EB1A60-0AAC-46BC-96FA-62890C0D3E0D}" name="Column12697" dataDxfId="3826"/>
    <tableColumn id="12714" xr3:uid="{7D5548BE-63A8-4879-8E61-445D84F9EB44}" name="Column12698" dataDxfId="3825"/>
    <tableColumn id="12715" xr3:uid="{667E8B70-0BD4-44A4-9061-AAEB681A1674}" name="Column12699" dataDxfId="3824"/>
    <tableColumn id="12716" xr3:uid="{A319C3E8-E50E-4D13-9841-F9AAC125AD40}" name="Column12700" dataDxfId="3823"/>
    <tableColumn id="12717" xr3:uid="{A1297565-F002-45F0-8F79-4CAF899EB0F9}" name="Column12701" dataDxfId="3822"/>
    <tableColumn id="12718" xr3:uid="{04817379-FEF3-48EE-9AE1-80C55B3EED2B}" name="Column12702" dataDxfId="3821"/>
    <tableColumn id="12719" xr3:uid="{D454D759-E1F6-4C02-BACC-680AB922493A}" name="Column12703" dataDxfId="3820"/>
    <tableColumn id="12720" xr3:uid="{66AF1650-D77F-4101-98CD-71592D0DA93F}" name="Column12704" dataDxfId="3819"/>
    <tableColumn id="12721" xr3:uid="{1BD89C0A-957F-4652-B984-EB42C52212D6}" name="Column12705" dataDxfId="3818"/>
    <tableColumn id="12722" xr3:uid="{F4BD16DB-3322-430B-AA15-4C8B43BA3754}" name="Column12706" dataDxfId="3817"/>
    <tableColumn id="12723" xr3:uid="{DC2D19D9-B0B6-47FE-B689-665C74161712}" name="Column12707" dataDxfId="3816"/>
    <tableColumn id="12724" xr3:uid="{768F0C5D-A20F-42B9-8614-E1AE84769D63}" name="Column12708" dataDxfId="3815"/>
    <tableColumn id="12725" xr3:uid="{63510BC4-0910-4B20-876B-EB1AED0463D4}" name="Column12709" dataDxfId="3814"/>
    <tableColumn id="12726" xr3:uid="{12FC077C-5635-413F-BB4C-4EAD8345775C}" name="Column12710" dataDxfId="3813"/>
    <tableColumn id="12727" xr3:uid="{D308978C-859B-4864-83F7-451DC080B91B}" name="Column12711" dataDxfId="3812"/>
    <tableColumn id="12728" xr3:uid="{BBB8D30B-A4B2-41E3-A033-D4C4F70C1965}" name="Column12712" dataDxfId="3811"/>
    <tableColumn id="12729" xr3:uid="{32757F14-8263-4FA0-B521-430077AF5B63}" name="Column12713" dataDxfId="3810"/>
    <tableColumn id="12730" xr3:uid="{A60F0436-3069-48EA-9487-EDA8FAE9B9D2}" name="Column12714" dataDxfId="3809"/>
    <tableColumn id="12731" xr3:uid="{B9DC0F2D-A187-4C59-8CC4-2366D112A8A1}" name="Column12715" dataDxfId="3808"/>
    <tableColumn id="12732" xr3:uid="{C872DDAE-AC24-416E-BE93-4065F89DF6BA}" name="Column12716" dataDxfId="3807"/>
    <tableColumn id="12733" xr3:uid="{FA762AFD-4143-45D7-94D2-92EA75D9C5E0}" name="Column12717" dataDxfId="3806"/>
    <tableColumn id="12734" xr3:uid="{92D4FDE2-E6DA-484E-9CA5-6B81D6C98455}" name="Column12718" dataDxfId="3805"/>
    <tableColumn id="12735" xr3:uid="{25F0277A-1076-41E2-B9CE-EC9C835FDE49}" name="Column12719" dataDxfId="3804"/>
    <tableColumn id="12736" xr3:uid="{A793ACB8-15FB-41DA-B4AA-0306F4E88EB2}" name="Column12720" dataDxfId="3803"/>
    <tableColumn id="12737" xr3:uid="{8BF3CD60-E35C-41DE-A567-DFA00632EB8B}" name="Column12721" dataDxfId="3802"/>
    <tableColumn id="12738" xr3:uid="{E0DD6028-EF7F-4BC1-ADCE-2FAEB3CC9BF8}" name="Column12722" dataDxfId="3801"/>
    <tableColumn id="12739" xr3:uid="{EAF05CD6-66BF-4460-BA1E-7A3ED5E80B7B}" name="Column12723" dataDxfId="3800"/>
    <tableColumn id="12740" xr3:uid="{1C4CCFFF-0F78-426A-8816-931C58E60692}" name="Column12724" dataDxfId="3799"/>
    <tableColumn id="12741" xr3:uid="{A51554D8-2F6A-4949-8E46-B8C5D1F40AC6}" name="Column12725" dataDxfId="3798"/>
    <tableColumn id="12742" xr3:uid="{94C3040B-B9F6-417C-8EFB-B3183207E58D}" name="Column12726" dataDxfId="3797"/>
    <tableColumn id="12743" xr3:uid="{2390181B-7ACA-43AC-A296-233E2D0AD6BB}" name="Column12727" dataDxfId="3796"/>
    <tableColumn id="12744" xr3:uid="{6EB946A3-DD8A-4346-9DBE-CDE5F6578647}" name="Column12728" dataDxfId="3795"/>
    <tableColumn id="12745" xr3:uid="{7C0B2906-70A3-4EA9-9AE1-E034F60BE14A}" name="Column12729" dataDxfId="3794"/>
    <tableColumn id="12746" xr3:uid="{72411663-DC19-4245-8852-D712AEE214A3}" name="Column12730" dataDxfId="3793"/>
    <tableColumn id="12747" xr3:uid="{7816BA48-6675-4449-826F-2EC8D0EF9CD3}" name="Column12731" dataDxfId="3792"/>
    <tableColumn id="12748" xr3:uid="{B4E17676-95B4-459D-B0C3-77566FBC284E}" name="Column12732" dataDxfId="3791"/>
    <tableColumn id="12749" xr3:uid="{6633A15A-A1AF-47DF-9F20-C067F21E00FD}" name="Column12733" dataDxfId="3790"/>
    <tableColumn id="12750" xr3:uid="{0350CD80-84A2-43DC-A391-4F3E0B112EF7}" name="Column12734" dataDxfId="3789"/>
    <tableColumn id="12751" xr3:uid="{51706BFD-9C4B-45D2-9318-7D27D5A7CFF1}" name="Column12735" dataDxfId="3788"/>
    <tableColumn id="12752" xr3:uid="{91701175-ADD6-47CF-95F8-D06F96212320}" name="Column12736" dataDxfId="3787"/>
    <tableColumn id="12753" xr3:uid="{B8E99EFA-AB9C-4485-B62B-41A39C4735E7}" name="Column12737" dataDxfId="3786"/>
    <tableColumn id="12754" xr3:uid="{9B2FB258-D37E-4571-AB98-03332C35EB1B}" name="Column12738" dataDxfId="3785"/>
    <tableColumn id="12755" xr3:uid="{C676F48B-C717-4DFE-9032-18F8370E18B2}" name="Column12739" dataDxfId="3784"/>
    <tableColumn id="12756" xr3:uid="{513ED2AC-9599-4275-9ED1-ED6CF74AB2BE}" name="Column12740" dataDxfId="3783"/>
    <tableColumn id="12757" xr3:uid="{55BDA4C4-7AF8-49E0-A746-5BF7D7B6FD97}" name="Column12741" dataDxfId="3782"/>
    <tableColumn id="12758" xr3:uid="{38A7F25E-9B39-4757-AE78-F02FE08E40A7}" name="Column12742" dataDxfId="3781"/>
    <tableColumn id="12759" xr3:uid="{F87EC39A-E192-45A4-98DE-AFBF5D7AEA75}" name="Column12743" dataDxfId="3780"/>
    <tableColumn id="12760" xr3:uid="{13C0B62E-0C96-4BC0-9FE5-A105DF74FB3A}" name="Column12744" dataDxfId="3779"/>
    <tableColumn id="12761" xr3:uid="{2FE5876B-6E24-4145-84F9-AFBBC572965D}" name="Column12745" dataDxfId="3778"/>
    <tableColumn id="12762" xr3:uid="{A376BD3C-5AE3-4634-97F9-D81FF6F0790A}" name="Column12746" dataDxfId="3777"/>
    <tableColumn id="12763" xr3:uid="{4F7CF7FC-09CF-443C-B3E5-DF7F8B5DA9A4}" name="Column12747" dataDxfId="3776"/>
    <tableColumn id="12764" xr3:uid="{BF7E7101-971F-444C-BB4A-8AACA4E74560}" name="Column12748" dataDxfId="3775"/>
    <tableColumn id="12765" xr3:uid="{AA48B668-05E9-4E9F-BA30-FE8EB90CE871}" name="Column12749" dataDxfId="3774"/>
    <tableColumn id="12766" xr3:uid="{18569AB8-472E-4C1D-B530-1925563A9863}" name="Column12750" dataDxfId="3773"/>
    <tableColumn id="12767" xr3:uid="{5E5A864E-D5B6-4BF4-A480-9A14DBD295AE}" name="Column12751" dataDxfId="3772"/>
    <tableColumn id="12768" xr3:uid="{4107C21E-F67F-4A33-8D70-5CF6E8DEE962}" name="Column12752" dataDxfId="3771"/>
    <tableColumn id="12769" xr3:uid="{3C2EF43C-C3AE-477A-898B-D7C94D6C6BB6}" name="Column12753" dataDxfId="3770"/>
    <tableColumn id="12770" xr3:uid="{57A07DA9-F0B5-46AE-9D04-FFB85DB1F4AE}" name="Column12754" dataDxfId="3769"/>
    <tableColumn id="12771" xr3:uid="{108EAF76-8FD9-4302-A012-E1F9CAFA76E7}" name="Column12755" dataDxfId="3768"/>
    <tableColumn id="12772" xr3:uid="{AE3AF16C-56A6-4E79-AB45-E664F541F321}" name="Column12756" dataDxfId="3767"/>
    <tableColumn id="12773" xr3:uid="{8585F78B-D444-44A1-9C00-FCAB62E6F5AB}" name="Column12757" dataDxfId="3766"/>
    <tableColumn id="12774" xr3:uid="{F7C86C0A-3565-44E6-A027-562EA7229102}" name="Column12758" dataDxfId="3765"/>
    <tableColumn id="12775" xr3:uid="{A4C5A907-76FB-4A3C-B1CC-68B17A5863BB}" name="Column12759" dataDxfId="3764"/>
    <tableColumn id="12776" xr3:uid="{587C1D9B-E28D-4FC1-847C-DA8CE9444969}" name="Column12760" dataDxfId="3763"/>
    <tableColumn id="12777" xr3:uid="{D5FDF87E-B658-482F-B1CF-188F7F05983E}" name="Column12761" dataDxfId="3762"/>
    <tableColumn id="12778" xr3:uid="{80BB09DB-CFCC-44E3-B665-7F79142A39B5}" name="Column12762" dataDxfId="3761"/>
    <tableColumn id="12779" xr3:uid="{1E3F5C55-E748-4CBF-9D15-C5A25D956324}" name="Column12763" dataDxfId="3760"/>
    <tableColumn id="12780" xr3:uid="{70EAC620-6821-4038-88A7-8F6A0A70FB64}" name="Column12764" dataDxfId="3759"/>
    <tableColumn id="12781" xr3:uid="{0EF0B15F-F0C9-42C5-96DD-33E730FFD152}" name="Column12765" dataDxfId="3758"/>
    <tableColumn id="12782" xr3:uid="{F87AB0F5-1291-4050-97E7-CEFED5763921}" name="Column12766" dataDxfId="3757"/>
    <tableColumn id="12783" xr3:uid="{C25BE57B-6E2E-453A-BE87-B6F8916CDE2D}" name="Column12767" dataDxfId="3756"/>
    <tableColumn id="12784" xr3:uid="{7292E761-F010-40F4-89BE-63435D6079BD}" name="Column12768" dataDxfId="3755"/>
    <tableColumn id="12785" xr3:uid="{E3388DF7-593E-403D-974E-E5ED5BCED74C}" name="Column12769" dataDxfId="3754"/>
    <tableColumn id="12786" xr3:uid="{90A9950D-84AF-4B68-9BC3-BEAC744F16C0}" name="Column12770" dataDxfId="3753"/>
    <tableColumn id="12787" xr3:uid="{7ACB42B1-8ED4-4959-B4C3-F1A8D1DA2178}" name="Column12771" dataDxfId="3752"/>
    <tableColumn id="12788" xr3:uid="{2F46487C-5490-4F5D-870D-05F72CE57078}" name="Column12772" dataDxfId="3751"/>
    <tableColumn id="12789" xr3:uid="{617C1D32-8129-4133-A8D5-14CB011527AA}" name="Column12773" dataDxfId="3750"/>
    <tableColumn id="12790" xr3:uid="{263DD78F-6A9D-4939-B7A6-F754B633D9D6}" name="Column12774" dataDxfId="3749"/>
    <tableColumn id="12791" xr3:uid="{AB303FCA-D15D-49BC-97D8-1E3B2EB2434D}" name="Column12775" dataDxfId="3748"/>
    <tableColumn id="12792" xr3:uid="{9F192AF4-E43C-43ED-B0CE-D5F49CA4170E}" name="Column12776" dataDxfId="3747"/>
    <tableColumn id="12793" xr3:uid="{DAB86147-D2A2-41FC-ACEE-C0FFE56701D9}" name="Column12777" dataDxfId="3746"/>
    <tableColumn id="12794" xr3:uid="{11165E8B-CFEB-4330-8A9E-05F3F5598DB6}" name="Column12778" dataDxfId="3745"/>
    <tableColumn id="12795" xr3:uid="{305002BA-7577-45FA-9019-26A7DB713273}" name="Column12779" dataDxfId="3744"/>
    <tableColumn id="12796" xr3:uid="{DEED21D6-1125-493F-AB5A-32CE31557D44}" name="Column12780" dataDxfId="3743"/>
    <tableColumn id="12797" xr3:uid="{C9C04887-02C8-4750-89A8-3F4ADA0D1106}" name="Column12781" dataDxfId="3742"/>
    <tableColumn id="12798" xr3:uid="{69DBD8AF-F879-4947-A3CD-44066CEF3D90}" name="Column12782" dataDxfId="3741"/>
    <tableColumn id="12799" xr3:uid="{EF3BDF39-DB96-4AE7-8750-2586BA535D13}" name="Column12783" dataDxfId="3740"/>
    <tableColumn id="12800" xr3:uid="{8FEF95DB-C724-4D5F-B72C-E38A1F024DAD}" name="Column12784" dataDxfId="3739"/>
    <tableColumn id="12801" xr3:uid="{8343BBE5-1E8C-45DA-9927-1496ADBD4ED2}" name="Column12785" dataDxfId="3738"/>
    <tableColumn id="12802" xr3:uid="{EFE69AE4-6DB9-4427-BBB4-E2C0F8BDC712}" name="Column12786" dataDxfId="3737"/>
    <tableColumn id="12803" xr3:uid="{F7C64CC1-78E3-45B1-8C2A-7BC95AA337F1}" name="Column12787" dataDxfId="3736"/>
    <tableColumn id="12804" xr3:uid="{A69D2121-9651-4C7A-B8ED-3E7911AB48DF}" name="Column12788" dataDxfId="3735"/>
    <tableColumn id="12805" xr3:uid="{AC43C556-F5BA-4AB5-8DC6-42F3CA7D747C}" name="Column12789" dataDxfId="3734"/>
    <tableColumn id="12806" xr3:uid="{D20E6917-F2D0-4D31-9FE4-A84108682B0F}" name="Column12790" dataDxfId="3733"/>
    <tableColumn id="12807" xr3:uid="{A88E50AA-DED1-492F-B75D-D3B327CD1916}" name="Column12791" dataDxfId="3732"/>
    <tableColumn id="12808" xr3:uid="{58596E77-EF35-4F97-B9F1-A5078EABEDD2}" name="Column12792" dataDxfId="3731"/>
    <tableColumn id="12809" xr3:uid="{DD7B1E05-86ED-4BBC-9A6F-2A9CF731F433}" name="Column12793" dataDxfId="3730"/>
    <tableColumn id="12810" xr3:uid="{389092A0-B396-4660-B635-5D1AF9E78217}" name="Column12794" dataDxfId="3729"/>
    <tableColumn id="12811" xr3:uid="{12FCEC70-F9F4-4A08-8496-FF044C24F0DB}" name="Column12795" dataDxfId="3728"/>
    <tableColumn id="12812" xr3:uid="{0D38C133-802B-45B2-AE06-9BB09C82218A}" name="Column12796" dataDxfId="3727"/>
    <tableColumn id="12813" xr3:uid="{701ABC5B-DD62-4562-9DC0-F65573337097}" name="Column12797" dataDxfId="3726"/>
    <tableColumn id="12814" xr3:uid="{7A664D6C-1A41-4D23-851D-F6CAADEFB993}" name="Column12798" dataDxfId="3725"/>
    <tableColumn id="12815" xr3:uid="{FC599E84-512F-446F-B52D-DD1DD61230BA}" name="Column12799" dataDxfId="3724"/>
    <tableColumn id="12816" xr3:uid="{5F8FCB88-A807-422E-9960-C4C690E716A5}" name="Column12800" dataDxfId="3723"/>
    <tableColumn id="12817" xr3:uid="{0F4AD85F-AC91-4AD5-ADFC-B4E075592267}" name="Column12801" dataDxfId="3722"/>
    <tableColumn id="12818" xr3:uid="{D7A7F404-240B-4125-95A7-BC1D34472674}" name="Column12802" dataDxfId="3721"/>
    <tableColumn id="12819" xr3:uid="{9A619A8B-F299-4CC0-AB80-E80D2E3CF318}" name="Column12803" dataDxfId="3720"/>
    <tableColumn id="12820" xr3:uid="{2F8710F2-273F-4764-B49C-4C2FF820CB59}" name="Column12804" dataDxfId="3719"/>
    <tableColumn id="12821" xr3:uid="{A1CEA47A-A696-4BE7-BFD4-AF611DC06D86}" name="Column12805" dataDxfId="3718"/>
    <tableColumn id="12822" xr3:uid="{E0B4F782-2501-4E76-B062-B876CB2E93E0}" name="Column12806" dataDxfId="3717"/>
    <tableColumn id="12823" xr3:uid="{8C5098F0-ECE5-41DE-A96B-1AAEB532FC87}" name="Column12807" dataDxfId="3716"/>
    <tableColumn id="12824" xr3:uid="{F98ED2A1-CB7D-44FB-B1E4-33D103564742}" name="Column12808" dataDxfId="3715"/>
    <tableColumn id="12825" xr3:uid="{359B614F-C30F-4F2B-AA93-9740434B1621}" name="Column12809" dataDxfId="3714"/>
    <tableColumn id="12826" xr3:uid="{F7F86D28-EA04-4632-BBE9-3573FFC6B55C}" name="Column12810" dataDxfId="3713"/>
    <tableColumn id="12827" xr3:uid="{9AAA3C73-D35B-4FAE-924E-4D8511F135B1}" name="Column12811" dataDxfId="3712"/>
    <tableColumn id="12828" xr3:uid="{6D23908D-5C04-4029-B2B5-3212B02231B7}" name="Column12812" dataDxfId="3711"/>
    <tableColumn id="12829" xr3:uid="{A602342B-D075-485F-B226-7494801A5206}" name="Column12813" dataDxfId="3710"/>
    <tableColumn id="12830" xr3:uid="{FD3DFA9E-81B4-423F-8636-EB5D992C1E7F}" name="Column12814" dataDxfId="3709"/>
    <tableColumn id="12831" xr3:uid="{752D9DFC-48FA-460E-826B-F6B9007E466E}" name="Column12815" dataDxfId="3708"/>
    <tableColumn id="12832" xr3:uid="{B7688FBA-F195-4001-9DD3-49086609F8C3}" name="Column12816" dataDxfId="3707"/>
    <tableColumn id="12833" xr3:uid="{D3878EDF-FBAB-45CF-8E27-5EA73FF79392}" name="Column12817" dataDxfId="3706"/>
    <tableColumn id="12834" xr3:uid="{3B89660A-B394-4A18-87B4-0F29F688096D}" name="Column12818" dataDxfId="3705"/>
    <tableColumn id="12835" xr3:uid="{B7690A30-34AD-456C-BD7B-A6329C1E2B8F}" name="Column12819" dataDxfId="3704"/>
    <tableColumn id="12836" xr3:uid="{856E1245-08D0-4EC1-AD82-57EF4EB3B173}" name="Column12820" dataDxfId="3703"/>
    <tableColumn id="12837" xr3:uid="{0A7A93D5-6486-4843-BDC5-AAC93393ECB6}" name="Column12821" dataDxfId="3702"/>
    <tableColumn id="12838" xr3:uid="{DDD08521-782B-4244-876A-B3FF84DAB728}" name="Column12822" dataDxfId="3701"/>
    <tableColumn id="12839" xr3:uid="{D88AC0D8-B756-4C96-9695-BABCB71AB4E9}" name="Column12823" dataDxfId="3700"/>
    <tableColumn id="12840" xr3:uid="{92D97AEA-3B0E-4177-A3E4-32EAABF781C4}" name="Column12824" dataDxfId="3699"/>
    <tableColumn id="12841" xr3:uid="{BD83D77B-04A6-4A9D-BCB4-CABE1DB6A6DA}" name="Column12825" dataDxfId="3698"/>
    <tableColumn id="12842" xr3:uid="{4F3EB29E-7294-4D34-84D2-854CFF152AF0}" name="Column12826" dataDxfId="3697"/>
    <tableColumn id="12843" xr3:uid="{1D231207-F0A8-478A-9D4F-C28FE8DC9676}" name="Column12827" dataDxfId="3696"/>
    <tableColumn id="12844" xr3:uid="{814F9D51-8515-4120-862E-11C1E09991CC}" name="Column12828" dataDxfId="3695"/>
    <tableColumn id="12845" xr3:uid="{614C640D-5EA7-431B-BCE0-B83ED98C4AFB}" name="Column12829" dataDxfId="3694"/>
    <tableColumn id="12846" xr3:uid="{F9BF820D-2BE4-4CEB-A150-E8BAEB67FD4E}" name="Column12830" dataDxfId="3693"/>
    <tableColumn id="12847" xr3:uid="{C903D402-6C01-412E-B5EA-529D4338BCF6}" name="Column12831" dataDxfId="3692"/>
    <tableColumn id="12848" xr3:uid="{40F48BFF-B718-4842-8432-464953D7FA38}" name="Column12832" dataDxfId="3691"/>
    <tableColumn id="12849" xr3:uid="{01B5A1FF-4F60-4A5E-BE1F-CF590F27A466}" name="Column12833" dataDxfId="3690"/>
    <tableColumn id="12850" xr3:uid="{E8B0F797-B072-47A5-B76C-7C9754427CCD}" name="Column12834" dataDxfId="3689"/>
    <tableColumn id="12851" xr3:uid="{A7BD8D01-B39F-4669-A7BA-828F6FECE608}" name="Column12835" dataDxfId="3688"/>
    <tableColumn id="12852" xr3:uid="{B05365C9-30D5-4227-885C-31B1557E68F8}" name="Column12836" dataDxfId="3687"/>
    <tableColumn id="12853" xr3:uid="{65BCEEF7-757C-4D9E-BB92-7B6DE15E8BE8}" name="Column12837" dataDxfId="3686"/>
    <tableColumn id="12854" xr3:uid="{E90A3610-EAC8-43BF-B6B1-3F0956273ACA}" name="Column12838" dataDxfId="3685"/>
    <tableColumn id="12855" xr3:uid="{C4A58E5C-0D84-4275-9EC9-95EDBC8D5A7F}" name="Column12839" dataDxfId="3684"/>
    <tableColumn id="12856" xr3:uid="{B117CDD1-EBF1-41F2-A823-86F362F3F3FE}" name="Column12840" dataDxfId="3683"/>
    <tableColumn id="12857" xr3:uid="{92BC282E-E5AB-43F1-81B7-C70F69C054C0}" name="Column12841" dataDxfId="3682"/>
    <tableColumn id="12858" xr3:uid="{4BF429DF-38F5-4D19-B48C-4E760077B322}" name="Column12842" dataDxfId="3681"/>
    <tableColumn id="12859" xr3:uid="{ABA15C73-4733-49E0-9881-F5B53127FDAD}" name="Column12843" dataDxfId="3680"/>
    <tableColumn id="12860" xr3:uid="{9B2B221F-E9CB-4D83-8958-F11C368D8E31}" name="Column12844" dataDxfId="3679"/>
    <tableColumn id="12861" xr3:uid="{FFFB5BB3-0C53-4770-AE3C-2E5C80B7A235}" name="Column12845" dataDxfId="3678"/>
    <tableColumn id="12862" xr3:uid="{72439499-F71F-4B0A-A591-B716D944F0A8}" name="Column12846" dataDxfId="3677"/>
    <tableColumn id="12863" xr3:uid="{B28795FD-DD09-4FB4-8AEC-431A4F04C0FC}" name="Column12847" dataDxfId="3676"/>
    <tableColumn id="12864" xr3:uid="{3464EC46-9B2C-44D2-B4C2-D8557FA673FF}" name="Column12848" dataDxfId="3675"/>
    <tableColumn id="12865" xr3:uid="{170B30CC-9BB7-4892-B6C5-CCA03F5CCC21}" name="Column12849" dataDxfId="3674"/>
    <tableColumn id="12866" xr3:uid="{A118CF09-A551-4E46-9E8B-BBF37D47579A}" name="Column12850" dataDxfId="3673"/>
    <tableColumn id="12867" xr3:uid="{5A9DE46F-766A-4D92-A221-EA197E5565DB}" name="Column12851" dataDxfId="3672"/>
    <tableColumn id="12868" xr3:uid="{6562384F-6BFB-455D-8638-584F20EDA528}" name="Column12852" dataDxfId="3671"/>
    <tableColumn id="12869" xr3:uid="{511B290D-CF06-4274-AA49-407D62D01383}" name="Column12853" dataDxfId="3670"/>
    <tableColumn id="12870" xr3:uid="{6364EC6C-4502-42E8-B1F3-06D434D064DF}" name="Column12854" dataDxfId="3669"/>
    <tableColumn id="12871" xr3:uid="{597E1763-B9CD-4373-BD74-734FD2F5465F}" name="Column12855" dataDxfId="3668"/>
    <tableColumn id="12872" xr3:uid="{32F39267-AB61-4A9B-BA92-FEF0A542A216}" name="Column12856" dataDxfId="3667"/>
    <tableColumn id="12873" xr3:uid="{D318FCF7-C159-4C2F-93D8-307C977056F3}" name="Column12857" dataDxfId="3666"/>
    <tableColumn id="12874" xr3:uid="{20CCAE58-EBDC-4C7A-984D-8D5159D9E1E4}" name="Column12858" dataDxfId="3665"/>
    <tableColumn id="12875" xr3:uid="{5E0D952E-D127-4ACA-B095-B37FF7E14547}" name="Column12859" dataDxfId="3664"/>
    <tableColumn id="12876" xr3:uid="{58556A55-07EB-4CDC-8857-F7D1250D9785}" name="Column12860" dataDxfId="3663"/>
    <tableColumn id="12877" xr3:uid="{2DEAB373-AB06-4810-A53E-4B938B739418}" name="Column12861" dataDxfId="3662"/>
    <tableColumn id="12878" xr3:uid="{F2AA3B8A-51EB-436D-84F8-6FB4FA0549B4}" name="Column12862" dataDxfId="3661"/>
    <tableColumn id="12879" xr3:uid="{A4F723D4-DA40-42DB-BCC2-578E08AF9F75}" name="Column12863" dataDxfId="3660"/>
    <tableColumn id="12880" xr3:uid="{E2CB7B2B-F3B9-4796-BAA9-181C5380E7F3}" name="Column12864" dataDxfId="3659"/>
    <tableColumn id="12881" xr3:uid="{FBD52CF6-A0B4-423E-BD1F-EDC4CFE995B1}" name="Column12865" dataDxfId="3658"/>
    <tableColumn id="12882" xr3:uid="{ED80E2C0-BB7E-44F9-B1FC-89EBBA073F03}" name="Column12866" dataDxfId="3657"/>
    <tableColumn id="12883" xr3:uid="{8037EF6D-2A3E-4B9E-8B45-0BA9EBAE7E4C}" name="Column12867" dataDxfId="3656"/>
    <tableColumn id="12884" xr3:uid="{3A9F6604-B8FD-40FD-83B8-7158CA17E419}" name="Column12868" dataDxfId="3655"/>
    <tableColumn id="12885" xr3:uid="{9DC2E0BD-5700-4FDF-BF82-2AA69380AC30}" name="Column12869" dataDxfId="3654"/>
    <tableColumn id="12886" xr3:uid="{6438DCC0-FA7E-4E67-8B1E-AFA840F324C4}" name="Column12870" dataDxfId="3653"/>
    <tableColumn id="12887" xr3:uid="{BFABAD36-1087-4FD8-9FB7-EDC511050928}" name="Column12871" dataDxfId="3652"/>
    <tableColumn id="12888" xr3:uid="{42935247-8026-47A8-B0D1-558FB37541B3}" name="Column12872" dataDxfId="3651"/>
    <tableColumn id="12889" xr3:uid="{A516F492-724C-4F84-A21B-B335FDC693BC}" name="Column12873" dataDxfId="3650"/>
    <tableColumn id="12890" xr3:uid="{39FED088-5B9B-45D6-B228-CE945B5B0F9D}" name="Column12874" dataDxfId="3649"/>
    <tableColumn id="12891" xr3:uid="{408F0DF7-7B98-4C30-8C8F-A380794D71B3}" name="Column12875" dataDxfId="3648"/>
    <tableColumn id="12892" xr3:uid="{CAC20475-04F8-4990-B0B9-96A730364150}" name="Column12876" dataDxfId="3647"/>
    <tableColumn id="12893" xr3:uid="{BE60777D-4EFD-442C-846B-B0379D02431C}" name="Column12877" dataDxfId="3646"/>
    <tableColumn id="12894" xr3:uid="{747CAC8E-AA0B-49AF-82F4-E0F907D47458}" name="Column12878" dataDxfId="3645"/>
    <tableColumn id="12895" xr3:uid="{C6D20D9F-8465-4D8E-A569-1921E9AB2797}" name="Column12879" dataDxfId="3644"/>
    <tableColumn id="12896" xr3:uid="{4EC6DBA3-199B-48DE-A8FF-F7CE33B470B0}" name="Column12880" dataDxfId="3643"/>
    <tableColumn id="12897" xr3:uid="{CF682ECB-BE81-476D-AD6A-3B284FF8B3EE}" name="Column12881" dataDxfId="3642"/>
    <tableColumn id="12898" xr3:uid="{61863412-898E-4996-A178-C1E479F76247}" name="Column12882" dataDxfId="3641"/>
    <tableColumn id="12899" xr3:uid="{0CE62785-BA6E-4B9B-A402-41D3F3CF84FC}" name="Column12883" dataDxfId="3640"/>
    <tableColumn id="12900" xr3:uid="{D6DCDC4F-8321-4442-A417-614DB90C7F29}" name="Column12884" dataDxfId="3639"/>
    <tableColumn id="12901" xr3:uid="{DFBAED8B-3828-49C5-A091-1BAC0710422F}" name="Column12885" dataDxfId="3638"/>
    <tableColumn id="12902" xr3:uid="{12774A26-3859-40FE-A3C7-DFCB8D0709B7}" name="Column12886" dataDxfId="3637"/>
    <tableColumn id="12903" xr3:uid="{63C4DC72-3288-4749-92BB-36A1755C912F}" name="Column12887" dataDxfId="3636"/>
    <tableColumn id="12904" xr3:uid="{E2D65306-CA96-409E-B520-B95E51C85B05}" name="Column12888" dataDxfId="3635"/>
    <tableColumn id="12905" xr3:uid="{8A6041E5-BAB4-4CD0-9743-75AD942BE934}" name="Column12889" dataDxfId="3634"/>
    <tableColumn id="12906" xr3:uid="{23A3AC37-778D-4689-8A00-1B2E0885A2C4}" name="Column12890" dataDxfId="3633"/>
    <tableColumn id="12907" xr3:uid="{64A51095-FDD1-4B15-B4C2-3C5B67EC5599}" name="Column12891" dataDxfId="3632"/>
    <tableColumn id="12908" xr3:uid="{FCAF20D8-AE6C-492E-9D0D-318E9B80C214}" name="Column12892" dataDxfId="3631"/>
    <tableColumn id="12909" xr3:uid="{9210C801-CF11-4939-A8EA-5167452C1EB8}" name="Column12893" dataDxfId="3630"/>
    <tableColumn id="12910" xr3:uid="{BF12F2A0-1961-4FCB-92D9-9252293E51E8}" name="Column12894" dataDxfId="3629"/>
    <tableColumn id="12911" xr3:uid="{15B9D56F-4A1F-4D44-83D6-630FD3D661A9}" name="Column12895" dataDxfId="3628"/>
    <tableColumn id="12912" xr3:uid="{75947EFC-6FB8-4916-B7AB-C6131CF1B120}" name="Column12896" dataDxfId="3627"/>
    <tableColumn id="12913" xr3:uid="{2D840A4A-C29D-41E2-BB7B-732E7B2F2BDF}" name="Column12897" dataDxfId="3626"/>
    <tableColumn id="12914" xr3:uid="{30CA2D95-5C2F-46BC-A22D-A78EA8F09616}" name="Column12898" dataDxfId="3625"/>
    <tableColumn id="12915" xr3:uid="{F5843D8F-5680-4FCD-96B5-807C7738CE6E}" name="Column12899" dataDxfId="3624"/>
    <tableColumn id="12916" xr3:uid="{895BBDFD-06E1-43FB-B1E4-0379EC73094B}" name="Column12900" dataDxfId="3623"/>
    <tableColumn id="12917" xr3:uid="{1EDFBEE4-AFD5-4FD5-8ABB-AAE69D0775BB}" name="Column12901" dataDxfId="3622"/>
    <tableColumn id="12918" xr3:uid="{AC58E8EB-17E9-4F03-B8C9-99CA2B59EB9F}" name="Column12902" dataDxfId="3621"/>
    <tableColumn id="12919" xr3:uid="{9D364F49-6FC5-4A97-9258-DBA48D2A50A2}" name="Column12903" dataDxfId="3620"/>
    <tableColumn id="12920" xr3:uid="{7E70265D-0B76-478D-977E-B697B6B175A2}" name="Column12904" dataDxfId="3619"/>
    <tableColumn id="12921" xr3:uid="{DA293E36-8F88-427B-9154-05E95C88E287}" name="Column12905" dataDxfId="3618"/>
    <tableColumn id="12922" xr3:uid="{D3DB5616-CEC0-40BB-868D-2B1594CCF214}" name="Column12906" dataDxfId="3617"/>
    <tableColumn id="12923" xr3:uid="{5B7F2BB6-E80F-432A-B30F-D694E9C9E04F}" name="Column12907" dataDxfId="3616"/>
    <tableColumn id="12924" xr3:uid="{128B1C21-AE23-4957-B282-431FBC8C4B9F}" name="Column12908" dataDxfId="3615"/>
    <tableColumn id="12925" xr3:uid="{3564DBD1-DE2D-49E5-8C5A-B13E785FC8F6}" name="Column12909" dataDxfId="3614"/>
    <tableColumn id="12926" xr3:uid="{4B9F608D-51C7-416D-A874-EC678B1E57C1}" name="Column12910" dataDxfId="3613"/>
    <tableColumn id="12927" xr3:uid="{58A17AEB-4BBA-4515-946B-5A1A70E1B33C}" name="Column12911" dataDxfId="3612"/>
    <tableColumn id="12928" xr3:uid="{E0ED1647-1505-489A-8A50-D20AFCFE1822}" name="Column12912" dataDxfId="3611"/>
    <tableColumn id="12929" xr3:uid="{C8C5735A-B560-4A3D-8FE6-FABC348A5DB2}" name="Column12913" dataDxfId="3610"/>
    <tableColumn id="12930" xr3:uid="{F6CBD25B-BB08-45D3-9194-BE712AB67CB4}" name="Column12914" dataDxfId="3609"/>
    <tableColumn id="12931" xr3:uid="{070809C6-9FB0-4BA0-8943-0C01A6E6AABA}" name="Column12915" dataDxfId="3608"/>
    <tableColumn id="12932" xr3:uid="{E6DFC2D3-E4C3-4F16-9ED3-EC50253462B6}" name="Column12916" dataDxfId="3607"/>
    <tableColumn id="12933" xr3:uid="{08AC803D-4B21-4133-A3C9-57763F1B778C}" name="Column12917" dataDxfId="3606"/>
    <tableColumn id="12934" xr3:uid="{568D2EA3-CA78-486A-B443-E1D08A214599}" name="Column12918" dataDxfId="3605"/>
    <tableColumn id="12935" xr3:uid="{1A8001A5-9ED6-421E-9AAC-58B18E8AD583}" name="Column12919" dataDxfId="3604"/>
    <tableColumn id="12936" xr3:uid="{3A5D8409-B31B-4C46-A2DE-D155E27F01B8}" name="Column12920" dataDxfId="3603"/>
    <tableColumn id="12937" xr3:uid="{100DAE28-D2F7-4321-9B3E-ABAE9E70C95E}" name="Column12921" dataDxfId="3602"/>
    <tableColumn id="12938" xr3:uid="{1B9C4793-5C3E-443F-A9B2-36F9AC62AE8E}" name="Column12922" dataDxfId="3601"/>
    <tableColumn id="12939" xr3:uid="{DDB9C39D-A88F-4783-9E75-DDCC77F89AC5}" name="Column12923" dataDxfId="3600"/>
    <tableColumn id="12940" xr3:uid="{29F2F570-6138-48DF-8C7A-5E8AFE61E596}" name="Column12924" dataDxfId="3599"/>
    <tableColumn id="12941" xr3:uid="{BB8BA3F2-8E49-4114-9FC8-BA627FF0F33E}" name="Column12925" dataDxfId="3598"/>
    <tableColumn id="12942" xr3:uid="{7E02E256-6C4D-4005-914C-9CE4C35F19BF}" name="Column12926" dataDxfId="3597"/>
    <tableColumn id="12943" xr3:uid="{B00C1D55-CCA2-4045-A673-F94E3DD61E73}" name="Column12927" dataDxfId="3596"/>
    <tableColumn id="12944" xr3:uid="{0F932D21-6D03-4457-9870-D235D2BF5E47}" name="Column12928" dataDxfId="3595"/>
    <tableColumn id="12945" xr3:uid="{21ECE48B-2293-495F-9A25-69E79DBB4053}" name="Column12929" dataDxfId="3594"/>
    <tableColumn id="12946" xr3:uid="{D256BD11-E284-4179-8DEF-0EB264757739}" name="Column12930" dataDxfId="3593"/>
    <tableColumn id="12947" xr3:uid="{106963A2-96AB-4675-8319-533A44FBA273}" name="Column12931" dataDxfId="3592"/>
    <tableColumn id="12948" xr3:uid="{0283815C-5311-45AD-AADC-9A0A9BDC4DDA}" name="Column12932" dataDxfId="3591"/>
    <tableColumn id="12949" xr3:uid="{28B367DC-F683-45EA-9FD0-1BA6211A1EF0}" name="Column12933" dataDxfId="3590"/>
    <tableColumn id="12950" xr3:uid="{E885BDB0-FB44-4CA9-AF8B-D184BE68416C}" name="Column12934" dataDxfId="3589"/>
    <tableColumn id="12951" xr3:uid="{658A42E1-2E80-4B33-937D-C85BA30FA6A5}" name="Column12935" dataDxfId="3588"/>
    <tableColumn id="12952" xr3:uid="{F9F86758-56F7-4CCD-B890-1CA8BE8F62C2}" name="Column12936" dataDxfId="3587"/>
    <tableColumn id="12953" xr3:uid="{1A54D231-B40D-464D-A816-121D6FEC638C}" name="Column12937" dataDxfId="3586"/>
    <tableColumn id="12954" xr3:uid="{A8EF5E11-DA24-4E54-9416-339B4FB4F87E}" name="Column12938" dataDxfId="3585"/>
    <tableColumn id="12955" xr3:uid="{BA85E1B8-C7A4-4CE1-A1C9-0C93A283DD55}" name="Column12939" dataDxfId="3584"/>
    <tableColumn id="12956" xr3:uid="{774E9648-6F90-4C4D-96D8-09AD2D3DFB00}" name="Column12940" dataDxfId="3583"/>
    <tableColumn id="12957" xr3:uid="{6638DBF7-2279-41A0-8F32-5434AA6ACC25}" name="Column12941" dataDxfId="3582"/>
    <tableColumn id="12958" xr3:uid="{E60A8B5C-0BFC-45FC-B751-F73BAD5FA054}" name="Column12942" dataDxfId="3581"/>
    <tableColumn id="12959" xr3:uid="{63FB6E3B-6560-40BE-8082-51F578B29F6B}" name="Column12943" dataDxfId="3580"/>
    <tableColumn id="12960" xr3:uid="{FCA75D1B-5872-4124-B2F6-E79EFF7B4941}" name="Column12944" dataDxfId="3579"/>
    <tableColumn id="12961" xr3:uid="{9ED75464-6468-4C4A-8879-8EDFE03AAAC1}" name="Column12945" dataDxfId="3578"/>
    <tableColumn id="12962" xr3:uid="{28758435-9EFF-4551-A643-4E903BC53CE7}" name="Column12946" dataDxfId="3577"/>
    <tableColumn id="12963" xr3:uid="{5617538C-72E3-44DA-A767-00468691E5BF}" name="Column12947" dataDxfId="3576"/>
    <tableColumn id="12964" xr3:uid="{6F3E22B7-0AFC-4101-8E60-FA2FBB5F62DA}" name="Column12948" dataDxfId="3575"/>
    <tableColumn id="12965" xr3:uid="{42F2482F-449F-4B5C-ADA3-B30FB11C4884}" name="Column12949" dataDxfId="3574"/>
    <tableColumn id="12966" xr3:uid="{5113FBFB-129A-4F76-8A14-CEB30F522F75}" name="Column12950" dataDxfId="3573"/>
    <tableColumn id="12967" xr3:uid="{928FD836-B08D-4E7F-8034-0688FB716BC1}" name="Column12951" dataDxfId="3572"/>
    <tableColumn id="12968" xr3:uid="{95483E89-4F4B-4500-AC45-82669D8DAC2E}" name="Column12952" dataDxfId="3571"/>
    <tableColumn id="12969" xr3:uid="{5E9B3AD2-359E-4C97-AC1A-6EF8D016DCD0}" name="Column12953" dataDxfId="3570"/>
    <tableColumn id="12970" xr3:uid="{DC1EF3F3-C1CE-48E7-843A-97EE818855EC}" name="Column12954" dataDxfId="3569"/>
    <tableColumn id="12971" xr3:uid="{749426DA-B777-474D-BAE8-EE680DADBC41}" name="Column12955" dataDxfId="3568"/>
    <tableColumn id="12972" xr3:uid="{B537954D-D4BE-4486-9B15-F226FB79EF89}" name="Column12956" dataDxfId="3567"/>
    <tableColumn id="12973" xr3:uid="{B3830701-305C-43C1-B2C7-14284BD6F371}" name="Column12957" dataDxfId="3566"/>
    <tableColumn id="12974" xr3:uid="{F443AB20-F667-412E-89EC-F15768E6016F}" name="Column12958" dataDxfId="3565"/>
    <tableColumn id="12975" xr3:uid="{356464B2-D9DA-411E-9533-5850B5B7A068}" name="Column12959" dataDxfId="3564"/>
    <tableColumn id="12976" xr3:uid="{F62BE646-4261-4173-A00E-CF89BA1E9620}" name="Column12960" dataDxfId="3563"/>
    <tableColumn id="12977" xr3:uid="{5196D284-1CAD-4099-9836-0F42DB698496}" name="Column12961" dataDxfId="3562"/>
    <tableColumn id="12978" xr3:uid="{DB1E96D0-2B93-4780-BAD0-2D26BF4F2307}" name="Column12962" dataDxfId="3561"/>
    <tableColumn id="12979" xr3:uid="{6CA6B66C-D62A-4037-8805-3A94D45C9594}" name="Column12963" dataDxfId="3560"/>
    <tableColumn id="12980" xr3:uid="{19C35DFC-0FFB-4ED8-97D7-07014C3A8127}" name="Column12964" dataDxfId="3559"/>
    <tableColumn id="12981" xr3:uid="{F68EF5B1-D956-48BA-949C-F96BA4F8B5C8}" name="Column12965" dataDxfId="3558"/>
    <tableColumn id="12982" xr3:uid="{D8638EEE-676A-4185-B212-50E05EA77AB3}" name="Column12966" dataDxfId="3557"/>
    <tableColumn id="12983" xr3:uid="{45D47D02-B5F4-4835-97C9-12C34B6FB115}" name="Column12967" dataDxfId="3556"/>
    <tableColumn id="12984" xr3:uid="{E3E57482-99E4-4078-9D66-C45ADB794FFC}" name="Column12968" dataDxfId="3555"/>
    <tableColumn id="12985" xr3:uid="{D93491FD-A132-449A-B73C-38F4C043FB62}" name="Column12969" dataDxfId="3554"/>
    <tableColumn id="12986" xr3:uid="{385F441D-288F-4509-8E3B-47B9778DD756}" name="Column12970" dataDxfId="3553"/>
    <tableColumn id="12987" xr3:uid="{D4BA3EA6-9273-4DC8-A61E-D203E0D6A0B3}" name="Column12971" dataDxfId="3552"/>
    <tableColumn id="12988" xr3:uid="{9132F96D-8371-44FE-B33D-B1D9EF7FBB40}" name="Column12972" dataDxfId="3551"/>
    <tableColumn id="12989" xr3:uid="{33392541-370E-4108-8044-4043D85831F9}" name="Column12973" dataDxfId="3550"/>
    <tableColumn id="12990" xr3:uid="{32FDFF0E-3C37-4812-A80B-A533245AD7F0}" name="Column12974" dataDxfId="3549"/>
    <tableColumn id="12991" xr3:uid="{4B117F34-3D61-464B-8DAF-909AE35298D8}" name="Column12975" dataDxfId="3548"/>
    <tableColumn id="12992" xr3:uid="{9089D514-B46D-4D5D-89E0-12B88A20DC05}" name="Column12976" dataDxfId="3547"/>
    <tableColumn id="12993" xr3:uid="{BF61ED46-3A82-487E-AD53-D253D9F2C685}" name="Column12977" dataDxfId="3546"/>
    <tableColumn id="12994" xr3:uid="{F8835180-7DAE-486C-8DD8-707211983615}" name="Column12978" dataDxfId="3545"/>
    <tableColumn id="12995" xr3:uid="{06080391-CA2B-48F4-AAB6-99A3B33F2920}" name="Column12979" dataDxfId="3544"/>
    <tableColumn id="12996" xr3:uid="{59936477-FED4-4814-AE07-4751C956C2BB}" name="Column12980" dataDxfId="3543"/>
    <tableColumn id="12997" xr3:uid="{00660DA0-A98F-48F9-8EAE-1DCA4BA6BC46}" name="Column12981" dataDxfId="3542"/>
    <tableColumn id="12998" xr3:uid="{2A191915-51AE-4E83-A0CD-EF2B856034EF}" name="Column12982" dataDxfId="3541"/>
    <tableColumn id="12999" xr3:uid="{DFE461A6-04C0-42ED-9CF9-FB71064D7337}" name="Column12983" dataDxfId="3540"/>
    <tableColumn id="13000" xr3:uid="{CB984C1F-F3D1-4AC2-A610-088738122A74}" name="Column12984" dataDxfId="3539"/>
    <tableColumn id="13001" xr3:uid="{8131E0D3-FF14-4CEC-95F7-6436268A7DC8}" name="Column12985" dataDxfId="3538"/>
    <tableColumn id="13002" xr3:uid="{BABD78E2-1BD4-4B96-B55C-68F716402F50}" name="Column12986" dataDxfId="3537"/>
    <tableColumn id="13003" xr3:uid="{8B3DAF04-7956-43D2-A693-8EFD8DDE14DF}" name="Column12987" dataDxfId="3536"/>
    <tableColumn id="13004" xr3:uid="{73D88E66-2035-419F-A9DE-77F055355878}" name="Column12988" dataDxfId="3535"/>
    <tableColumn id="13005" xr3:uid="{1F4090C3-40C0-4CC0-BCEB-6CFCEFA85C80}" name="Column12989" dataDxfId="3534"/>
    <tableColumn id="13006" xr3:uid="{A932DA1F-2ADF-4ADD-82DC-6A81250E9757}" name="Column12990" dataDxfId="3533"/>
    <tableColumn id="13007" xr3:uid="{984ADA19-CCD0-41B0-ADE4-8C0E154E2907}" name="Column12991" dataDxfId="3532"/>
    <tableColumn id="13008" xr3:uid="{7A62178A-1E49-45F2-BC5E-06E22B1A16EA}" name="Column12992" dataDxfId="3531"/>
    <tableColumn id="13009" xr3:uid="{77B1300A-E632-4B0C-A7FD-4C89F64EF89A}" name="Column12993" dataDxfId="3530"/>
    <tableColumn id="13010" xr3:uid="{1DF11A7F-C67C-4850-9CCC-E6CD815B6882}" name="Column12994" dataDxfId="3529"/>
    <tableColumn id="13011" xr3:uid="{47411A04-9694-407F-9E58-C9A37C9B87C8}" name="Column12995" dataDxfId="3528"/>
    <tableColumn id="13012" xr3:uid="{3340541C-1B4E-4838-BD79-E4DBAE72A7D8}" name="Column12996" dataDxfId="3527"/>
    <tableColumn id="13013" xr3:uid="{57302C10-8792-4CD2-9560-EA4F4D95A5D7}" name="Column12997" dataDxfId="3526"/>
    <tableColumn id="13014" xr3:uid="{E5BECADA-0CDC-4C7A-A505-F708E71972CD}" name="Column12998" dataDxfId="3525"/>
    <tableColumn id="13015" xr3:uid="{B07C5E2B-10DB-4C73-B7EC-DE1800C95C75}" name="Column12999" dataDxfId="3524"/>
    <tableColumn id="13016" xr3:uid="{955B6F80-7289-4E06-A926-77949F1528F7}" name="Column13000" dataDxfId="3523"/>
    <tableColumn id="13017" xr3:uid="{F174C62E-7460-42AF-BB16-D30200160031}" name="Column13001" dataDxfId="3522"/>
    <tableColumn id="13018" xr3:uid="{1F1F7FF6-4323-4D67-8EBA-BC7B96A4A88F}" name="Column13002" dataDxfId="3521"/>
    <tableColumn id="13019" xr3:uid="{C797D97C-757B-451E-B542-28412F20CAAD}" name="Column13003" dataDxfId="3520"/>
    <tableColumn id="13020" xr3:uid="{80BE2EDE-8C0A-4959-803E-6B357F0D1181}" name="Column13004" dataDxfId="3519"/>
    <tableColumn id="13021" xr3:uid="{34D85B8D-1782-4EE9-87A2-3608B9E69580}" name="Column13005" dataDxfId="3518"/>
    <tableColumn id="13022" xr3:uid="{85F5CCF9-8F36-4602-828F-8DDD751FB178}" name="Column13006" dataDxfId="3517"/>
    <tableColumn id="13023" xr3:uid="{C76A8DDB-F63D-4241-9398-C3D1F91670E8}" name="Column13007" dataDxfId="3516"/>
    <tableColumn id="13024" xr3:uid="{035E23A8-5C63-49A1-8EB0-4648AA9236D3}" name="Column13008" dataDxfId="3515"/>
    <tableColumn id="13025" xr3:uid="{3D5C42A9-23BE-4713-A937-1D3F421E7D9B}" name="Column13009" dataDxfId="3514"/>
    <tableColumn id="13026" xr3:uid="{18DABE8F-B4DC-46CB-9A0B-64516F48C89D}" name="Column13010" dataDxfId="3513"/>
    <tableColumn id="13027" xr3:uid="{9FCABBD6-1C02-4E35-B4B8-1BAF4A3EE434}" name="Column13011" dataDxfId="3512"/>
    <tableColumn id="13028" xr3:uid="{8A61F2DD-FABD-431A-AC34-3008EEE1069A}" name="Column13012" dataDxfId="3511"/>
    <tableColumn id="13029" xr3:uid="{F0420226-82E7-434D-A72F-50CC18C9FBCE}" name="Column13013" dataDxfId="3510"/>
    <tableColumn id="13030" xr3:uid="{746A118D-D3A2-4B81-AB2C-857147D35130}" name="Column13014" dataDxfId="3509"/>
    <tableColumn id="13031" xr3:uid="{B891DAAA-AE88-4D2B-9312-11531A613CFE}" name="Column13015" dataDxfId="3508"/>
    <tableColumn id="13032" xr3:uid="{B10E35F2-A584-4967-88B0-7D16319FE76C}" name="Column13016" dataDxfId="3507"/>
    <tableColumn id="13033" xr3:uid="{60EB2988-4087-44AE-B277-30141FA0D251}" name="Column13017" dataDxfId="3506"/>
    <tableColumn id="13034" xr3:uid="{F65EB6DA-EE3D-47B0-B8B5-6426104CEED5}" name="Column13018" dataDxfId="3505"/>
    <tableColumn id="13035" xr3:uid="{0C288F35-7E75-406A-9FAC-957967555C45}" name="Column13019" dataDxfId="3504"/>
    <tableColumn id="13036" xr3:uid="{02ABD2DA-2379-44A2-8F7E-BB02813986ED}" name="Column13020" dataDxfId="3503"/>
    <tableColumn id="13037" xr3:uid="{6AA342A5-366A-40CC-9534-8F93B21DD7F6}" name="Column13021" dataDxfId="3502"/>
    <tableColumn id="13038" xr3:uid="{48933FBF-C1D4-4EE5-8718-63F4C7BB3004}" name="Column13022" dataDxfId="3501"/>
    <tableColumn id="13039" xr3:uid="{D6255F9C-AF71-4F24-B79D-9B31715370CA}" name="Column13023" dataDxfId="3500"/>
    <tableColumn id="13040" xr3:uid="{DB51E5C6-5844-4014-AEA1-BB050A20971B}" name="Column13024" dataDxfId="3499"/>
    <tableColumn id="13041" xr3:uid="{05095B4A-BF9B-4982-BA4D-FC033A354252}" name="Column13025" dataDxfId="3498"/>
    <tableColumn id="13042" xr3:uid="{E9473956-CF36-42FA-B919-5998FE91E26A}" name="Column13026" dataDxfId="3497"/>
    <tableColumn id="13043" xr3:uid="{A9A1ABF6-C1DA-4F27-BE6B-55E6607BC08E}" name="Column13027" dataDxfId="3496"/>
    <tableColumn id="13044" xr3:uid="{AD18F6BF-E8C9-45D0-A24D-F22E15794DDB}" name="Column13028" dataDxfId="3495"/>
    <tableColumn id="13045" xr3:uid="{DCCEFBE6-5604-4575-859B-E240AD1D3761}" name="Column13029" dataDxfId="3494"/>
    <tableColumn id="13046" xr3:uid="{8B7E9410-E14D-4E74-9EAE-A28834A4589E}" name="Column13030" dataDxfId="3493"/>
    <tableColumn id="13047" xr3:uid="{551D256C-D00A-46C4-BC60-BE30070E9FDA}" name="Column13031" dataDxfId="3492"/>
    <tableColumn id="13048" xr3:uid="{E453C7CD-C847-4263-8B1E-3D472B7D7D5D}" name="Column13032" dataDxfId="3491"/>
    <tableColumn id="13049" xr3:uid="{DA0DBEC9-9316-4C6E-81EE-B6292AEC4AB8}" name="Column13033" dataDxfId="3490"/>
    <tableColumn id="13050" xr3:uid="{D8C17132-07C0-4E28-AB1C-DAC817EE9A6C}" name="Column13034" dataDxfId="3489"/>
    <tableColumn id="13051" xr3:uid="{2C3A32D2-E7C4-4E47-9920-EDAEF7851B09}" name="Column13035" dataDxfId="3488"/>
    <tableColumn id="13052" xr3:uid="{9F591156-9368-4721-96E0-28DFE11EF111}" name="Column13036" dataDxfId="3487"/>
    <tableColumn id="13053" xr3:uid="{216326B0-D69D-4264-895A-EE97949D68BB}" name="Column13037" dataDxfId="3486"/>
    <tableColumn id="13054" xr3:uid="{E5B26B66-F313-4928-A3CE-1C368ED2165E}" name="Column13038" dataDxfId="3485"/>
    <tableColumn id="13055" xr3:uid="{F4A6ACC9-E5BE-4D93-A437-77838FF893CC}" name="Column13039" dataDxfId="3484"/>
    <tableColumn id="13056" xr3:uid="{2FA0C1BC-22B9-406D-A63B-713C340D312E}" name="Column13040" dataDxfId="3483"/>
    <tableColumn id="13057" xr3:uid="{872C70D8-675F-4514-9BF2-468E6CD21A7A}" name="Column13041" dataDxfId="3482"/>
    <tableColumn id="13058" xr3:uid="{4060F3D7-7E7B-4081-A64B-0828795FCC2B}" name="Column13042" dataDxfId="3481"/>
    <tableColumn id="13059" xr3:uid="{D1C1B850-2EE0-46A1-B771-B5A107985090}" name="Column13043" dataDxfId="3480"/>
    <tableColumn id="13060" xr3:uid="{CF2EE91B-287A-4E71-84D6-AE0BBF353C4A}" name="Column13044" dataDxfId="3479"/>
    <tableColumn id="13061" xr3:uid="{A8762379-32EC-43A1-9769-C59892A5BE2F}" name="Column13045" dataDxfId="3478"/>
    <tableColumn id="13062" xr3:uid="{A8ABD1AC-ADE0-445E-B55C-DEE11D08BF01}" name="Column13046" dataDxfId="3477"/>
    <tableColumn id="13063" xr3:uid="{0A527A51-55A8-4B58-A402-4DB707932659}" name="Column13047" dataDxfId="3476"/>
    <tableColumn id="13064" xr3:uid="{4E401DB8-4594-4CF4-8556-4682404611F3}" name="Column13048" dataDxfId="3475"/>
    <tableColumn id="13065" xr3:uid="{BC360EDF-797E-4CF9-B09F-F4AF946CE58E}" name="Column13049" dataDxfId="3474"/>
    <tableColumn id="13066" xr3:uid="{A0F7DF4D-FD37-4231-AF27-0838545F9957}" name="Column13050" dataDxfId="3473"/>
    <tableColumn id="13067" xr3:uid="{BBAD28C2-ADB2-4237-B6B9-E86D22E44F46}" name="Column13051" dataDxfId="3472"/>
    <tableColumn id="13068" xr3:uid="{3F9EABB0-1C32-427D-BC05-0C4357A56688}" name="Column13052" dataDxfId="3471"/>
    <tableColumn id="13069" xr3:uid="{6CC2FB17-B101-4C49-A3CA-552D8A5C262C}" name="Column13053" dataDxfId="3470"/>
    <tableColumn id="13070" xr3:uid="{406AECE2-010F-485E-8338-2FE31E61EB76}" name="Column13054" dataDxfId="3469"/>
    <tableColumn id="13071" xr3:uid="{35493473-C533-4942-8BBA-07DF725D18D7}" name="Column13055" dataDxfId="3468"/>
    <tableColumn id="13072" xr3:uid="{865D143F-5FAA-4A6D-966A-75153719AA30}" name="Column13056" dataDxfId="3467"/>
    <tableColumn id="13073" xr3:uid="{8DD31CC6-3F45-4D3F-BA56-44BCF9F80C64}" name="Column13057" dataDxfId="3466"/>
    <tableColumn id="13074" xr3:uid="{AC324232-ECA4-4723-958C-D98C4806E23E}" name="Column13058" dataDxfId="3465"/>
    <tableColumn id="13075" xr3:uid="{EEB411AC-F077-40DF-81BB-BB3363AB86B5}" name="Column13059" dataDxfId="3464"/>
    <tableColumn id="13076" xr3:uid="{D1957140-DAC0-4895-AD89-C1636C449B64}" name="Column13060" dataDxfId="3463"/>
    <tableColumn id="13077" xr3:uid="{11728D01-3E06-4C54-8DDA-2B769A3A2665}" name="Column13061" dataDxfId="3462"/>
    <tableColumn id="13078" xr3:uid="{AEFB9720-483B-4DAA-8DFC-1011FFC63B01}" name="Column13062" dataDxfId="3461"/>
    <tableColumn id="13079" xr3:uid="{F29C42A9-243D-468B-96E3-B69CFC60488D}" name="Column13063" dataDxfId="3460"/>
    <tableColumn id="13080" xr3:uid="{8F609C20-D6BE-4E1E-8154-6BD14E6A569F}" name="Column13064" dataDxfId="3459"/>
    <tableColumn id="13081" xr3:uid="{B0B9BBEB-02C0-4FC5-AB31-62BA97BC76CF}" name="Column13065" dataDxfId="3458"/>
    <tableColumn id="13082" xr3:uid="{694FD692-A8AC-405C-ADDF-9824787672E3}" name="Column13066" dataDxfId="3457"/>
    <tableColumn id="13083" xr3:uid="{2731EC19-D00E-453E-A1D1-09F449677F4C}" name="Column13067" dataDxfId="3456"/>
    <tableColumn id="13084" xr3:uid="{1F88CC3C-E69E-4FF6-87F8-F9E1279B7CC2}" name="Column13068" dataDxfId="3455"/>
    <tableColumn id="13085" xr3:uid="{533A13FE-EC46-47B0-9A3A-54FFA0E77DFC}" name="Column13069" dataDxfId="3454"/>
    <tableColumn id="13086" xr3:uid="{E751C5AA-56B8-4D8E-91E9-5CBDC4C25861}" name="Column13070" dataDxfId="3453"/>
    <tableColumn id="13087" xr3:uid="{8BFE29BB-6B2B-43AE-B62F-BB10D7CC0609}" name="Column13071" dataDxfId="3452"/>
    <tableColumn id="13088" xr3:uid="{8137D7AE-A746-4017-88C3-DFF6C0A965D5}" name="Column13072" dataDxfId="3451"/>
    <tableColumn id="13089" xr3:uid="{0D7BCBA2-B24F-4B7F-8F91-AD525EEF39CC}" name="Column13073" dataDxfId="3450"/>
    <tableColumn id="13090" xr3:uid="{4495F640-8363-4284-837F-6810EE7F9B46}" name="Column13074" dataDxfId="3449"/>
    <tableColumn id="13091" xr3:uid="{8538E60C-292D-4FF5-9B19-B85581EF04EF}" name="Column13075" dataDxfId="3448"/>
    <tableColumn id="13092" xr3:uid="{723FFD3F-2DD0-4A7A-8C33-433D8495C6AD}" name="Column13076" dataDxfId="3447"/>
    <tableColumn id="13093" xr3:uid="{5FD72510-6432-43A1-9FF2-96FE90AE04AC}" name="Column13077" dataDxfId="3446"/>
    <tableColumn id="13094" xr3:uid="{B9221CF0-6F03-4705-B334-20E15BA917C9}" name="Column13078" dataDxfId="3445"/>
    <tableColumn id="13095" xr3:uid="{6FCF9D3A-E4F2-4DEE-ABEC-8DDB7DACCE3A}" name="Column13079" dataDxfId="3444"/>
    <tableColumn id="13096" xr3:uid="{7193AC65-1C30-473D-A8C9-12B0F910FBD9}" name="Column13080" dataDxfId="3443"/>
    <tableColumn id="13097" xr3:uid="{A852C075-37BE-496A-8841-577A80C425D7}" name="Column13081" dataDxfId="3442"/>
    <tableColumn id="13098" xr3:uid="{EFFB173D-19A8-439F-A5B6-DECEE9151A0E}" name="Column13082" dataDxfId="3441"/>
    <tableColumn id="13099" xr3:uid="{4563505B-683E-4062-AFF4-EE1AE23E723B}" name="Column13083" dataDxfId="3440"/>
    <tableColumn id="13100" xr3:uid="{758FDBF6-959A-4398-BE93-3D710FFE8F91}" name="Column13084" dataDxfId="3439"/>
    <tableColumn id="13101" xr3:uid="{A4810560-62D1-40F7-81E4-9BE2564D5424}" name="Column13085" dataDxfId="3438"/>
    <tableColumn id="13102" xr3:uid="{B072FEE9-AF3E-4C6B-943E-0439D8D92CA6}" name="Column13086" dataDxfId="3437"/>
    <tableColumn id="13103" xr3:uid="{E88C0973-3A2F-4B61-8B3F-D76A6A84A192}" name="Column13087" dataDxfId="3436"/>
    <tableColumn id="13104" xr3:uid="{1D214B1B-E587-4B63-8A7C-98576EF2545B}" name="Column13088" dataDxfId="3435"/>
    <tableColumn id="13105" xr3:uid="{F813F921-661E-423A-83B0-9F63DCD3D158}" name="Column13089" dataDxfId="3434"/>
    <tableColumn id="13106" xr3:uid="{A8F956A3-DCEA-48AA-A212-773219EF93BA}" name="Column13090" dataDxfId="3433"/>
    <tableColumn id="13107" xr3:uid="{BCA6855B-7726-4B7E-94C1-B1AF5C694072}" name="Column13091" dataDxfId="3432"/>
    <tableColumn id="13108" xr3:uid="{847B1F7F-F7B3-4B7B-8F91-1C44795249B7}" name="Column13092" dataDxfId="3431"/>
    <tableColumn id="13109" xr3:uid="{02CFA18C-A95A-4D33-89FC-DF9E90E53F2C}" name="Column13093" dataDxfId="3430"/>
    <tableColumn id="13110" xr3:uid="{9AD48830-A7AE-4DAF-82E4-DAEDC3AD8D09}" name="Column13094" dataDxfId="3429"/>
    <tableColumn id="13111" xr3:uid="{0390BE3B-A26C-4420-92C9-0D53D9B05541}" name="Column13095" dataDxfId="3428"/>
    <tableColumn id="13112" xr3:uid="{269106EC-9448-49F8-B87E-D57E2B665EB3}" name="Column13096" dataDxfId="3427"/>
    <tableColumn id="13113" xr3:uid="{5DCCC3A7-2409-49A2-B16F-E24C915A96FA}" name="Column13097" dataDxfId="3426"/>
    <tableColumn id="13114" xr3:uid="{9963453B-0848-4ECF-84C7-B27C62252C84}" name="Column13098" dataDxfId="3425"/>
    <tableColumn id="13115" xr3:uid="{66D6AE6E-2C9C-4126-A088-BDBA4609A085}" name="Column13099" dataDxfId="3424"/>
    <tableColumn id="13116" xr3:uid="{74C1B07A-C6D8-4A60-B246-FEE9ED636481}" name="Column13100" dataDxfId="3423"/>
    <tableColumn id="13117" xr3:uid="{971200B0-47AE-4743-9A4E-B88A6D536B86}" name="Column13101" dataDxfId="3422"/>
    <tableColumn id="13118" xr3:uid="{88CE29D6-2C24-42A5-8526-97D9FB341975}" name="Column13102" dataDxfId="3421"/>
    <tableColumn id="13119" xr3:uid="{22B7109E-204B-499C-865F-7F5E06ED8246}" name="Column13103" dataDxfId="3420"/>
    <tableColumn id="13120" xr3:uid="{67341172-08A2-4D41-B2D6-61F6A463EB7B}" name="Column13104" dataDxfId="3419"/>
    <tableColumn id="13121" xr3:uid="{D99AAEDC-1E58-433E-9DDD-DFBEA9F5F780}" name="Column13105" dataDxfId="3418"/>
    <tableColumn id="13122" xr3:uid="{5E87E809-05ED-416E-AA6F-A548BEA26576}" name="Column13106" dataDxfId="3417"/>
    <tableColumn id="13123" xr3:uid="{CD352FBE-D156-4F4C-9E8E-3E0CBA8CC2CA}" name="Column13107" dataDxfId="3416"/>
    <tableColumn id="13124" xr3:uid="{B6A4EDDD-367D-4811-8209-3FDBC67DE905}" name="Column13108" dataDxfId="3415"/>
    <tableColumn id="13125" xr3:uid="{7D482873-DC66-4BA5-9DEB-4C7153553751}" name="Column13109" dataDxfId="3414"/>
    <tableColumn id="13126" xr3:uid="{829AF405-30D2-4C1F-82CB-297DE9E48686}" name="Column13110" dataDxfId="3413"/>
    <tableColumn id="13127" xr3:uid="{DA5CE027-DBD3-40D1-A835-AAE8DD58DC16}" name="Column13111" dataDxfId="3412"/>
    <tableColumn id="13128" xr3:uid="{DF475CF7-5243-40AF-9532-B746C60AF5C5}" name="Column13112" dataDxfId="3411"/>
    <tableColumn id="13129" xr3:uid="{DFBC3732-6E97-42A2-99B6-A1C88E7A5F2B}" name="Column13113" dataDxfId="3410"/>
    <tableColumn id="13130" xr3:uid="{271AD4C6-E2F9-485C-B426-910D2247BDF6}" name="Column13114" dataDxfId="3409"/>
    <tableColumn id="13131" xr3:uid="{39524889-DEF1-4D3E-8BCA-919E2596AB0B}" name="Column13115" dataDxfId="3408"/>
    <tableColumn id="13132" xr3:uid="{AF381D8E-FBF3-4482-BF7A-FC2DE82AD2CF}" name="Column13116" dataDxfId="3407"/>
    <tableColumn id="13133" xr3:uid="{5723B267-A37D-4E98-987B-BA3C1BF8BECF}" name="Column13117" dataDxfId="3406"/>
    <tableColumn id="13134" xr3:uid="{2174C6A1-3C4B-4DB4-B957-B8F7C456B4D1}" name="Column13118" dataDxfId="3405"/>
    <tableColumn id="13135" xr3:uid="{44EC8ADD-B6DD-45B5-85DC-D6A1CBCE8B51}" name="Column13119" dataDxfId="3404"/>
    <tableColumn id="13136" xr3:uid="{A876AE50-AE5A-4CC8-AC3B-792E174FFEF5}" name="Column13120" dataDxfId="3403"/>
    <tableColumn id="13137" xr3:uid="{5E819D1D-9A81-4808-9D2F-5BB31FE3C299}" name="Column13121" dataDxfId="3402"/>
    <tableColumn id="13138" xr3:uid="{513AAD09-05C2-4C60-A5CD-B7542DECE9FD}" name="Column13122" dataDxfId="3401"/>
    <tableColumn id="13139" xr3:uid="{B555F082-4D20-43EB-BE77-19520C65497F}" name="Column13123" dataDxfId="3400"/>
    <tableColumn id="13140" xr3:uid="{051C9C72-6597-4306-BE98-7FA315D4FDB6}" name="Column13124" dataDxfId="3399"/>
    <tableColumn id="13141" xr3:uid="{2CCD5496-9083-41DE-A53E-597FAF7EAD26}" name="Column13125" dataDxfId="3398"/>
    <tableColumn id="13142" xr3:uid="{3E78D646-42ED-4649-BAA1-5746189B9001}" name="Column13126" dataDxfId="3397"/>
    <tableColumn id="13143" xr3:uid="{CE1F5503-77BA-4167-8207-D9A455B51784}" name="Column13127" dataDxfId="3396"/>
    <tableColumn id="13144" xr3:uid="{DE96540F-897F-4A3D-A736-E4283DD75835}" name="Column13128" dataDxfId="3395"/>
    <tableColumn id="13145" xr3:uid="{6C5889DE-0F90-477C-980C-E106CC50D03F}" name="Column13129" dataDxfId="3394"/>
    <tableColumn id="13146" xr3:uid="{C8DCE2FE-0F7A-4D0F-A315-67599F7E0CD4}" name="Column13130" dataDxfId="3393"/>
    <tableColumn id="13147" xr3:uid="{0B58EF16-7CA4-4C54-AC12-88C05DED325B}" name="Column13131" dataDxfId="3392"/>
    <tableColumn id="13148" xr3:uid="{79B66A1C-81C3-4505-B796-6B3E3E121568}" name="Column13132" dataDxfId="3391"/>
    <tableColumn id="13149" xr3:uid="{FB61F8E2-A82E-4D38-8A9D-87BE7D5AD358}" name="Column13133" dataDxfId="3390"/>
    <tableColumn id="13150" xr3:uid="{E943EC22-4EDC-483B-8CB9-C8C759974969}" name="Column13134" dataDxfId="3389"/>
    <tableColumn id="13151" xr3:uid="{F072A397-1BD9-441E-A5D2-4198A1B27327}" name="Column13135" dataDxfId="3388"/>
    <tableColumn id="13152" xr3:uid="{A0594A37-5291-4522-A62E-CDB83A97EC3F}" name="Column13136" dataDxfId="3387"/>
    <tableColumn id="13153" xr3:uid="{8DEB0EB2-1B72-43A6-AB35-33185E34B634}" name="Column13137" dataDxfId="3386"/>
    <tableColumn id="13154" xr3:uid="{4C8B042A-830B-440E-AFAC-406D3F474863}" name="Column13138" dataDxfId="3385"/>
    <tableColumn id="13155" xr3:uid="{69315CA9-6F2D-4B61-A65B-BAA2C97BD7FE}" name="Column13139" dataDxfId="3384"/>
    <tableColumn id="13156" xr3:uid="{31D940D4-A3AC-4D7D-A957-EEDF161F7BF1}" name="Column13140" dataDxfId="3383"/>
    <tableColumn id="13157" xr3:uid="{586DE83D-687D-4616-956F-BCE9D306094D}" name="Column13141" dataDxfId="3382"/>
    <tableColumn id="13158" xr3:uid="{37F70FE2-5411-462C-BD38-8BA7EEC77BBE}" name="Column13142" dataDxfId="3381"/>
    <tableColumn id="13159" xr3:uid="{71203D62-8EAD-4E4B-9787-3CF163A0C9B1}" name="Column13143" dataDxfId="3380"/>
    <tableColumn id="13160" xr3:uid="{DB11AF58-8A15-4CA5-BD73-F7805E8CA02F}" name="Column13144" dataDxfId="3379"/>
    <tableColumn id="13161" xr3:uid="{E98680B0-7665-4D00-AA52-01DAAD27E9C5}" name="Column13145" dataDxfId="3378"/>
    <tableColumn id="13162" xr3:uid="{2AB36201-7D09-4A38-9AF6-92A7C7CE68D8}" name="Column13146" dataDxfId="3377"/>
    <tableColumn id="13163" xr3:uid="{14E7135E-9676-40EE-ACBC-693FFCD3D347}" name="Column13147" dataDxfId="3376"/>
    <tableColumn id="13164" xr3:uid="{DDCDC8A8-969B-4A86-BB14-8D462FA867CB}" name="Column13148" dataDxfId="3375"/>
    <tableColumn id="13165" xr3:uid="{8DBC2250-2BB6-4E69-A992-0CE81A9EBBF0}" name="Column13149" dataDxfId="3374"/>
    <tableColumn id="13166" xr3:uid="{E5DB357B-8A65-45FE-8060-766E6FCDFB10}" name="Column13150" dataDxfId="3373"/>
    <tableColumn id="13167" xr3:uid="{9FEC527C-350F-4C91-8D22-EC23B8556AC7}" name="Column13151" dataDxfId="3372"/>
    <tableColumn id="13168" xr3:uid="{5F1216E1-BF45-4CCA-B6A7-EC063A451976}" name="Column13152" dataDxfId="3371"/>
    <tableColumn id="13169" xr3:uid="{F92F3149-0D21-446F-8819-AFD44BE59730}" name="Column13153" dataDxfId="3370"/>
    <tableColumn id="13170" xr3:uid="{DB83E4D2-5D68-4EB5-A1B5-5B45CD18080A}" name="Column13154" dataDxfId="3369"/>
    <tableColumn id="13171" xr3:uid="{D0B30F4D-0EC9-4518-BB59-4E6ACCBCF53F}" name="Column13155" dataDxfId="3368"/>
    <tableColumn id="13172" xr3:uid="{CEA5AAEB-E9AF-452D-A316-8CBDAE64DE0F}" name="Column13156" dataDxfId="3367"/>
    <tableColumn id="13173" xr3:uid="{60BC15BF-363B-403C-ABB4-B9A87D197A00}" name="Column13157" dataDxfId="3366"/>
    <tableColumn id="13174" xr3:uid="{7C790F7B-9D08-4641-A4A2-26258F1F6C65}" name="Column13158" dataDxfId="3365"/>
    <tableColumn id="13175" xr3:uid="{1C951854-1EA1-4393-A1A8-F151C679DEAB}" name="Column13159" dataDxfId="3364"/>
    <tableColumn id="13176" xr3:uid="{6BA5EBA4-FC5C-4D6B-B444-1C4BF79B4B37}" name="Column13160" dataDxfId="3363"/>
    <tableColumn id="13177" xr3:uid="{C4973E2A-6083-4C30-88CF-4074AAC07440}" name="Column13161" dataDxfId="3362"/>
    <tableColumn id="13178" xr3:uid="{F84194C0-DBB9-45C0-8617-A4A38F0F4262}" name="Column13162" dataDxfId="3361"/>
    <tableColumn id="13179" xr3:uid="{B0356B5C-9A0A-4519-8A8B-E7715DAD05E1}" name="Column13163" dataDxfId="3360"/>
    <tableColumn id="13180" xr3:uid="{FD93C304-073B-43FC-B9B0-4EDC536A59DA}" name="Column13164" dataDxfId="3359"/>
    <tableColumn id="13181" xr3:uid="{73CFD401-99F5-4767-82CE-7980F4D49083}" name="Column13165" dataDxfId="3358"/>
    <tableColumn id="13182" xr3:uid="{8E94B1F3-A586-41B4-B943-90172809B223}" name="Column13166" dataDxfId="3357"/>
    <tableColumn id="13183" xr3:uid="{AD89ECCF-EECB-4163-A70B-5DA2F13C10B8}" name="Column13167" dataDxfId="3356"/>
    <tableColumn id="13184" xr3:uid="{9299B983-6FAE-4575-8B3C-C6514AA5D2AB}" name="Column13168" dataDxfId="3355"/>
    <tableColumn id="13185" xr3:uid="{76A0FF4E-8D77-48A9-870D-25939F531792}" name="Column13169" dataDxfId="3354"/>
    <tableColumn id="13186" xr3:uid="{F7A0EC7E-74EE-4634-B7BE-8DC7903520E4}" name="Column13170" dataDxfId="3353"/>
    <tableColumn id="13187" xr3:uid="{0860FA53-7E73-4A12-B60D-5F9FE5460895}" name="Column13171" dataDxfId="3352"/>
    <tableColumn id="13188" xr3:uid="{B7F90379-A5C4-48D9-9085-FA73E54B1B3C}" name="Column13172" dataDxfId="3351"/>
    <tableColumn id="13189" xr3:uid="{6C38F19D-465D-4406-ABB8-A03DC70BF510}" name="Column13173" dataDxfId="3350"/>
    <tableColumn id="13190" xr3:uid="{7AF62F12-5E7D-4240-90D4-434024D48C26}" name="Column13174" dataDxfId="3349"/>
    <tableColumn id="13191" xr3:uid="{D1F63501-D0EA-4BD2-B98B-327AB6964BB0}" name="Column13175" dataDxfId="3348"/>
    <tableColumn id="13192" xr3:uid="{231FBB2C-FBEE-4B78-9083-418A9FF5CBAC}" name="Column13176" dataDxfId="3347"/>
    <tableColumn id="13193" xr3:uid="{3D141E1C-58A5-4B15-8BE5-2893D22B1A4E}" name="Column13177" dataDxfId="3346"/>
    <tableColumn id="13194" xr3:uid="{2ACDBD32-8767-4524-B89D-2EC53206C4AB}" name="Column13178" dataDxfId="3345"/>
    <tableColumn id="13195" xr3:uid="{2A6C8822-B3B1-4645-9CFF-A812E4CD91F7}" name="Column13179" dataDxfId="3344"/>
    <tableColumn id="13196" xr3:uid="{909A96D9-7521-4B10-822B-9ED44034AB4F}" name="Column13180" dataDxfId="3343"/>
    <tableColumn id="13197" xr3:uid="{C041A034-188D-4B36-A2FA-13E1479CC4AA}" name="Column13181" dataDxfId="3342"/>
    <tableColumn id="13198" xr3:uid="{E3A48BC2-0C8F-43AE-A51F-7EAA741DF8AE}" name="Column13182" dataDxfId="3341"/>
    <tableColumn id="13199" xr3:uid="{BF57D59D-4267-46BE-9F9F-C2239D35DAA7}" name="Column13183" dataDxfId="3340"/>
    <tableColumn id="13200" xr3:uid="{94460702-38C8-40B3-98C7-9921C2A7FE6E}" name="Column13184" dataDxfId="3339"/>
    <tableColumn id="13201" xr3:uid="{1D54523A-3600-4F00-A899-B3762E75F1B2}" name="Column13185" dataDxfId="3338"/>
    <tableColumn id="13202" xr3:uid="{B554EEE2-8C9E-4B91-882B-66D8AEC46591}" name="Column13186" dataDxfId="3337"/>
    <tableColumn id="13203" xr3:uid="{F084267D-1A86-4413-BA39-F9D7D7D345EA}" name="Column13187" dataDxfId="3336"/>
    <tableColumn id="13204" xr3:uid="{788CA38D-7FB4-46FC-BAE5-B15EB9238883}" name="Column13188" dataDxfId="3335"/>
    <tableColumn id="13205" xr3:uid="{B5F02367-921C-4EA4-B427-DED475BC6825}" name="Column13189" dataDxfId="3334"/>
    <tableColumn id="13206" xr3:uid="{F783B0E0-782E-4692-8708-F4919E889118}" name="Column13190" dataDxfId="3333"/>
    <tableColumn id="13207" xr3:uid="{777034D4-5B14-4EEA-A3D9-DA2E130EBB5D}" name="Column13191" dataDxfId="3332"/>
    <tableColumn id="13208" xr3:uid="{0A8E8CE6-F0BB-4C88-AE4B-3C16E106747F}" name="Column13192" dataDxfId="3331"/>
    <tableColumn id="13209" xr3:uid="{4D705B17-9D81-4CCE-A2E8-6AF1BB1F1127}" name="Column13193" dataDxfId="3330"/>
    <tableColumn id="13210" xr3:uid="{558EA4EC-7BA5-44F7-A7D4-6E0377608D2C}" name="Column13194" dataDxfId="3329"/>
    <tableColumn id="13211" xr3:uid="{22AC886B-8E6D-47FC-B393-94EC36092017}" name="Column13195" dataDxfId="3328"/>
    <tableColumn id="13212" xr3:uid="{605FA5BF-F9F4-44BE-B044-DF5791B31D9B}" name="Column13196" dataDxfId="3327"/>
    <tableColumn id="13213" xr3:uid="{EC84CA3D-23AD-4CDE-86B8-37171BF7DAF0}" name="Column13197" dataDxfId="3326"/>
    <tableColumn id="13214" xr3:uid="{686CE309-34BF-4B7A-A904-3F7D6476AD13}" name="Column13198" dataDxfId="3325"/>
    <tableColumn id="13215" xr3:uid="{EDDCA69B-ED29-4DC0-A732-191955BFC248}" name="Column13199" dataDxfId="3324"/>
    <tableColumn id="13216" xr3:uid="{3940B1D3-454C-47E9-A469-82496CB68B61}" name="Column13200" dataDxfId="3323"/>
    <tableColumn id="13217" xr3:uid="{BDDCBF5F-6B45-467C-AB79-F47AB6CD20F1}" name="Column13201" dataDxfId="3322"/>
    <tableColumn id="13218" xr3:uid="{F6470F9D-29B1-47E5-BD65-31BA8B032A5B}" name="Column13202" dataDxfId="3321"/>
    <tableColumn id="13219" xr3:uid="{C4852064-F714-426A-A4AF-4B5C2227CC33}" name="Column13203" dataDxfId="3320"/>
    <tableColumn id="13220" xr3:uid="{4E6E3B1A-E73C-45BB-BE40-C13B10C8653C}" name="Column13204" dataDxfId="3319"/>
    <tableColumn id="13221" xr3:uid="{CB14C358-327A-4524-8331-ADCA0261990D}" name="Column13205" dataDxfId="3318"/>
    <tableColumn id="13222" xr3:uid="{10DB23C9-A719-4812-BE60-2968D024C07E}" name="Column13206" dataDxfId="3317"/>
    <tableColumn id="13223" xr3:uid="{EE8F8B2E-C68D-4E13-9650-E25CC5035F08}" name="Column13207" dataDxfId="3316"/>
    <tableColumn id="13224" xr3:uid="{2B9A6593-EA21-47A2-A6E6-393B56FF5933}" name="Column13208" dataDxfId="3315"/>
    <tableColumn id="13225" xr3:uid="{B85D10C8-9FAB-41FB-8B6A-C6D37E425922}" name="Column13209" dataDxfId="3314"/>
    <tableColumn id="13226" xr3:uid="{17DC7F86-F4E2-498C-A729-E261A1140536}" name="Column13210" dataDxfId="3313"/>
    <tableColumn id="13227" xr3:uid="{A3126C0A-632F-47BE-A5B7-74F82FC18D2E}" name="Column13211" dataDxfId="3312"/>
    <tableColumn id="13228" xr3:uid="{370369E4-DE29-49E9-80E1-0607C69D72C7}" name="Column13212" dataDxfId="3311"/>
    <tableColumn id="13229" xr3:uid="{A0DC1432-B8AA-4207-9B51-EBD453E86725}" name="Column13213" dataDxfId="3310"/>
    <tableColumn id="13230" xr3:uid="{A3654F72-9816-4F8B-92BE-E3CD78A10A92}" name="Column13214" dataDxfId="3309"/>
    <tableColumn id="13231" xr3:uid="{0D35B36A-E66A-41BE-81D7-EBA74106625E}" name="Column13215" dataDxfId="3308"/>
    <tableColumn id="13232" xr3:uid="{0BC697EB-EDF4-4FCA-81C4-4E24136E5C35}" name="Column13216" dataDxfId="3307"/>
    <tableColumn id="13233" xr3:uid="{C2410572-3AA7-49D6-B356-0D19B33A8988}" name="Column13217" dataDxfId="3306"/>
    <tableColumn id="13234" xr3:uid="{609AE627-5457-4F62-9DCA-0948E4CAFE54}" name="Column13218" dataDxfId="3305"/>
    <tableColumn id="13235" xr3:uid="{C608422C-ACA6-4D7B-A938-1852C90A3370}" name="Column13219" dataDxfId="3304"/>
    <tableColumn id="13236" xr3:uid="{BF14E6E1-1958-45F3-804F-DC52E469575B}" name="Column13220" dataDxfId="3303"/>
    <tableColumn id="13237" xr3:uid="{73B819EF-E227-4CB2-848B-0C8EB742EB78}" name="Column13221" dataDxfId="3302"/>
    <tableColumn id="13238" xr3:uid="{A848FF3F-1746-48E7-BE67-CD926020A86E}" name="Column13222" dataDxfId="3301"/>
    <tableColumn id="13239" xr3:uid="{F8CBD67A-BCED-400C-B893-56A13B1ED0C3}" name="Column13223" dataDxfId="3300"/>
    <tableColumn id="13240" xr3:uid="{814ABDA1-CA3B-47D7-ACBB-F389A918208F}" name="Column13224" dataDxfId="3299"/>
    <tableColumn id="13241" xr3:uid="{8626E51E-47B4-47C4-A94F-18F21EABB615}" name="Column13225" dataDxfId="3298"/>
    <tableColumn id="13242" xr3:uid="{78015753-A07B-401C-8E92-985189537849}" name="Column13226" dataDxfId="3297"/>
    <tableColumn id="13243" xr3:uid="{CB3E1112-3D2C-4EA1-B0E0-3ADFB4B585BB}" name="Column13227" dataDxfId="3296"/>
    <tableColumn id="13244" xr3:uid="{9D04B272-B8FA-4E60-BF1D-9DC9487D9B8F}" name="Column13228" dataDxfId="3295"/>
    <tableColumn id="13245" xr3:uid="{BFCC1DD2-A6DE-4B49-8EFF-75A7FDC5FA7C}" name="Column13229" dataDxfId="3294"/>
    <tableColumn id="13246" xr3:uid="{AE10126A-C676-4079-8ABB-9AA0308B4D29}" name="Column13230" dataDxfId="3293"/>
    <tableColumn id="13247" xr3:uid="{6BA7221A-90EA-47B4-B9FC-B197A258D187}" name="Column13231" dataDxfId="3292"/>
    <tableColumn id="13248" xr3:uid="{1C4DDE71-DE55-4032-9575-D59CD77185DC}" name="Column13232" dataDxfId="3291"/>
    <tableColumn id="13249" xr3:uid="{0F092A8D-D02E-4AB6-86AA-ABFD1BB261E1}" name="Column13233" dataDxfId="3290"/>
    <tableColumn id="13250" xr3:uid="{01E3E249-9A08-45CE-8E6F-8628BE60989B}" name="Column13234" dataDxfId="3289"/>
    <tableColumn id="13251" xr3:uid="{4012A7D1-F043-4081-9482-4AC4A3EF611C}" name="Column13235" dataDxfId="3288"/>
    <tableColumn id="13252" xr3:uid="{3362D798-E39F-482E-85AD-04A287E0FD93}" name="Column13236" dataDxfId="3287"/>
    <tableColumn id="13253" xr3:uid="{793FBA25-C5D0-404A-ABB8-C675DFBC0CFF}" name="Column13237" dataDxfId="3286"/>
    <tableColumn id="13254" xr3:uid="{F97A12A8-CB07-413A-960E-A1A5EF3C977F}" name="Column13238" dataDxfId="3285"/>
    <tableColumn id="13255" xr3:uid="{26156D95-38E3-480E-97AD-C745A5F72D0D}" name="Column13239" dataDxfId="3284"/>
    <tableColumn id="13256" xr3:uid="{D26A3A14-FDDA-4376-8B03-EBD3301F75B8}" name="Column13240" dataDxfId="3283"/>
    <tableColumn id="13257" xr3:uid="{33EC6957-E46F-4C91-A79A-8EC4C4747A30}" name="Column13241" dataDxfId="3282"/>
    <tableColumn id="13258" xr3:uid="{E1F6F691-B062-4EE2-9927-665DA9F3A13B}" name="Column13242" dataDxfId="3281"/>
    <tableColumn id="13259" xr3:uid="{95FA09F4-DFDF-48C2-961B-CCCC5DAB4053}" name="Column13243" dataDxfId="3280"/>
    <tableColumn id="13260" xr3:uid="{E35C941E-5A44-4C47-9F4D-78A34E6FCA77}" name="Column13244" dataDxfId="3279"/>
    <tableColumn id="13261" xr3:uid="{4EE97686-2FEF-46C6-B16D-BF59A182CC11}" name="Column13245" dataDxfId="3278"/>
    <tableColumn id="13262" xr3:uid="{A2F02F7E-0B5E-4011-A371-9FF2B1CE5B56}" name="Column13246" dataDxfId="3277"/>
    <tableColumn id="13263" xr3:uid="{E4003E8D-CEF4-4B8F-A490-7F3DF87D38CD}" name="Column13247" dataDxfId="3276"/>
    <tableColumn id="13264" xr3:uid="{E3477BA1-F453-4B65-93E6-BB8EB4154078}" name="Column13248" dataDxfId="3275"/>
    <tableColumn id="13265" xr3:uid="{6C8A831D-1AC1-4EC2-A67C-1C67F4365C84}" name="Column13249" dataDxfId="3274"/>
    <tableColumn id="13266" xr3:uid="{30512A10-73D8-4891-967A-3AEAC712A6C5}" name="Column13250" dataDxfId="3273"/>
    <tableColumn id="13267" xr3:uid="{419E2963-603A-4E2D-965E-171AB3FB8B98}" name="Column13251" dataDxfId="3272"/>
    <tableColumn id="13268" xr3:uid="{2F5C4659-6961-4615-AAEC-BBF166D42293}" name="Column13252" dataDxfId="3271"/>
    <tableColumn id="13269" xr3:uid="{F504EE72-312D-434D-9815-F85961853F2B}" name="Column13253" dataDxfId="3270"/>
    <tableColumn id="13270" xr3:uid="{B3C994B3-5D8C-494B-95B1-A8FD8F24B66B}" name="Column13254" dataDxfId="3269"/>
    <tableColumn id="13271" xr3:uid="{163494DD-F525-49A2-ABB2-D6CED390D860}" name="Column13255" dataDxfId="3268"/>
    <tableColumn id="13272" xr3:uid="{A71E4F7C-59D8-42BC-9DF9-E243A4647B6C}" name="Column13256" dataDxfId="3267"/>
    <tableColumn id="13273" xr3:uid="{9AADF4EA-C119-455C-99B1-BD86F8223B91}" name="Column13257" dataDxfId="3266"/>
    <tableColumn id="13274" xr3:uid="{5F891FEC-E734-4EF5-BEF9-DEC348EE5157}" name="Column13258" dataDxfId="3265"/>
    <tableColumn id="13275" xr3:uid="{3D74D170-2DC9-4BDC-8859-FED6DA599B9E}" name="Column13259" dataDxfId="3264"/>
    <tableColumn id="13276" xr3:uid="{F7ED1760-C260-4D4C-9D7B-981B727B7293}" name="Column13260" dataDxfId="3263"/>
    <tableColumn id="13277" xr3:uid="{39FCAA58-2DB6-42F2-B337-116CDE3972A0}" name="Column13261" dataDxfId="3262"/>
    <tableColumn id="13278" xr3:uid="{0FD35739-7817-4267-A963-27B2931495B6}" name="Column13262" dataDxfId="3261"/>
    <tableColumn id="13279" xr3:uid="{7E357718-08BF-4AEB-9798-AF72C3EEA7DC}" name="Column13263" dataDxfId="3260"/>
    <tableColumn id="13280" xr3:uid="{87739550-1A9B-4F5B-BD75-4C3627EE5E93}" name="Column13264" dataDxfId="3259"/>
    <tableColumn id="13281" xr3:uid="{EAC3E372-D51D-4B54-AA33-41C4DB834180}" name="Column13265" dataDxfId="3258"/>
    <tableColumn id="13282" xr3:uid="{AC03479C-BA39-49D5-81FD-32785F11E007}" name="Column13266" dataDxfId="3257"/>
    <tableColumn id="13283" xr3:uid="{90196AE7-110B-44FF-9B6F-BB0485D0339A}" name="Column13267" dataDxfId="3256"/>
    <tableColumn id="13284" xr3:uid="{A479920D-1872-4EAA-B70C-602DC73F8FF4}" name="Column13268" dataDxfId="3255"/>
    <tableColumn id="13285" xr3:uid="{F776B3B2-8ED3-4437-96BA-00FB12352802}" name="Column13269" dataDxfId="3254"/>
    <tableColumn id="13286" xr3:uid="{9C9D4296-24B4-4816-829A-6EAFB4009893}" name="Column13270" dataDxfId="3253"/>
    <tableColumn id="13287" xr3:uid="{234F95AA-20D5-42DF-9C42-87A6031F2B03}" name="Column13271" dataDxfId="3252"/>
    <tableColumn id="13288" xr3:uid="{8A3D3EDB-636C-453F-B22E-AD4B368EB501}" name="Column13272" dataDxfId="3251"/>
    <tableColumn id="13289" xr3:uid="{3985553E-710F-45AC-9251-9D25BBB82DF2}" name="Column13273" dataDxfId="3250"/>
    <tableColumn id="13290" xr3:uid="{BDE6CA5D-B492-4BFC-861D-7DD75E19E101}" name="Column13274" dataDxfId="3249"/>
    <tableColumn id="13291" xr3:uid="{2F89B091-F29F-47D4-B49F-BE03EEF770D5}" name="Column13275" dataDxfId="3248"/>
    <tableColumn id="13292" xr3:uid="{51BB05DE-71DD-4048-93A2-8F1C6C30D8B6}" name="Column13276" dataDxfId="3247"/>
    <tableColumn id="13293" xr3:uid="{96AF0727-9E10-4BBA-B204-AD7EAAAB9110}" name="Column13277" dataDxfId="3246"/>
    <tableColumn id="13294" xr3:uid="{1DD5E8B2-EBC0-4696-AA77-8D334912CC7F}" name="Column13278" dataDxfId="3245"/>
    <tableColumn id="13295" xr3:uid="{A5E943AF-8622-424C-9831-97D0C87895DA}" name="Column13279" dataDxfId="3244"/>
    <tableColumn id="13296" xr3:uid="{1D51F363-2D53-4FDC-B3B6-6A32B879C6A6}" name="Column13280" dataDxfId="3243"/>
    <tableColumn id="13297" xr3:uid="{7BDE260D-84BE-4E51-924F-F8EA716BFA64}" name="Column13281" dataDxfId="3242"/>
    <tableColumn id="13298" xr3:uid="{099A9FDC-14B1-4317-8AA6-193BDEDDFA39}" name="Column13282" dataDxfId="3241"/>
    <tableColumn id="13299" xr3:uid="{C1B9E968-6B82-4A63-9F96-C39BD71155AD}" name="Column13283" dataDxfId="3240"/>
    <tableColumn id="13300" xr3:uid="{86FB0C78-40C5-4819-9360-9B39CE0127F1}" name="Column13284" dataDxfId="3239"/>
    <tableColumn id="13301" xr3:uid="{85579DB0-C64D-4E7F-9294-D1115CFC7575}" name="Column13285" dataDxfId="3238"/>
    <tableColumn id="13302" xr3:uid="{573B0EB9-FFCC-418B-98AC-9B892BD05A15}" name="Column13286" dataDxfId="3237"/>
    <tableColumn id="13303" xr3:uid="{541A5C56-E12C-499D-B4B5-4CB32E2068B5}" name="Column13287" dataDxfId="3236"/>
    <tableColumn id="13304" xr3:uid="{C350AE92-3EC3-4621-84B9-F6E167DC3112}" name="Column13288" dataDxfId="3235"/>
    <tableColumn id="13305" xr3:uid="{11DB8F06-6212-4949-8CB4-EF2EDE61C927}" name="Column13289" dataDxfId="3234"/>
    <tableColumn id="13306" xr3:uid="{8D216C8C-615F-4A17-ABC9-9B9678A6CFC2}" name="Column13290" dataDxfId="3233"/>
    <tableColumn id="13307" xr3:uid="{0EA65939-1D6C-4A85-90E4-7463184DBED6}" name="Column13291" dataDxfId="3232"/>
    <tableColumn id="13308" xr3:uid="{8F796C9F-0EFA-49FC-8D92-76A2E3DA35F6}" name="Column13292" dataDxfId="3231"/>
    <tableColumn id="13309" xr3:uid="{60720749-C47B-4CF9-A121-E076CF6B4DEF}" name="Column13293" dataDxfId="3230"/>
    <tableColumn id="13310" xr3:uid="{6B3ED240-3EF9-43C2-B7B9-4EEA1232708B}" name="Column13294" dataDxfId="3229"/>
    <tableColumn id="13311" xr3:uid="{C84EFA21-BEFA-45F6-B76C-ADAA62D90CF9}" name="Column13295" dataDxfId="3228"/>
    <tableColumn id="13312" xr3:uid="{01E4D5BB-4AB6-4116-9DB0-CF871EDB16BD}" name="Column13296" dataDxfId="3227"/>
    <tableColumn id="13313" xr3:uid="{5830087C-BD97-402D-9099-77AA98E56196}" name="Column13297" dataDxfId="3226"/>
    <tableColumn id="13314" xr3:uid="{5F7FF55C-F3CD-41FD-90DA-37370196B80D}" name="Column13298" dataDxfId="3225"/>
    <tableColumn id="13315" xr3:uid="{51F02519-48F7-4F26-9A3A-31FEC1D568B0}" name="Column13299" dataDxfId="3224"/>
    <tableColumn id="13316" xr3:uid="{4C241F65-30F2-43E8-95C5-2C0CD595719B}" name="Column13300" dataDxfId="3223"/>
    <tableColumn id="13317" xr3:uid="{18A4BA36-2BF8-4DC1-8C41-067A16B2DE29}" name="Column13301" dataDxfId="3222"/>
    <tableColumn id="13318" xr3:uid="{9BF1DDA2-FC12-42CE-A8BD-B95CE6DABE92}" name="Column13302" dataDxfId="3221"/>
    <tableColumn id="13319" xr3:uid="{3DCA70F3-D6A9-4D7A-90AF-F7AF53DE8C57}" name="Column13303" dataDxfId="3220"/>
    <tableColumn id="13320" xr3:uid="{D9602EAA-CFDD-4C76-8F3E-953F2FECD487}" name="Column13304" dataDxfId="3219"/>
    <tableColumn id="13321" xr3:uid="{6FE6EAD6-3287-4945-A110-CE1C0BF01D0C}" name="Column13305" dataDxfId="3218"/>
    <tableColumn id="13322" xr3:uid="{77988DEC-255F-454F-9B0F-7F0D4861F101}" name="Column13306" dataDxfId="3217"/>
    <tableColumn id="13323" xr3:uid="{F9C6BCBC-8689-4EB2-9DDA-130B4DF76E17}" name="Column13307" dataDxfId="3216"/>
    <tableColumn id="13324" xr3:uid="{7022173A-B3E2-4706-A453-0F30D93CD1E4}" name="Column13308" dataDxfId="3215"/>
    <tableColumn id="13325" xr3:uid="{52E13D50-8822-4462-96B8-E95171A0106C}" name="Column13309" dataDxfId="3214"/>
    <tableColumn id="13326" xr3:uid="{60673C20-20BC-4196-AA66-F35D87305F7E}" name="Column13310" dataDxfId="3213"/>
    <tableColumn id="13327" xr3:uid="{19E77F63-CD04-4BE6-8CF6-D093D3430D55}" name="Column13311" dataDxfId="3212"/>
    <tableColumn id="13328" xr3:uid="{6D947B60-6701-4133-A78D-37A10E05D631}" name="Column13312" dataDxfId="3211"/>
    <tableColumn id="13329" xr3:uid="{042BBFCC-D8EB-48DD-8D5B-2DB0D29D02B2}" name="Column13313" dataDxfId="3210"/>
    <tableColumn id="13330" xr3:uid="{732FA926-D30F-4C68-A238-53C63B261AE8}" name="Column13314" dataDxfId="3209"/>
    <tableColumn id="13331" xr3:uid="{9B1F646B-9512-4B4A-8430-42BD2A582E49}" name="Column13315" dataDxfId="3208"/>
    <tableColumn id="13332" xr3:uid="{C7A48BF4-130A-4E6F-9BFB-532FFBE744CE}" name="Column13316" dataDxfId="3207"/>
    <tableColumn id="13333" xr3:uid="{139942CC-A6D1-4FF4-922B-0AD413B65467}" name="Column13317" dataDxfId="3206"/>
    <tableColumn id="13334" xr3:uid="{E4BD60DC-C6AF-40D7-9CAA-F266962212AF}" name="Column13318" dataDxfId="3205"/>
    <tableColumn id="13335" xr3:uid="{A948114C-634E-4EC4-A31E-F8DFA4A95E3A}" name="Column13319" dataDxfId="3204"/>
    <tableColumn id="13336" xr3:uid="{4C134B72-26AC-420B-BA23-7248D98083C0}" name="Column13320" dataDxfId="3203"/>
    <tableColumn id="13337" xr3:uid="{779C3A00-9AA3-4F79-AF68-199DDE5B7DAB}" name="Column13321" dataDxfId="3202"/>
    <tableColumn id="13338" xr3:uid="{45C40059-45AF-4E7C-8D74-AACDB9959FA2}" name="Column13322" dataDxfId="3201"/>
    <tableColumn id="13339" xr3:uid="{B946C5F3-58A4-4AA2-B75F-70D6319D21FF}" name="Column13323" dataDxfId="3200"/>
    <tableColumn id="13340" xr3:uid="{2505299B-90BD-4A02-A7D5-57C099961AAE}" name="Column13324" dataDxfId="3199"/>
    <tableColumn id="13341" xr3:uid="{EA5133DC-4128-4DE5-8974-DC46616A8DAC}" name="Column13325" dataDxfId="3198"/>
    <tableColumn id="13342" xr3:uid="{A50D48DD-8976-4773-BB1F-9B5EBA122776}" name="Column13326" dataDxfId="3197"/>
    <tableColumn id="13343" xr3:uid="{76749D5D-CEDB-4A61-A602-4EA96B54CEA7}" name="Column13327" dataDxfId="3196"/>
    <tableColumn id="13344" xr3:uid="{D27B6FE3-59C9-4E7A-BC74-BA378F36F35E}" name="Column13328" dataDxfId="3195"/>
    <tableColumn id="13345" xr3:uid="{833172E3-C1DA-47C4-817F-4F66C2FC6440}" name="Column13329" dataDxfId="3194"/>
    <tableColumn id="13346" xr3:uid="{C01A9225-B668-4B80-AC8C-6794A283A4FC}" name="Column13330" dataDxfId="3193"/>
    <tableColumn id="13347" xr3:uid="{67835058-019A-4D8C-9E8C-10EF44E7CF52}" name="Column13331" dataDxfId="3192"/>
    <tableColumn id="13348" xr3:uid="{0C5C03E5-FBF3-48E6-90AD-CC861BA46678}" name="Column13332" dataDxfId="3191"/>
    <tableColumn id="13349" xr3:uid="{2058095B-A091-4057-AD19-7542638A20FA}" name="Column13333" dataDxfId="3190"/>
    <tableColumn id="13350" xr3:uid="{82631D8A-295A-4DF3-BB55-3B3A6112BB58}" name="Column13334" dataDxfId="3189"/>
    <tableColumn id="13351" xr3:uid="{1772DDBB-3EB8-4BBE-B5D7-06D8299B9194}" name="Column13335" dataDxfId="3188"/>
    <tableColumn id="13352" xr3:uid="{939969AE-D83B-4DB2-98D1-FAFD7C3E78FC}" name="Column13336" dataDxfId="3187"/>
    <tableColumn id="13353" xr3:uid="{6AB31714-5830-46FC-B76C-46FA6D85BEF3}" name="Column13337" dataDxfId="3186"/>
    <tableColumn id="13354" xr3:uid="{86940CE6-E612-4269-9970-E96CB46F2014}" name="Column13338" dataDxfId="3185"/>
    <tableColumn id="13355" xr3:uid="{BA1E6CDF-3AC9-412C-AB49-55AD8660F92B}" name="Column13339" dataDxfId="3184"/>
    <tableColumn id="13356" xr3:uid="{252BB799-1F3D-4958-9144-5DFE100B27B0}" name="Column13340" dataDxfId="3183"/>
    <tableColumn id="13357" xr3:uid="{580A9BF6-4A90-4E56-BF47-60D9D047D2AE}" name="Column13341" dataDxfId="3182"/>
    <tableColumn id="13358" xr3:uid="{36DE05FB-44EA-414B-9746-C7BFFC4628C1}" name="Column13342" dataDxfId="3181"/>
    <tableColumn id="13359" xr3:uid="{6618ECFF-05D4-449B-9FF0-ED29D448D92B}" name="Column13343" dataDxfId="3180"/>
    <tableColumn id="13360" xr3:uid="{5BEF0E75-A189-48E1-B152-0824C6905330}" name="Column13344" dataDxfId="3179"/>
    <tableColumn id="13361" xr3:uid="{B30E01F6-932D-455A-BEB2-F72D45E1E03C}" name="Column13345" dataDxfId="3178"/>
    <tableColumn id="13362" xr3:uid="{B9A1F4E0-E032-410D-9D4B-2F3A493BB1E0}" name="Column13346" dataDxfId="3177"/>
    <tableColumn id="13363" xr3:uid="{E7D31875-A385-4C11-AEF6-ABD193EF94B7}" name="Column13347" dataDxfId="3176"/>
    <tableColumn id="13364" xr3:uid="{26E43C83-1416-422E-AD44-4A3339DBBB92}" name="Column13348" dataDxfId="3175"/>
    <tableColumn id="13365" xr3:uid="{89B000A8-CEFE-44AB-8576-6CB19433FFBD}" name="Column13349" dataDxfId="3174"/>
    <tableColumn id="13366" xr3:uid="{0E2607A7-E160-456D-B92C-E866B62FB9F2}" name="Column13350" dataDxfId="3173"/>
    <tableColumn id="13367" xr3:uid="{0FF4F2E4-14BC-44D1-951C-82662B9DF3A7}" name="Column13351" dataDxfId="3172"/>
    <tableColumn id="13368" xr3:uid="{10B802E5-5F28-43C0-A8F1-890E82534B87}" name="Column13352" dataDxfId="3171"/>
    <tableColumn id="13369" xr3:uid="{18F488FE-0C7F-46A7-8043-A33F3E9CAC03}" name="Column13353" dataDxfId="3170"/>
    <tableColumn id="13370" xr3:uid="{3F714845-F41E-42CE-88A7-712DB160CEA2}" name="Column13354" dataDxfId="3169"/>
    <tableColumn id="13371" xr3:uid="{8E41BC00-CCD2-4E89-AF1C-DFB7B807D0E5}" name="Column13355" dataDxfId="3168"/>
    <tableColumn id="13372" xr3:uid="{C5BF65CB-5986-49C1-B7DD-BF8274F90C9E}" name="Column13356" dataDxfId="3167"/>
    <tableColumn id="13373" xr3:uid="{1C816450-B291-433D-ACAA-7FFB381239F9}" name="Column13357" dataDxfId="3166"/>
    <tableColumn id="13374" xr3:uid="{F2BBA3A0-E4ED-4B41-B56C-8C26BD2B3139}" name="Column13358" dataDxfId="3165"/>
    <tableColumn id="13375" xr3:uid="{F756E851-F52A-4B62-B207-A2C485C8C0C5}" name="Column13359" dataDxfId="3164"/>
    <tableColumn id="13376" xr3:uid="{7DF9F51F-906F-42CD-8739-F62D262624AC}" name="Column13360" dataDxfId="3163"/>
    <tableColumn id="13377" xr3:uid="{992C0038-75A0-484A-8110-1F93CEFC774D}" name="Column13361" dataDxfId="3162"/>
    <tableColumn id="13378" xr3:uid="{6B86109D-39B5-4D8C-A7D3-134B06582634}" name="Column13362" dataDxfId="3161"/>
    <tableColumn id="13379" xr3:uid="{7416F97A-913B-4CA3-AE13-D5BEDE65B728}" name="Column13363" dataDxfId="3160"/>
    <tableColumn id="13380" xr3:uid="{138D4518-29BC-432B-B5C2-681BD584AA87}" name="Column13364" dataDxfId="3159"/>
    <tableColumn id="13381" xr3:uid="{D1D45E35-5262-4998-A98F-00726C57B261}" name="Column13365" dataDxfId="3158"/>
    <tableColumn id="13382" xr3:uid="{2C036C29-3F72-4349-9D6B-DA66EB2AF737}" name="Column13366" dataDxfId="3157"/>
    <tableColumn id="13383" xr3:uid="{3D482421-08DC-4EBA-A96F-CF995A0B6C6B}" name="Column13367" dataDxfId="3156"/>
    <tableColumn id="13384" xr3:uid="{487AF2C1-8D45-4F51-AD45-2CD37CE95A3C}" name="Column13368" dataDxfId="3155"/>
    <tableColumn id="13385" xr3:uid="{80BA73AD-6FD4-467E-B305-97E48505EAA1}" name="Column13369" dataDxfId="3154"/>
    <tableColumn id="13386" xr3:uid="{8C698C15-F0BB-44B4-90D7-8DEDB08F86A0}" name="Column13370" dataDxfId="3153"/>
    <tableColumn id="13387" xr3:uid="{AADE31C8-7250-4F57-8EDC-4476CC2A7EEF}" name="Column13371" dataDxfId="3152"/>
    <tableColumn id="13388" xr3:uid="{B99EA8B3-7A52-41E4-92F0-88CC4ABCB3AE}" name="Column13372" dataDxfId="3151"/>
    <tableColumn id="13389" xr3:uid="{54712187-448C-4D6E-933A-32FF9393058E}" name="Column13373" dataDxfId="3150"/>
    <tableColumn id="13390" xr3:uid="{65B9FF44-5ADA-4008-A333-FAFDBE1DEA0D}" name="Column13374" dataDxfId="3149"/>
    <tableColumn id="13391" xr3:uid="{707AAC16-37C2-4A06-8CA9-6FCE92C20939}" name="Column13375" dataDxfId="3148"/>
    <tableColumn id="13392" xr3:uid="{9D0E712E-69F0-41B1-BB49-96234D5F0092}" name="Column13376" dataDxfId="3147"/>
    <tableColumn id="13393" xr3:uid="{614F11E5-B57A-46BC-A2A0-9D91A27EA594}" name="Column13377" dataDxfId="3146"/>
    <tableColumn id="13394" xr3:uid="{DCE4B41A-CC05-4769-B929-91C09CE641C8}" name="Column13378" dataDxfId="3145"/>
    <tableColumn id="13395" xr3:uid="{C49B8F2D-61EC-44EF-AE60-5D7B24871AAD}" name="Column13379" dataDxfId="3144"/>
    <tableColumn id="13396" xr3:uid="{B9D3A911-FFB6-44F4-A08C-F4BCA50551A7}" name="Column13380" dataDxfId="3143"/>
    <tableColumn id="13397" xr3:uid="{323BFAF8-751E-476E-883B-A6F00C78FFD3}" name="Column13381" dataDxfId="3142"/>
    <tableColumn id="13398" xr3:uid="{D80EECFF-C8FF-4504-8EF2-4FAA1907E257}" name="Column13382" dataDxfId="3141"/>
    <tableColumn id="13399" xr3:uid="{F7F4A648-2A12-46FD-9955-356AC01FCE93}" name="Column13383" dataDxfId="3140"/>
    <tableColumn id="13400" xr3:uid="{E48F0280-6811-4CE3-B1C4-ECBB6C507E70}" name="Column13384" dataDxfId="3139"/>
    <tableColumn id="13401" xr3:uid="{566A9EC6-894A-45D1-8B34-15D2D4BD8934}" name="Column13385" dataDxfId="3138"/>
    <tableColumn id="13402" xr3:uid="{96ADCB9E-BCD9-4352-B65F-2F6C9CEEC16B}" name="Column13386" dataDxfId="3137"/>
    <tableColumn id="13403" xr3:uid="{F347BC9F-2E08-434D-A991-2F2667A0EC85}" name="Column13387" dataDxfId="3136"/>
    <tableColumn id="13404" xr3:uid="{65D70A03-0225-47C2-AB18-C9F8B02DA235}" name="Column13388" dataDxfId="3135"/>
    <tableColumn id="13405" xr3:uid="{9DD83DEC-E936-4223-9373-5CDE198F8E8A}" name="Column13389" dataDxfId="3134"/>
    <tableColumn id="13406" xr3:uid="{FECA19E3-1F74-40DE-B5DF-8AE08366DE6B}" name="Column13390" dataDxfId="3133"/>
    <tableColumn id="13407" xr3:uid="{EEC3F6BD-94D9-46A6-9C49-84CFDD2F1094}" name="Column13391" dataDxfId="3132"/>
    <tableColumn id="13408" xr3:uid="{AF66766A-6B75-40E5-80C6-38B4DFF5CFBB}" name="Column13392" dataDxfId="3131"/>
    <tableColumn id="13409" xr3:uid="{178E07F8-E472-4925-9FE6-42CC7B02E057}" name="Column13393" dataDxfId="3130"/>
    <tableColumn id="13410" xr3:uid="{088DAE75-D9A1-40FD-BAA3-24FC01619B05}" name="Column13394" dataDxfId="3129"/>
    <tableColumn id="13411" xr3:uid="{501833BC-4CA1-41B7-8235-AFC8CC012F57}" name="Column13395" dataDxfId="3128"/>
    <tableColumn id="13412" xr3:uid="{96031DAA-0852-4A19-9F98-366C45C64B36}" name="Column13396" dataDxfId="3127"/>
    <tableColumn id="13413" xr3:uid="{DA1CAA95-C1FF-4D74-A0BD-6052B2F6A9E6}" name="Column13397" dataDxfId="3126"/>
    <tableColumn id="13414" xr3:uid="{1167406E-D4BA-4646-81B4-6A61EC7AAA74}" name="Column13398" dataDxfId="3125"/>
    <tableColumn id="13415" xr3:uid="{53E1EB56-F19C-4FD4-81E5-420E98A8BD22}" name="Column13399" dataDxfId="3124"/>
    <tableColumn id="13416" xr3:uid="{906D6D82-9B11-4381-9FC5-67BB8ACC8934}" name="Column13400" dataDxfId="3123"/>
    <tableColumn id="13417" xr3:uid="{E65F5C9E-482D-4809-95A0-98A5772C4D6D}" name="Column13401" dataDxfId="3122"/>
    <tableColumn id="13418" xr3:uid="{96F3812A-CBC1-41A8-8CF1-A31082AADEFA}" name="Column13402" dataDxfId="3121"/>
    <tableColumn id="13419" xr3:uid="{289CF77C-9099-4E22-A0E2-7258813CFA0E}" name="Column13403" dataDxfId="3120"/>
    <tableColumn id="13420" xr3:uid="{B385FF94-ED66-4F7B-B83D-49064BE36934}" name="Column13404" dataDxfId="3119"/>
    <tableColumn id="13421" xr3:uid="{74CAAC22-F2FE-4346-86AF-A3F24D1653D0}" name="Column13405" dataDxfId="3118"/>
    <tableColumn id="13422" xr3:uid="{87861C68-3CDE-4540-917B-96FB5DF2183C}" name="Column13406" dataDxfId="3117"/>
    <tableColumn id="13423" xr3:uid="{4DAD0BF4-F74A-48FA-A758-B33D70F083AF}" name="Column13407" dataDxfId="3116"/>
    <tableColumn id="13424" xr3:uid="{C9230495-2B5C-4F4D-86A8-96D37FA7CCEA}" name="Column13408" dataDxfId="3115"/>
    <tableColumn id="13425" xr3:uid="{43B7C8E7-9540-4FB5-98C6-178181D65BC0}" name="Column13409" dataDxfId="3114"/>
    <tableColumn id="13426" xr3:uid="{8DD0BC43-53EC-47E6-B3F8-1FA81157B51B}" name="Column13410" dataDxfId="3113"/>
    <tableColumn id="13427" xr3:uid="{3E7FE7B1-4FF7-4A11-9D6B-59D6BF8EF844}" name="Column13411" dataDxfId="3112"/>
    <tableColumn id="13428" xr3:uid="{45EF33E0-9B50-4EBC-8A31-1659C8F4B64A}" name="Column13412" dataDxfId="3111"/>
    <tableColumn id="13429" xr3:uid="{05B3B671-36BC-47A7-A32B-01DA7D36586E}" name="Column13413" dataDxfId="3110"/>
    <tableColumn id="13430" xr3:uid="{F945D329-D592-43C6-A4DC-358E7A2445BC}" name="Column13414" dataDxfId="3109"/>
    <tableColumn id="13431" xr3:uid="{B4D97EC3-EF40-4416-A56D-AC6BDF7A9321}" name="Column13415" dataDxfId="3108"/>
    <tableColumn id="13432" xr3:uid="{AFEE1EF7-5FAB-48AF-8F36-2526BFEDFB61}" name="Column13416" dataDxfId="3107"/>
    <tableColumn id="13433" xr3:uid="{4EA1AC38-6C7C-48C5-8378-C3CAADE4F17D}" name="Column13417" dataDxfId="3106"/>
    <tableColumn id="13434" xr3:uid="{DBBDFF24-32A6-4EDB-A93C-35D1B7B0A1B0}" name="Column13418" dataDxfId="3105"/>
    <tableColumn id="13435" xr3:uid="{B726F796-DBEA-40B5-A3DB-569A518222C3}" name="Column13419" dataDxfId="3104"/>
    <tableColumn id="13436" xr3:uid="{5DDE3FB3-77F8-4427-AE74-0F1250A2AF38}" name="Column13420" dataDxfId="3103"/>
    <tableColumn id="13437" xr3:uid="{E1EB70C0-DB9D-41C2-B1A9-715116B83050}" name="Column13421" dataDxfId="3102"/>
    <tableColumn id="13438" xr3:uid="{A4733436-D38A-4513-8443-72ED14FA5571}" name="Column13422" dataDxfId="3101"/>
    <tableColumn id="13439" xr3:uid="{76765CD0-BF05-4E93-B010-A7DDC4DD1FA0}" name="Column13423" dataDxfId="3100"/>
    <tableColumn id="13440" xr3:uid="{2DA7B2E4-5330-46A8-8435-DCB7C6EBC744}" name="Column13424" dataDxfId="3099"/>
    <tableColumn id="13441" xr3:uid="{A6A9B4DC-5904-4FCE-9327-329A0CE47870}" name="Column13425" dataDxfId="3098"/>
    <tableColumn id="13442" xr3:uid="{B7F8B5A9-051F-4A3D-AFEC-BAE498322794}" name="Column13426" dataDxfId="3097"/>
    <tableColumn id="13443" xr3:uid="{F9EB2700-2AF0-4EA1-9E81-F49F37D604A9}" name="Column13427" dataDxfId="3096"/>
    <tableColumn id="13444" xr3:uid="{8BFC1529-C00E-41E9-8286-1AF5AF08C482}" name="Column13428" dataDxfId="3095"/>
    <tableColumn id="13445" xr3:uid="{69E0849B-613B-4C79-AF54-694C480BDA6A}" name="Column13429" dataDxfId="3094"/>
    <tableColumn id="13446" xr3:uid="{CA41E645-35F6-4C55-A070-064148A942BE}" name="Column13430" dataDxfId="3093"/>
    <tableColumn id="13447" xr3:uid="{430DC40B-2A6D-4B17-9787-D555A496C2C2}" name="Column13431" dataDxfId="3092"/>
    <tableColumn id="13448" xr3:uid="{89625C23-2BE2-4975-9EC1-C070A47E3AA5}" name="Column13432" dataDxfId="3091"/>
    <tableColumn id="13449" xr3:uid="{3EF46710-100E-4183-AC4D-205BA6CD4332}" name="Column13433" dataDxfId="3090"/>
    <tableColumn id="13450" xr3:uid="{932B6F02-4ABB-4EC4-ADE7-944BF0413BF0}" name="Column13434" dataDxfId="3089"/>
    <tableColumn id="13451" xr3:uid="{31A2DD14-AA5F-4A72-AA8E-23F67B9FA734}" name="Column13435" dataDxfId="3088"/>
    <tableColumn id="13452" xr3:uid="{1ECF3CDF-7A59-43D1-8498-A7277D1D24E8}" name="Column13436" dataDxfId="3087"/>
    <tableColumn id="13453" xr3:uid="{B6A71A69-2051-4211-A425-34ED932FC1D9}" name="Column13437" dataDxfId="3086"/>
    <tableColumn id="13454" xr3:uid="{DDF282D2-D0D1-4EFD-8153-C5106E565D22}" name="Column13438" dataDxfId="3085"/>
    <tableColumn id="13455" xr3:uid="{E5D02BAA-736C-47F3-98E0-5186247279BC}" name="Column13439" dataDxfId="3084"/>
    <tableColumn id="13456" xr3:uid="{44812BEA-7E39-4DF8-9D41-6FE0439E2339}" name="Column13440" dataDxfId="3083"/>
    <tableColumn id="13457" xr3:uid="{1B049750-12BD-46FC-9797-7CA5AE06291F}" name="Column13441" dataDxfId="3082"/>
    <tableColumn id="13458" xr3:uid="{83FD8E49-7DE8-4283-9B3E-10E32DE458AC}" name="Column13442" dataDxfId="3081"/>
    <tableColumn id="13459" xr3:uid="{C5952BDB-01D9-4300-9910-92939C8D8232}" name="Column13443" dataDxfId="3080"/>
    <tableColumn id="13460" xr3:uid="{D74D3442-9127-40D9-9930-36BB87C42047}" name="Column13444" dataDxfId="3079"/>
    <tableColumn id="13461" xr3:uid="{3F6B5E05-718C-4A79-9343-95F925E9A31F}" name="Column13445" dataDxfId="3078"/>
    <tableColumn id="13462" xr3:uid="{7FBE2291-80F1-4F32-B7BD-9AA6BE256D8D}" name="Column13446" dataDxfId="3077"/>
    <tableColumn id="13463" xr3:uid="{52E9B215-C052-4654-A9F9-BAE568ED4384}" name="Column13447" dataDxfId="3076"/>
    <tableColumn id="13464" xr3:uid="{A43627C4-1177-40C1-AED2-C0550C5B07C6}" name="Column13448" dataDxfId="3075"/>
    <tableColumn id="13465" xr3:uid="{8B270816-E2F1-454A-AD16-D96E14E0A7D7}" name="Column13449" dataDxfId="3074"/>
    <tableColumn id="13466" xr3:uid="{AEE1D90F-5DC4-4FC3-8F92-EB4A2CBA30E7}" name="Column13450" dataDxfId="3073"/>
    <tableColumn id="13467" xr3:uid="{92EB5584-0265-44EF-B027-50BA8C34D708}" name="Column13451" dataDxfId="3072"/>
    <tableColumn id="13468" xr3:uid="{20BF3CC3-6338-4469-9CD7-008E519D84FE}" name="Column13452" dataDxfId="3071"/>
    <tableColumn id="13469" xr3:uid="{E84ED9FD-120F-4E7A-8DF2-016A2C08E4A9}" name="Column13453" dataDxfId="3070"/>
    <tableColumn id="13470" xr3:uid="{ABA8FAA5-D3D6-49ED-9147-CEA671A7EA1B}" name="Column13454" dataDxfId="3069"/>
    <tableColumn id="13471" xr3:uid="{5F80439F-28CA-41EE-9FCD-39644352550A}" name="Column13455" dataDxfId="3068"/>
    <tableColumn id="13472" xr3:uid="{13A3C52B-308F-48CD-899E-920536535003}" name="Column13456" dataDxfId="3067"/>
    <tableColumn id="13473" xr3:uid="{B888165F-4945-4AB3-8E09-B3EF65508E9C}" name="Column13457" dataDxfId="3066"/>
    <tableColumn id="13474" xr3:uid="{5B572394-7443-4102-B1EF-1A3BADD4E2AC}" name="Column13458" dataDxfId="3065"/>
    <tableColumn id="13475" xr3:uid="{F32E22BA-C59F-43F6-AFED-61A31156CA73}" name="Column13459" dataDxfId="3064"/>
    <tableColumn id="13476" xr3:uid="{9E562B6D-5433-4D02-8103-7EFEC241D934}" name="Column13460" dataDxfId="3063"/>
    <tableColumn id="13477" xr3:uid="{56A8A28C-8C17-4A5A-8BE9-550DA897AED3}" name="Column13461" dataDxfId="3062"/>
    <tableColumn id="13478" xr3:uid="{F6B30A39-71E4-4ACC-ADA3-3A7200492D69}" name="Column13462" dataDxfId="3061"/>
    <tableColumn id="13479" xr3:uid="{E0DD1C9C-67D2-450D-B253-459F3EA8656A}" name="Column13463" dataDxfId="3060"/>
    <tableColumn id="13480" xr3:uid="{B0CB1C20-31C7-4619-88CF-8C4FD7470ED8}" name="Column13464" dataDxfId="3059"/>
    <tableColumn id="13481" xr3:uid="{8A321C72-98FA-4586-9DBE-69307E74A7FF}" name="Column13465" dataDxfId="3058"/>
    <tableColumn id="13482" xr3:uid="{93FDCFE1-C21E-4335-864E-4582A49C7953}" name="Column13466" dataDxfId="3057"/>
    <tableColumn id="13483" xr3:uid="{F0517E6D-3F88-4107-99E8-8606B237C7FD}" name="Column13467" dataDxfId="3056"/>
    <tableColumn id="13484" xr3:uid="{E64D7E79-115D-4DAC-A6E6-267E02896E10}" name="Column13468" dataDxfId="3055"/>
    <tableColumn id="13485" xr3:uid="{B0395894-29E0-48CB-BAF8-6C6F4C29121D}" name="Column13469" dataDxfId="3054"/>
    <tableColumn id="13486" xr3:uid="{27623333-2F6D-42B5-9959-BD37A6CD48A2}" name="Column13470" dataDxfId="3053"/>
    <tableColumn id="13487" xr3:uid="{D0A4EB9A-365D-40F7-AFD8-A61A32C50FAC}" name="Column13471" dataDxfId="3052"/>
    <tableColumn id="13488" xr3:uid="{2C08E9CF-5F34-435D-89B0-24CE76902410}" name="Column13472" dataDxfId="3051"/>
    <tableColumn id="13489" xr3:uid="{7D58AD58-800D-4C86-A950-C65D7EC31EDF}" name="Column13473" dataDxfId="3050"/>
    <tableColumn id="13490" xr3:uid="{DD97DC05-F6CC-431D-87EF-8B5AA6AF756A}" name="Column13474" dataDxfId="3049"/>
    <tableColumn id="13491" xr3:uid="{7318F92F-820C-41B7-B5F1-550E46168484}" name="Column13475" dataDxfId="3048"/>
    <tableColumn id="13492" xr3:uid="{2788368E-31CD-424D-BF0C-D353269FDA60}" name="Column13476" dataDxfId="3047"/>
    <tableColumn id="13493" xr3:uid="{3CF53B2C-45B9-46C6-9D19-478149737EB1}" name="Column13477" dataDxfId="3046"/>
    <tableColumn id="13494" xr3:uid="{1974B62E-ABE6-46AC-99BF-03729F5CF75D}" name="Column13478" dataDxfId="3045"/>
    <tableColumn id="13495" xr3:uid="{F9605EF0-C9FE-4609-8BB4-C59F0E25993A}" name="Column13479" dataDxfId="3044"/>
    <tableColumn id="13496" xr3:uid="{353E4F15-08F3-4BFE-A4AD-B51801ADDFE6}" name="Column13480" dataDxfId="3043"/>
    <tableColumn id="13497" xr3:uid="{705DC187-EE5B-4194-A970-CD9E9D9E3637}" name="Column13481" dataDxfId="3042"/>
    <tableColumn id="13498" xr3:uid="{6E4BF19B-26C8-4FE9-B201-DCC977EA4422}" name="Column13482" dataDxfId="3041"/>
    <tableColumn id="13499" xr3:uid="{2C0DE90F-A3B1-4338-996E-A801E661A4E6}" name="Column13483" dataDxfId="3040"/>
    <tableColumn id="13500" xr3:uid="{B8B9F66D-2AB6-4EF0-B211-7FF3D9A2FE4F}" name="Column13484" dataDxfId="3039"/>
    <tableColumn id="13501" xr3:uid="{E692BBAE-44E1-46FD-BD49-82E1CBF2B3E0}" name="Column13485" dataDxfId="3038"/>
    <tableColumn id="13502" xr3:uid="{558C5A4A-21A7-4597-BAEA-1A6F810B22DA}" name="Column13486" dataDxfId="3037"/>
    <tableColumn id="13503" xr3:uid="{1573BA57-782F-47F2-9C4D-54964ECC2961}" name="Column13487" dataDxfId="3036"/>
    <tableColumn id="13504" xr3:uid="{F146A052-3A18-487D-8ADF-80BE08A264C9}" name="Column13488" dataDxfId="3035"/>
    <tableColumn id="13505" xr3:uid="{C5AC29DF-0A54-4976-AB18-EFEBF8C3CA13}" name="Column13489" dataDxfId="3034"/>
    <tableColumn id="13506" xr3:uid="{CAB2B2B4-739F-474B-81B1-0D4D7F63B0BD}" name="Column13490" dataDxfId="3033"/>
    <tableColumn id="13507" xr3:uid="{2FB06011-077E-4DE5-8CF1-E5BC5F225BEE}" name="Column13491" dataDxfId="3032"/>
    <tableColumn id="13508" xr3:uid="{D99E2785-EDED-47A2-AD42-9666A9407C86}" name="Column13492" dataDxfId="3031"/>
    <tableColumn id="13509" xr3:uid="{A1F88B8D-6896-4230-B1A6-CF4D2A2CB8D4}" name="Column13493" dataDxfId="3030"/>
    <tableColumn id="13510" xr3:uid="{C01C351E-6D58-4CA9-A4A9-51EE6890F0F7}" name="Column13494" dataDxfId="3029"/>
    <tableColumn id="13511" xr3:uid="{83F519DE-89BA-45E8-AC4A-17A12193A87A}" name="Column13495" dataDxfId="3028"/>
    <tableColumn id="13512" xr3:uid="{4DA1C69E-66E4-4CF8-8CCF-F91AF62BACF9}" name="Column13496" dataDxfId="3027"/>
    <tableColumn id="13513" xr3:uid="{EF90A932-E79C-4DA7-81EC-143C9E6E07B8}" name="Column13497" dataDxfId="3026"/>
    <tableColumn id="13514" xr3:uid="{2533A53F-5E81-4259-9152-0A9A5B51429A}" name="Column13498" dataDxfId="3025"/>
    <tableColumn id="13515" xr3:uid="{AF6B0EF6-CDCC-4244-AAD3-88F3501DD587}" name="Column13499" dataDxfId="3024"/>
    <tableColumn id="13516" xr3:uid="{7CDB5829-8902-45B0-9B4C-0A0B0E9DAA73}" name="Column13500" dataDxfId="3023"/>
    <tableColumn id="13517" xr3:uid="{B06E5ECB-C604-426F-AB89-519E72E46055}" name="Column13501" dataDxfId="3022"/>
    <tableColumn id="13518" xr3:uid="{80163E9F-C90E-42E5-BB33-2F33447E9F63}" name="Column13502" dataDxfId="3021"/>
    <tableColumn id="13519" xr3:uid="{582C43D2-776E-4C2E-BE22-4F4B91DF0C23}" name="Column13503" dataDxfId="3020"/>
    <tableColumn id="13520" xr3:uid="{05999742-0DA9-41F9-B890-1B210FAFBFB9}" name="Column13504" dataDxfId="3019"/>
    <tableColumn id="13521" xr3:uid="{D10F19D6-DC44-48BB-B19D-570D3DAC77F7}" name="Column13505" dataDxfId="3018"/>
    <tableColumn id="13522" xr3:uid="{2C3BD22F-0FCC-4CEA-931D-442DAA154F94}" name="Column13506" dataDxfId="3017"/>
    <tableColumn id="13523" xr3:uid="{7D2B3791-D7DF-4597-8F24-92ADD2B00199}" name="Column13507" dataDxfId="3016"/>
    <tableColumn id="13524" xr3:uid="{87E1DA41-1A5A-43F3-B078-E65997CE59C9}" name="Column13508" dataDxfId="3015"/>
    <tableColumn id="13525" xr3:uid="{A86022EB-55C3-4099-98AF-65095842ABA8}" name="Column13509" dataDxfId="3014"/>
    <tableColumn id="13526" xr3:uid="{E3395E68-D2D2-4090-8DE7-A6A379FBEFB8}" name="Column13510" dataDxfId="3013"/>
    <tableColumn id="13527" xr3:uid="{2E054E57-686C-45BF-BDDE-29EA19AD9B5A}" name="Column13511" dataDxfId="3012"/>
    <tableColumn id="13528" xr3:uid="{08770FEB-3E7E-4461-A697-012629847D37}" name="Column13512" dataDxfId="3011"/>
    <tableColumn id="13529" xr3:uid="{52CEFE58-66C0-4331-B776-F3DCB694D9B1}" name="Column13513" dataDxfId="3010"/>
    <tableColumn id="13530" xr3:uid="{71B4EEE9-60E7-49E6-BE29-B5AD059D4BF4}" name="Column13514" dataDxfId="3009"/>
    <tableColumn id="13531" xr3:uid="{0AFC780E-3B00-4462-9120-C7751C531DAC}" name="Column13515" dataDxfId="3008"/>
    <tableColumn id="13532" xr3:uid="{F49DD3AE-64AC-4C92-958D-6A214CF60037}" name="Column13516" dataDxfId="3007"/>
    <tableColumn id="13533" xr3:uid="{C9C22C73-4314-47EC-8B06-C261CB3FEAAE}" name="Column13517" dataDxfId="3006"/>
    <tableColumn id="13534" xr3:uid="{389F73CA-00E5-454D-B800-9ACD7C65EBCB}" name="Column13518" dataDxfId="3005"/>
    <tableColumn id="13535" xr3:uid="{CF6E2426-791C-4599-81F6-E243C2FB5CAF}" name="Column13519" dataDxfId="3004"/>
    <tableColumn id="13536" xr3:uid="{68A5739A-AB5C-4EE8-B452-4FFC64983C85}" name="Column13520" dataDxfId="3003"/>
    <tableColumn id="13537" xr3:uid="{0DB0EA33-1729-43AE-9DD1-09517A07C9B2}" name="Column13521" dataDxfId="3002"/>
    <tableColumn id="13538" xr3:uid="{9AAEA1C4-C8EC-4390-80FF-4F02BB7CD8FF}" name="Column13522" dataDxfId="3001"/>
    <tableColumn id="13539" xr3:uid="{54F57C9F-B868-492F-8085-DA0F5FF5531F}" name="Column13523" dataDxfId="3000"/>
    <tableColumn id="13540" xr3:uid="{ACA188B8-E26E-4C18-AD71-5F7FAE3B2AE7}" name="Column13524" dataDxfId="2999"/>
    <tableColumn id="13541" xr3:uid="{F0A2C8A5-A241-4FF5-8919-050A1613650F}" name="Column13525" dataDxfId="2998"/>
    <tableColumn id="13542" xr3:uid="{97E7C333-2EA6-4277-9B3F-FE51751A79FA}" name="Column13526" dataDxfId="2997"/>
    <tableColumn id="13543" xr3:uid="{21E30D5F-A34B-438B-947A-CF896836C7DB}" name="Column13527" dataDxfId="2996"/>
    <tableColumn id="13544" xr3:uid="{5B9FB417-7ED6-4129-9073-06BC3B1D1582}" name="Column13528" dataDxfId="2995"/>
    <tableColumn id="13545" xr3:uid="{A01A01B5-A7CE-4CAC-AEB8-60C1577A0500}" name="Column13529" dataDxfId="2994"/>
    <tableColumn id="13546" xr3:uid="{07A5E8A6-FC21-47CF-AA20-FF3A5673C6D3}" name="Column13530" dataDxfId="2993"/>
    <tableColumn id="13547" xr3:uid="{6FAB3802-A9CA-43F5-AEF8-21B8DC69B283}" name="Column13531" dataDxfId="2992"/>
    <tableColumn id="13548" xr3:uid="{AD179ABE-1515-4B02-994C-6C0B1D7D2358}" name="Column13532" dataDxfId="2991"/>
    <tableColumn id="13549" xr3:uid="{13188C36-33A8-4EAC-B1B1-4CE70575A6AF}" name="Column13533" dataDxfId="2990"/>
    <tableColumn id="13550" xr3:uid="{A6419FAD-CBFB-43E7-A927-EC20A19BC07A}" name="Column13534" dataDxfId="2989"/>
    <tableColumn id="13551" xr3:uid="{299AD30D-55A5-461C-8BAB-FA2E6A640968}" name="Column13535" dataDxfId="2988"/>
    <tableColumn id="13552" xr3:uid="{2CBC9427-A1C5-4287-B915-180D7D700FE3}" name="Column13536" dataDxfId="2987"/>
    <tableColumn id="13553" xr3:uid="{E898B28A-D91B-48A1-B212-AC10304DD874}" name="Column13537" dataDxfId="2986"/>
    <tableColumn id="13554" xr3:uid="{50676531-8C06-43BD-8E43-26E2766F6202}" name="Column13538" dataDxfId="2985"/>
    <tableColumn id="13555" xr3:uid="{D0E3A586-8ADE-42CF-934F-5ACBD5BC8790}" name="Column13539" dataDxfId="2984"/>
    <tableColumn id="13556" xr3:uid="{93196D70-4E1F-4AFB-9951-8FAB9B44963A}" name="Column13540" dataDxfId="2983"/>
    <tableColumn id="13557" xr3:uid="{F7A6BEE7-F893-4A01-94BC-34AA76EA4BA1}" name="Column13541" dataDxfId="2982"/>
    <tableColumn id="13558" xr3:uid="{2ADE67CF-405D-41B0-8041-571EF8DC0991}" name="Column13542" dataDxfId="2981"/>
    <tableColumn id="13559" xr3:uid="{6610F130-2DA9-46F8-873D-3EA0DEBDD0D5}" name="Column13543" dataDxfId="2980"/>
    <tableColumn id="13560" xr3:uid="{B89DCBD9-CADB-4D7E-B02F-9386EB198050}" name="Column13544" dataDxfId="2979"/>
    <tableColumn id="13561" xr3:uid="{198084B9-85DA-4219-B508-14F2632A3869}" name="Column13545" dataDxfId="2978"/>
    <tableColumn id="13562" xr3:uid="{77C0476A-D499-47AC-922B-6AB4A93CC762}" name="Column13546" dataDxfId="2977"/>
    <tableColumn id="13563" xr3:uid="{146CD2AC-27E2-4442-9B9F-E1B953394186}" name="Column13547" dataDxfId="2976"/>
    <tableColumn id="13564" xr3:uid="{2A758993-9DE4-43F5-8C55-C361E821B928}" name="Column13548" dataDxfId="2975"/>
    <tableColumn id="13565" xr3:uid="{8EA2788D-A4F2-4A12-B8A5-D3E4151E053F}" name="Column13549" dataDxfId="2974"/>
    <tableColumn id="13566" xr3:uid="{914BF430-800F-40FC-B2D8-FA9CE719B3F4}" name="Column13550" dataDxfId="2973"/>
    <tableColumn id="13567" xr3:uid="{D2EC9877-84D5-452E-BD77-C8289088DF96}" name="Column13551" dataDxfId="2972"/>
    <tableColumn id="13568" xr3:uid="{0CDDDBDB-1047-4B85-95FA-1956107427FE}" name="Column13552" dataDxfId="2971"/>
    <tableColumn id="13569" xr3:uid="{92EE7BA7-F891-402E-93F5-45138A620E57}" name="Column13553" dataDxfId="2970"/>
    <tableColumn id="13570" xr3:uid="{4082AC07-893E-4CE1-800C-10D645B72EB3}" name="Column13554" dataDxfId="2969"/>
    <tableColumn id="13571" xr3:uid="{B7DCE037-C2DC-423D-B416-A391BAF00AA3}" name="Column13555" dataDxfId="2968"/>
    <tableColumn id="13572" xr3:uid="{99EF8193-732E-4E79-9351-D6186DC5FEBE}" name="Column13556" dataDxfId="2967"/>
    <tableColumn id="13573" xr3:uid="{F8919395-8C06-42B7-B781-3AEF61F3D8BD}" name="Column13557" dataDxfId="2966"/>
    <tableColumn id="13574" xr3:uid="{8E7A9E6D-D1DA-4906-B54E-A83E4ABD3BA0}" name="Column13558" dataDxfId="2965"/>
    <tableColumn id="13575" xr3:uid="{BB7AB1FA-B47C-4136-B841-54811D55EAEA}" name="Column13559" dataDxfId="2964"/>
    <tableColumn id="13576" xr3:uid="{52B24F97-4F08-4186-865D-7D361212C509}" name="Column13560" dataDxfId="2963"/>
    <tableColumn id="13577" xr3:uid="{C1E84437-8A7B-471C-B510-499A90734BD4}" name="Column13561" dataDxfId="2962"/>
    <tableColumn id="13578" xr3:uid="{5A693876-9AEE-40C1-BCF5-3EACB408EC39}" name="Column13562" dataDxfId="2961"/>
    <tableColumn id="13579" xr3:uid="{1F131D60-75AF-4CC6-8C02-59AEFFDE2745}" name="Column13563" dataDxfId="2960"/>
    <tableColumn id="13580" xr3:uid="{65062737-55FF-4105-B8FD-793E7A2D37DA}" name="Column13564" dataDxfId="2959"/>
    <tableColumn id="13581" xr3:uid="{E0C23486-A119-4A4C-B502-E79150DB5D12}" name="Column13565" dataDxfId="2958"/>
    <tableColumn id="13582" xr3:uid="{BA9AE164-D4C9-459C-9CC7-F304445AEE3E}" name="Column13566" dataDxfId="2957"/>
    <tableColumn id="13583" xr3:uid="{137DBFB2-62E0-4B78-ADEC-C9EE32A54E85}" name="Column13567" dataDxfId="2956"/>
    <tableColumn id="13584" xr3:uid="{8A510245-BCAE-4DC6-B5F8-DD18CE67158B}" name="Column13568" dataDxfId="2955"/>
    <tableColumn id="13585" xr3:uid="{6BE2C383-4F65-4276-933B-D6A147504905}" name="Column13569" dataDxfId="2954"/>
    <tableColumn id="13586" xr3:uid="{9C885778-8A94-4BC2-B47E-F886BFCD317F}" name="Column13570" dataDxfId="2953"/>
    <tableColumn id="13587" xr3:uid="{C870276F-E330-4E90-8191-D75E24F603B4}" name="Column13571" dataDxfId="2952"/>
    <tableColumn id="13588" xr3:uid="{7A2C3659-6C1D-4D40-A002-33089E954B0C}" name="Column13572" dataDxfId="2951"/>
    <tableColumn id="13589" xr3:uid="{3DFA6358-121E-4E1E-A077-D94BB8F40AA5}" name="Column13573" dataDxfId="2950"/>
    <tableColumn id="13590" xr3:uid="{4A016AA1-2A15-4216-8996-533E9AE2760E}" name="Column13574" dataDxfId="2949"/>
    <tableColumn id="13591" xr3:uid="{81C755A7-FE93-44DA-ADCF-556BAEC60CD6}" name="Column13575" dataDxfId="2948"/>
    <tableColumn id="13592" xr3:uid="{55500C5A-7621-431C-A981-6E888BB5486A}" name="Column13576" dataDxfId="2947"/>
    <tableColumn id="13593" xr3:uid="{1ABAC052-535A-4D17-9FF9-FB1FA64C392E}" name="Column13577" dataDxfId="2946"/>
    <tableColumn id="13594" xr3:uid="{0CEA237C-3EA9-42C9-AA27-5AE9E4B9A1CB}" name="Column13578" dataDxfId="2945"/>
    <tableColumn id="13595" xr3:uid="{4D6D72AF-D71E-46F2-A328-250B3DCE321D}" name="Column13579" dataDxfId="2944"/>
    <tableColumn id="13596" xr3:uid="{CFF51F9D-02C8-46B1-97F7-1C42A2661099}" name="Column13580" dataDxfId="2943"/>
    <tableColumn id="13597" xr3:uid="{A99571D1-0A21-4C99-9A65-61D4E744C0A8}" name="Column13581" dataDxfId="2942"/>
    <tableColumn id="13598" xr3:uid="{BC0E8A54-4710-46C3-9AE0-6512D2A39808}" name="Column13582" dataDxfId="2941"/>
    <tableColumn id="13599" xr3:uid="{4BBC5F00-E284-4C84-8EC9-B1CA515411A6}" name="Column13583" dataDxfId="2940"/>
    <tableColumn id="13600" xr3:uid="{8DCD8945-0ED4-4DD1-8BD0-ACD937EE997C}" name="Column13584" dataDxfId="2939"/>
    <tableColumn id="13601" xr3:uid="{E7640DE0-E69D-4464-B210-FDFD62EEEDC9}" name="Column13585" dataDxfId="2938"/>
    <tableColumn id="13602" xr3:uid="{2BE34216-1C73-4350-82BD-CFC9FFE1F1B1}" name="Column13586" dataDxfId="2937"/>
    <tableColumn id="13603" xr3:uid="{8C4F10AF-E99C-47EF-98B8-49CE0B6D47D3}" name="Column13587" dataDxfId="2936"/>
    <tableColumn id="13604" xr3:uid="{58F3408E-EFE6-456C-9284-D6B04828B093}" name="Column13588" dataDxfId="2935"/>
    <tableColumn id="13605" xr3:uid="{E69568AC-9ECA-49E1-9353-5691AFCA4954}" name="Column13589" dataDxfId="2934"/>
    <tableColumn id="13606" xr3:uid="{BCD10342-6701-4339-9C58-1119BF2214A1}" name="Column13590" dataDxfId="2933"/>
    <tableColumn id="13607" xr3:uid="{423564CA-02E5-471F-98EB-51754E589EF2}" name="Column13591" dataDxfId="2932"/>
    <tableColumn id="13608" xr3:uid="{9EAB0399-D74A-4404-B8BB-4027A36B014E}" name="Column13592" dataDxfId="2931"/>
    <tableColumn id="13609" xr3:uid="{AC1E1CFE-ADD3-42BE-8915-64E813F0E6E4}" name="Column13593" dataDxfId="2930"/>
    <tableColumn id="13610" xr3:uid="{471773E0-8A37-4CEE-A3CB-FE7B21B26022}" name="Column13594" dataDxfId="2929"/>
    <tableColumn id="13611" xr3:uid="{544FB20E-3A5D-4C57-8853-57AB54C4DC9F}" name="Column13595" dataDxfId="2928"/>
    <tableColumn id="13612" xr3:uid="{59471379-818D-4C09-A0EB-F9F5DA281489}" name="Column13596" dataDxfId="2927"/>
    <tableColumn id="13613" xr3:uid="{3C5C4086-C817-4947-A98B-B1D8F3BE5495}" name="Column13597" dataDxfId="2926"/>
    <tableColumn id="13614" xr3:uid="{5FC9CADC-8E58-4CDC-A476-31556CBFCABB}" name="Column13598" dataDxfId="2925"/>
    <tableColumn id="13615" xr3:uid="{126B2F51-C99D-40A9-BF88-142497135C98}" name="Column13599" dataDxfId="2924"/>
    <tableColumn id="13616" xr3:uid="{0DF7534F-53E5-4DE6-8D4A-18B9EBC88DD2}" name="Column13600" dataDxfId="2923"/>
    <tableColumn id="13617" xr3:uid="{50127C70-2751-4418-97FD-F28310BE7220}" name="Column13601" dataDxfId="2922"/>
    <tableColumn id="13618" xr3:uid="{0A4F331C-DACF-4B38-9322-2BC011695F4B}" name="Column13602" dataDxfId="2921"/>
    <tableColumn id="13619" xr3:uid="{CCC24086-5034-4B63-8579-B00C1464B7D8}" name="Column13603" dataDxfId="2920"/>
    <tableColumn id="13620" xr3:uid="{1415229F-B38A-4588-9A66-2FBD8B45AAE3}" name="Column13604" dataDxfId="2919"/>
    <tableColumn id="13621" xr3:uid="{A4F946DF-4CD4-4860-8BF9-4C3209C624F6}" name="Column13605" dataDxfId="2918"/>
    <tableColumn id="13622" xr3:uid="{7647DC38-F55E-4B3F-9CF5-352874FA4573}" name="Column13606" dataDxfId="2917"/>
    <tableColumn id="13623" xr3:uid="{B6468BF9-0961-4766-8F95-4E043AF5A4F4}" name="Column13607" dataDxfId="2916"/>
    <tableColumn id="13624" xr3:uid="{4DDBCB35-D624-474D-B4A5-9CFB550FBB45}" name="Column13608" dataDxfId="2915"/>
    <tableColumn id="13625" xr3:uid="{76EE02EA-7CE8-4606-ABB5-F30CBB0AE4FC}" name="Column13609" dataDxfId="2914"/>
    <tableColumn id="13626" xr3:uid="{5CA51303-D51C-45FF-B667-5E4947052BC9}" name="Column13610" dataDxfId="2913"/>
    <tableColumn id="13627" xr3:uid="{4BA1FCFA-455D-4B57-8CCA-390956A7D90D}" name="Column13611" dataDxfId="2912"/>
    <tableColumn id="13628" xr3:uid="{F2498355-2EDC-4A47-93D7-A6910BC5845B}" name="Column13612" dataDxfId="2911"/>
    <tableColumn id="13629" xr3:uid="{D5528945-4E12-4D6F-8FD4-6A7513288041}" name="Column13613" dataDxfId="2910"/>
    <tableColumn id="13630" xr3:uid="{30A5293D-7AC2-4187-9900-46133EDCF6BF}" name="Column13614" dataDxfId="2909"/>
    <tableColumn id="13631" xr3:uid="{965C7A0F-634E-48EE-8B39-1DEDA344882D}" name="Column13615" dataDxfId="2908"/>
    <tableColumn id="13632" xr3:uid="{60CD518F-6383-47D0-A4A6-E119C461080A}" name="Column13616" dataDxfId="2907"/>
    <tableColumn id="13633" xr3:uid="{C5C23DCA-F1EB-4A5A-A4D8-3BBCC41A8EAA}" name="Column13617" dataDxfId="2906"/>
    <tableColumn id="13634" xr3:uid="{9B20017F-CCBA-427A-A64F-2554397D486C}" name="Column13618" dataDxfId="2905"/>
    <tableColumn id="13635" xr3:uid="{B6C80124-230D-4B3E-949C-35F3068C7D73}" name="Column13619" dataDxfId="2904"/>
    <tableColumn id="13636" xr3:uid="{90A265C6-953D-4174-BB1A-8F646EDC92F7}" name="Column13620" dataDxfId="2903"/>
    <tableColumn id="13637" xr3:uid="{38B41427-9F80-416E-B035-05DDAFFB1225}" name="Column13621" dataDxfId="2902"/>
    <tableColumn id="13638" xr3:uid="{7EC746CA-7839-404F-85CA-7AD06875D6EC}" name="Column13622" dataDxfId="2901"/>
    <tableColumn id="13639" xr3:uid="{97650D96-C212-4349-87FC-5A21406B1781}" name="Column13623" dataDxfId="2900"/>
    <tableColumn id="13640" xr3:uid="{DD932413-8C2D-4DAB-8387-87976E828A5C}" name="Column13624" dataDxfId="2899"/>
    <tableColumn id="13641" xr3:uid="{4D0E8D64-BBFC-4B74-8256-15E35AF6B1FD}" name="Column13625" dataDxfId="2898"/>
    <tableColumn id="13642" xr3:uid="{4E878D2E-CED2-404C-96C0-95AD6DFFA33D}" name="Column13626" dataDxfId="2897"/>
    <tableColumn id="13643" xr3:uid="{AA858756-C5C3-4E3F-96A1-211D12A758CA}" name="Column13627" dataDxfId="2896"/>
    <tableColumn id="13644" xr3:uid="{C8F85370-E087-4274-A13B-DF7CFBB8315F}" name="Column13628" dataDxfId="2895"/>
    <tableColumn id="13645" xr3:uid="{19D6738E-CEBA-4997-95AE-04A80A8A30C6}" name="Column13629" dataDxfId="2894"/>
    <tableColumn id="13646" xr3:uid="{B750BC64-4E7F-40A7-A867-D8A37B14BB98}" name="Column13630" dataDxfId="2893"/>
    <tableColumn id="13647" xr3:uid="{856B82F3-EAC5-45D1-9285-B07514ACCCEA}" name="Column13631" dataDxfId="2892"/>
    <tableColumn id="13648" xr3:uid="{D4E28B1E-9954-416A-B7DC-F15FA10E0F00}" name="Column13632" dataDxfId="2891"/>
    <tableColumn id="13649" xr3:uid="{9797B2F9-EBEE-4C29-A5F8-5C8A76C29443}" name="Column13633" dataDxfId="2890"/>
    <tableColumn id="13650" xr3:uid="{9F70A5E7-131D-4D69-A1FD-57B466DA3253}" name="Column13634" dataDxfId="2889"/>
    <tableColumn id="13651" xr3:uid="{0DD4437C-E39A-45EE-8CF7-FF70FBB5A0DA}" name="Column13635" dataDxfId="2888"/>
    <tableColumn id="13652" xr3:uid="{25FE6E54-9777-412D-A632-6AEA0DBEA595}" name="Column13636" dataDxfId="2887"/>
    <tableColumn id="13653" xr3:uid="{0696565E-BDFF-4915-8F67-B35BA77946AB}" name="Column13637" dataDxfId="2886"/>
    <tableColumn id="13654" xr3:uid="{DA963925-58E4-4E48-B34C-F263C639D5F2}" name="Column13638" dataDxfId="2885"/>
    <tableColumn id="13655" xr3:uid="{EFA1E6E1-1060-4BE4-84C2-BE0AF993CCFE}" name="Column13639" dataDxfId="2884"/>
    <tableColumn id="13656" xr3:uid="{854D6435-A394-4139-A82D-C4523E997525}" name="Column13640" dataDxfId="2883"/>
    <tableColumn id="13657" xr3:uid="{8D8D4EF9-9555-44D6-9A3F-145F49EE7FED}" name="Column13641" dataDxfId="2882"/>
    <tableColumn id="13658" xr3:uid="{1B0961DC-4B38-4C18-AF8C-A200FCE99911}" name="Column13642" dataDxfId="2881"/>
    <tableColumn id="13659" xr3:uid="{BF75DC45-4B33-4E06-BA8A-C374EA2F4F9C}" name="Column13643" dataDxfId="2880"/>
    <tableColumn id="13660" xr3:uid="{61A18CF9-1ED6-467B-99EE-6A146591EA7E}" name="Column13644" dataDxfId="2879"/>
    <tableColumn id="13661" xr3:uid="{F5CDA7CB-7525-4127-8A26-14BAE1D11488}" name="Column13645" dataDxfId="2878"/>
    <tableColumn id="13662" xr3:uid="{C9714C80-405D-41A9-964D-3670F30A25A9}" name="Column13646" dataDxfId="2877"/>
    <tableColumn id="13663" xr3:uid="{40981D4D-19D0-4BA7-9D10-B3DEF4A7CDF8}" name="Column13647" dataDxfId="2876"/>
    <tableColumn id="13664" xr3:uid="{B93B694B-F2E4-4AF7-B983-1DEFAA50729E}" name="Column13648" dataDxfId="2875"/>
    <tableColumn id="13665" xr3:uid="{7F2F18A5-24B5-49C8-8F9F-365D0DD468EF}" name="Column13649" dataDxfId="2874"/>
    <tableColumn id="13666" xr3:uid="{3EB4944B-2069-4124-A848-0CF7D87E0CDE}" name="Column13650" dataDxfId="2873"/>
    <tableColumn id="13667" xr3:uid="{4688A669-BD8B-4122-B0D5-6A361BA33BCE}" name="Column13651" dataDxfId="2872"/>
    <tableColumn id="13668" xr3:uid="{DEFFDB82-9C2B-4118-B06D-456ABC072191}" name="Column13652" dataDxfId="2871"/>
    <tableColumn id="13669" xr3:uid="{59BEAE00-77D2-4374-8C03-DBB1FA64A07D}" name="Column13653" dataDxfId="2870"/>
    <tableColumn id="13670" xr3:uid="{E17D331B-4498-4AA6-9B5A-C2DCF31CA6CB}" name="Column13654" dataDxfId="2869"/>
    <tableColumn id="13671" xr3:uid="{2CD0B832-ADDD-4DB3-810F-1956BB24F77F}" name="Column13655" dataDxfId="2868"/>
    <tableColumn id="13672" xr3:uid="{663607D3-159F-44A8-A1E6-40AD95E42D56}" name="Column13656" dataDxfId="2867"/>
    <tableColumn id="13673" xr3:uid="{20F7D385-769B-44B7-8D13-21321846C989}" name="Column13657" dataDxfId="2866"/>
    <tableColumn id="13674" xr3:uid="{4B9A0459-78D9-4C09-9454-10671705D1C7}" name="Column13658" dataDxfId="2865"/>
    <tableColumn id="13675" xr3:uid="{992F2F2B-0041-40AF-9C9E-C91A1D661286}" name="Column13659" dataDxfId="2864"/>
    <tableColumn id="13676" xr3:uid="{CED1B439-0D85-465B-8FEC-9BFB84D34328}" name="Column13660" dataDxfId="2863"/>
    <tableColumn id="13677" xr3:uid="{F5DC6742-1E3A-41F9-A8E4-6900A5CDFC20}" name="Column13661" dataDxfId="2862"/>
    <tableColumn id="13678" xr3:uid="{81CE2E4D-7316-4DF5-B8CC-8F106D920E18}" name="Column13662" dataDxfId="2861"/>
    <tableColumn id="13679" xr3:uid="{A7855168-46D5-4E5A-AAD3-AEDF4BD3A61D}" name="Column13663" dataDxfId="2860"/>
    <tableColumn id="13680" xr3:uid="{EA99985E-8267-4557-B876-62227B500D25}" name="Column13664" dataDxfId="2859"/>
    <tableColumn id="13681" xr3:uid="{313854E9-5DFF-471D-BA24-0124C03233E0}" name="Column13665" dataDxfId="2858"/>
    <tableColumn id="13682" xr3:uid="{221B7C9A-9FF3-4B53-A1C8-7E1E5948D5D3}" name="Column13666" dataDxfId="2857"/>
    <tableColumn id="13683" xr3:uid="{EF199A32-ACE5-4BE1-AF40-33A142BB9B0A}" name="Column13667" dataDxfId="2856"/>
    <tableColumn id="13684" xr3:uid="{2282B1CD-C3B0-4226-9E43-8968FB0E48EB}" name="Column13668" dataDxfId="2855"/>
    <tableColumn id="13685" xr3:uid="{EB507386-DD0B-4283-85CB-0BF99F81B21C}" name="Column13669" dataDxfId="2854"/>
    <tableColumn id="13686" xr3:uid="{10D85CC9-B019-4C97-AAF7-06C92CA1C2DC}" name="Column13670" dataDxfId="2853"/>
    <tableColumn id="13687" xr3:uid="{A40DDD1E-0D2F-4DAB-8D9C-82AA1CCA298A}" name="Column13671" dataDxfId="2852"/>
    <tableColumn id="13688" xr3:uid="{DFD4EF06-8CA6-41A6-9891-BC2E3B2AD9EA}" name="Column13672" dataDxfId="2851"/>
    <tableColumn id="13689" xr3:uid="{D6C49D90-CFC1-4688-94EF-6EB28CC57DA1}" name="Column13673" dataDxfId="2850"/>
    <tableColumn id="13690" xr3:uid="{867D2594-BFEC-4729-A647-314CEE7320F0}" name="Column13674" dataDxfId="2849"/>
    <tableColumn id="13691" xr3:uid="{6A1945C2-D642-4A6B-9D4B-95FCC9571985}" name="Column13675" dataDxfId="2848"/>
    <tableColumn id="13692" xr3:uid="{C2D17CEB-32E7-40DB-93A1-AAC4EE45D9CB}" name="Column13676" dataDxfId="2847"/>
    <tableColumn id="13693" xr3:uid="{86465B58-5D1A-4CD4-8412-5CD90BACD386}" name="Column13677" dataDxfId="2846"/>
    <tableColumn id="13694" xr3:uid="{DD7024E0-7AEE-432F-9D91-FDD18161AB12}" name="Column13678" dataDxfId="2845"/>
    <tableColumn id="13695" xr3:uid="{848716C4-166E-41A9-B2E2-80A28E157B15}" name="Column13679" dataDxfId="2844"/>
    <tableColumn id="13696" xr3:uid="{89501925-54D0-4B7C-AEA0-D66842EE9E79}" name="Column13680" dataDxfId="2843"/>
    <tableColumn id="13697" xr3:uid="{91CCCF6C-5CB5-45CA-A8A3-86BE79D70BDB}" name="Column13681" dataDxfId="2842"/>
    <tableColumn id="13698" xr3:uid="{F338C002-2A7D-4B6B-A17C-54C96B30E02C}" name="Column13682" dataDxfId="2841"/>
    <tableColumn id="13699" xr3:uid="{F78908F7-3A75-42B9-80A0-3883DD4E13AA}" name="Column13683" dataDxfId="2840"/>
    <tableColumn id="13700" xr3:uid="{3FC3C1B3-D47D-4EF8-B44F-1EE34D2CCF0C}" name="Column13684" dataDxfId="2839"/>
    <tableColumn id="13701" xr3:uid="{5154888D-7D2E-44A9-BC8A-9D4F9FBAC3F9}" name="Column13685" dataDxfId="2838"/>
    <tableColumn id="13702" xr3:uid="{F2C76437-8EA8-405A-B36C-0A9FBD7AAA86}" name="Column13686" dataDxfId="2837"/>
    <tableColumn id="13703" xr3:uid="{42BA6367-9F3E-49BE-9C68-268590CE3F5F}" name="Column13687" dataDxfId="2836"/>
    <tableColumn id="13704" xr3:uid="{3791AFD6-E757-4062-A45B-2CAC4F09E486}" name="Column13688" dataDxfId="2835"/>
    <tableColumn id="13705" xr3:uid="{72B81B10-B02E-4909-9E1F-97453B70E1C5}" name="Column13689" dataDxfId="2834"/>
    <tableColumn id="13706" xr3:uid="{581F3067-F83F-4D71-9EB3-AC23D3C27687}" name="Column13690" dataDxfId="2833"/>
    <tableColumn id="13707" xr3:uid="{28E43865-BB61-495E-98CE-A6AA8FAD28FC}" name="Column13691" dataDxfId="2832"/>
    <tableColumn id="13708" xr3:uid="{601321EE-90C0-418D-BED9-9FAD92762D82}" name="Column13692" dataDxfId="2831"/>
    <tableColumn id="13709" xr3:uid="{0E16B6B5-4985-46FA-ADA8-E947ABC2DC8D}" name="Column13693" dataDxfId="2830"/>
    <tableColumn id="13710" xr3:uid="{9373A33B-C384-4501-AA2F-4DE24CAA97A0}" name="Column13694" dataDxfId="2829"/>
    <tableColumn id="13711" xr3:uid="{07697395-8C91-4643-8BD3-1417865F8E23}" name="Column13695" dataDxfId="2828"/>
    <tableColumn id="13712" xr3:uid="{320D229A-5FB4-4BC5-9180-690FFC728714}" name="Column13696" dataDxfId="2827"/>
    <tableColumn id="13713" xr3:uid="{FA35A813-1E4C-4031-8816-C47CDB3C249B}" name="Column13697" dataDxfId="2826"/>
    <tableColumn id="13714" xr3:uid="{EC0E6DF1-4F39-44A9-9D38-E8A8AED6C5A9}" name="Column13698" dataDxfId="2825"/>
    <tableColumn id="13715" xr3:uid="{8A3E4AAB-13B5-423C-A62E-F281BC444F74}" name="Column13699" dataDxfId="2824"/>
    <tableColumn id="13716" xr3:uid="{D1669EBD-3F0B-4AF9-9659-9F2383970104}" name="Column13700" dataDxfId="2823"/>
    <tableColumn id="13717" xr3:uid="{E0EE7F7E-7E93-4D0B-984C-F30E1D5EA339}" name="Column13701" dataDxfId="2822"/>
    <tableColumn id="13718" xr3:uid="{8BB69528-CE77-4311-85F9-1CF9CD5F034C}" name="Column13702" dataDxfId="2821"/>
    <tableColumn id="13719" xr3:uid="{78E0BBFD-5556-44AB-AE0A-D29A71A5FF6A}" name="Column13703" dataDxfId="2820"/>
    <tableColumn id="13720" xr3:uid="{50D33AF3-71C7-4837-90DE-47B21FF77E40}" name="Column13704" dataDxfId="2819"/>
    <tableColumn id="13721" xr3:uid="{5B647670-06D0-469C-BB6A-E4CDA7893F6D}" name="Column13705" dataDxfId="2818"/>
    <tableColumn id="13722" xr3:uid="{0451D141-DDD9-403E-8C66-766677698EFB}" name="Column13706" dataDxfId="2817"/>
    <tableColumn id="13723" xr3:uid="{317D292F-BA02-454A-83E2-94D5F0844DBC}" name="Column13707" dataDxfId="2816"/>
    <tableColumn id="13724" xr3:uid="{1B16384E-A653-48D7-A248-D42EBC337C76}" name="Column13708" dataDxfId="2815"/>
    <tableColumn id="13725" xr3:uid="{602F8FE1-4F8F-4B04-B9BE-247BD603F2CD}" name="Column13709" dataDxfId="2814"/>
    <tableColumn id="13726" xr3:uid="{06B7E85B-FC85-4B4D-8F40-2964CB600692}" name="Column13710" dataDxfId="2813"/>
    <tableColumn id="13727" xr3:uid="{EDD42489-7679-4BFE-B855-927C487E05B2}" name="Column13711" dataDxfId="2812"/>
    <tableColumn id="13728" xr3:uid="{1461B957-BA5A-4867-9397-4C07B625C949}" name="Column13712" dataDxfId="2811"/>
    <tableColumn id="13729" xr3:uid="{828BD3C7-AF8A-43B2-84CC-24C0CDCB0812}" name="Column13713" dataDxfId="2810"/>
    <tableColumn id="13730" xr3:uid="{106D3AC2-85E8-4501-983D-159B71BBBD97}" name="Column13714" dataDxfId="2809"/>
    <tableColumn id="13731" xr3:uid="{C37FA93D-3BC8-4323-B55A-5B0F6BF416ED}" name="Column13715" dataDxfId="2808"/>
    <tableColumn id="13732" xr3:uid="{B077ACDE-2610-4527-8161-90B744FF911D}" name="Column13716" dataDxfId="2807"/>
    <tableColumn id="13733" xr3:uid="{E7C9CA65-0B74-4F17-A369-AEE7ACDD2CA8}" name="Column13717" dataDxfId="2806"/>
    <tableColumn id="13734" xr3:uid="{D79B4604-56B0-4DC6-9597-100F374F3A4B}" name="Column13718" dataDxfId="2805"/>
    <tableColumn id="13735" xr3:uid="{AEED8C7D-4912-4AC6-8781-68A04221CE60}" name="Column13719" dataDxfId="2804"/>
    <tableColumn id="13736" xr3:uid="{3B7A8646-207B-4FB7-965C-3FA8DF7AAE21}" name="Column13720" dataDxfId="2803"/>
    <tableColumn id="13737" xr3:uid="{D589C626-2C67-4640-8BC3-CB0E0C57F157}" name="Column13721" dataDxfId="2802"/>
    <tableColumn id="13738" xr3:uid="{664898E8-2251-43F6-A23D-3C729B7F5607}" name="Column13722" dataDxfId="2801"/>
    <tableColumn id="13739" xr3:uid="{800B78B6-17CD-44DF-A3D6-C83B8B398502}" name="Column13723" dataDxfId="2800"/>
    <tableColumn id="13740" xr3:uid="{65B65C95-2DA8-4007-915C-0B4AA8BC3C3B}" name="Column13724" dataDxfId="2799"/>
    <tableColumn id="13741" xr3:uid="{AD524921-5FF1-426B-A249-7E5CEB5F9ED1}" name="Column13725" dataDxfId="2798"/>
    <tableColumn id="13742" xr3:uid="{4DBABDB7-91A8-462E-A9ED-18CC6ECEE95D}" name="Column13726" dataDxfId="2797"/>
    <tableColumn id="13743" xr3:uid="{918C365E-B7CD-4520-A4F7-8AF3388D09E8}" name="Column13727" dataDxfId="2796"/>
    <tableColumn id="13744" xr3:uid="{5ED1E6CC-906B-4DBC-ACAB-EACFBFF9B106}" name="Column13728" dataDxfId="2795"/>
    <tableColumn id="13745" xr3:uid="{340849A4-BAA4-4C34-98C2-07D6583E4499}" name="Column13729" dataDxfId="2794"/>
    <tableColumn id="13746" xr3:uid="{55AEC92F-08C3-4F15-94E5-48E70FFFF4B2}" name="Column13730" dataDxfId="2793"/>
    <tableColumn id="13747" xr3:uid="{9F32A2E5-CC9F-4E1E-BE7E-E0F956FD4C42}" name="Column13731" dataDxfId="2792"/>
    <tableColumn id="13748" xr3:uid="{C68A7524-C13B-4F4B-AFFB-0338E8221870}" name="Column13732" dataDxfId="2791"/>
    <tableColumn id="13749" xr3:uid="{4D51F20C-F48F-4A50-9BE3-E2D88649D3C4}" name="Column13733" dataDxfId="2790"/>
    <tableColumn id="13750" xr3:uid="{C05C63ED-9104-4163-9C0F-F4CACA7B4CA3}" name="Column13734" dataDxfId="2789"/>
    <tableColumn id="13751" xr3:uid="{F327440D-ACAB-4D59-B076-7A1F92637C74}" name="Column13735" dataDxfId="2788"/>
    <tableColumn id="13752" xr3:uid="{FE56ABE7-1581-4B14-8CE6-03E846A604F5}" name="Column13736" dataDxfId="2787"/>
    <tableColumn id="13753" xr3:uid="{842561B7-A2C9-4D7B-92D6-3E76EF07E428}" name="Column13737" dataDxfId="2786"/>
    <tableColumn id="13754" xr3:uid="{ADAC528C-F9D5-4068-889A-D334BF332CC5}" name="Column13738" dataDxfId="2785"/>
    <tableColumn id="13755" xr3:uid="{EA35BC81-1307-4099-A3AE-1F5AB2B01D3E}" name="Column13739" dataDxfId="2784"/>
    <tableColumn id="13756" xr3:uid="{FF5BE099-EC94-4C0E-9A01-5F069278C55B}" name="Column13740" dataDxfId="2783"/>
    <tableColumn id="13757" xr3:uid="{9F150A8D-C1CE-441A-8B34-F096BE9CF6EF}" name="Column13741" dataDxfId="2782"/>
    <tableColumn id="13758" xr3:uid="{847754DF-1A8E-435E-AE6A-77828A8F2BBD}" name="Column13742" dataDxfId="2781"/>
    <tableColumn id="13759" xr3:uid="{D21DF302-5083-4CF8-8AA0-08F7782A4B39}" name="Column13743" dataDxfId="2780"/>
    <tableColumn id="13760" xr3:uid="{BC6C559D-F339-4C35-A939-3BB72FFAF48E}" name="Column13744" dataDxfId="2779"/>
    <tableColumn id="13761" xr3:uid="{9A750DE3-C057-4FB6-8D81-A7C3EDB79051}" name="Column13745" dataDxfId="2778"/>
    <tableColumn id="13762" xr3:uid="{C8279CED-9AFA-465B-802A-F821ED14FB42}" name="Column13746" dataDxfId="2777"/>
    <tableColumn id="13763" xr3:uid="{E08CB725-5589-40AD-B685-35D1E0D8D7D0}" name="Column13747" dataDxfId="2776"/>
    <tableColumn id="13764" xr3:uid="{9E2904A2-D985-4A76-9935-E8EE703D3B0B}" name="Column13748" dataDxfId="2775"/>
    <tableColumn id="13765" xr3:uid="{421C8807-2B11-4B90-8A1D-01B8EF37E43B}" name="Column13749" dataDxfId="2774"/>
    <tableColumn id="13766" xr3:uid="{DFB04B19-60A9-4C26-8B29-BC829741C17C}" name="Column13750" dataDxfId="2773"/>
    <tableColumn id="13767" xr3:uid="{905B4F4F-B477-4812-9EB5-343D291D000C}" name="Column13751" dataDxfId="2772"/>
    <tableColumn id="13768" xr3:uid="{D52631B3-0F13-4533-BA90-5FB33B9EAC45}" name="Column13752" dataDxfId="2771"/>
    <tableColumn id="13769" xr3:uid="{BDB3DE6A-0386-45A7-90F2-FFB82717E27F}" name="Column13753" dataDxfId="2770"/>
    <tableColumn id="13770" xr3:uid="{0AE5A012-077E-4D68-92D7-064AEEBF97ED}" name="Column13754" dataDxfId="2769"/>
    <tableColumn id="13771" xr3:uid="{BD3651BE-FC2B-406A-8660-1D733CE59819}" name="Column13755" dataDxfId="2768"/>
    <tableColumn id="13772" xr3:uid="{A03C5032-AEDD-4086-90D3-EBDF083AA5EA}" name="Column13756" dataDxfId="2767"/>
    <tableColumn id="13773" xr3:uid="{6EA05358-290E-4176-939D-DFEBF9A41152}" name="Column13757" dataDxfId="2766"/>
    <tableColumn id="13774" xr3:uid="{435BD026-4C8E-45DE-A3AC-AE167EC27103}" name="Column13758" dataDxfId="2765"/>
    <tableColumn id="13775" xr3:uid="{209351E4-3D7B-49AB-AC98-A44FD0A20785}" name="Column13759" dataDxfId="2764"/>
    <tableColumn id="13776" xr3:uid="{713C969E-CEE6-40EB-BFD2-88C872889A29}" name="Column13760" dataDxfId="2763"/>
    <tableColumn id="13777" xr3:uid="{2CC933A8-4906-41E4-9A95-62D1B7D0E58B}" name="Column13761" dataDxfId="2762"/>
    <tableColumn id="13778" xr3:uid="{A711D87A-475B-4CFB-818C-B67255E44C37}" name="Column13762" dataDxfId="2761"/>
    <tableColumn id="13779" xr3:uid="{50285B3F-8F30-4537-8AEB-12E1C44D0112}" name="Column13763" dataDxfId="2760"/>
    <tableColumn id="13780" xr3:uid="{75CDEEA3-0411-4E8B-B1B1-CFAFBC4220B9}" name="Column13764" dataDxfId="2759"/>
    <tableColumn id="13781" xr3:uid="{9F952597-D6B2-49E6-88E9-0848A6639BCE}" name="Column13765" dataDxfId="2758"/>
    <tableColumn id="13782" xr3:uid="{ACDA5526-57B3-4649-B541-F9BBBB3E120E}" name="Column13766" dataDxfId="2757"/>
    <tableColumn id="13783" xr3:uid="{9453E12E-212E-4CE1-AA46-8CCC14DCB3E8}" name="Column13767" dataDxfId="2756"/>
    <tableColumn id="13784" xr3:uid="{4020C343-2146-4C8D-8C4E-DC7D29B3A4EA}" name="Column13768" dataDxfId="2755"/>
    <tableColumn id="13785" xr3:uid="{7BDF0B0D-56A4-4D22-B382-1D4307D86D52}" name="Column13769" dataDxfId="2754"/>
    <tableColumn id="13786" xr3:uid="{EE65AE1E-1E61-4D57-B09D-FD4B5F9B1B84}" name="Column13770" dataDxfId="2753"/>
    <tableColumn id="13787" xr3:uid="{B9679C14-E8F2-4B28-961E-DC7750C4E5D8}" name="Column13771" dataDxfId="2752"/>
    <tableColumn id="13788" xr3:uid="{35CE6FAF-A158-46C1-8C12-8A932DFB0A30}" name="Column13772" dataDxfId="2751"/>
    <tableColumn id="13789" xr3:uid="{E1E47FE5-CA4F-484A-A0CF-39EC893C3071}" name="Column13773" dataDxfId="2750"/>
    <tableColumn id="13790" xr3:uid="{95B07077-9899-4861-8079-2DECACE2E65D}" name="Column13774" dataDxfId="2749"/>
    <tableColumn id="13791" xr3:uid="{FF293766-6AFA-4BA2-9401-2CB9B0D6CF3F}" name="Column13775" dataDxfId="2748"/>
    <tableColumn id="13792" xr3:uid="{2B30E039-7C37-49EF-82AE-5E496A6D5FAF}" name="Column13776" dataDxfId="2747"/>
    <tableColumn id="13793" xr3:uid="{9E6D88CE-0706-4060-92EC-3DCE9D47B0A9}" name="Column13777" dataDxfId="2746"/>
    <tableColumn id="13794" xr3:uid="{44DF54B2-B940-4CD0-8576-00D9D867D80E}" name="Column13778" dataDxfId="2745"/>
    <tableColumn id="13795" xr3:uid="{E661AB0F-EABE-48B8-8C3C-08F4B6FB676E}" name="Column13779" dataDxfId="2744"/>
    <tableColumn id="13796" xr3:uid="{4C6072A3-F6AA-4517-A028-C8CB0846415A}" name="Column13780" dataDxfId="2743"/>
    <tableColumn id="13797" xr3:uid="{4035E5CC-CEA4-40A2-AACA-D41E22E4196D}" name="Column13781" dataDxfId="2742"/>
    <tableColumn id="13798" xr3:uid="{82ECDEFA-EB26-43DE-82E8-01221FA70C37}" name="Column13782" dataDxfId="2741"/>
    <tableColumn id="13799" xr3:uid="{6100D392-FC96-45CC-A51D-3DB7893B6716}" name="Column13783" dataDxfId="2740"/>
    <tableColumn id="13800" xr3:uid="{70660EBD-99AB-4F09-82C3-9574450FF279}" name="Column13784" dataDxfId="2739"/>
    <tableColumn id="13801" xr3:uid="{44E1144C-1F1E-4616-9BEA-F4CC1569DC14}" name="Column13785" dataDxfId="2738"/>
    <tableColumn id="13802" xr3:uid="{938D6BA7-250D-4204-B033-65701C274253}" name="Column13786" dataDxfId="2737"/>
    <tableColumn id="13803" xr3:uid="{6292AC91-FA80-4EEB-9473-C48EC27DF132}" name="Column13787" dataDxfId="2736"/>
    <tableColumn id="13804" xr3:uid="{CDDDB7E7-7EFD-49AA-B894-46345F8B1F1E}" name="Column13788" dataDxfId="2735"/>
    <tableColumn id="13805" xr3:uid="{117FD568-43A3-4FBE-A541-9361B6789A6D}" name="Column13789" dataDxfId="2734"/>
    <tableColumn id="13806" xr3:uid="{A20E09DE-3435-46B0-A3CE-AD28B0E174D9}" name="Column13790" dataDxfId="2733"/>
    <tableColumn id="13807" xr3:uid="{03DF8519-DB59-4BF3-BC4F-3A4663D10B5B}" name="Column13791" dataDxfId="2732"/>
    <tableColumn id="13808" xr3:uid="{BA5B05C2-FA29-43E2-BD88-3DF626C53598}" name="Column13792" dataDxfId="2731"/>
    <tableColumn id="13809" xr3:uid="{9CEABB83-9D73-445C-A259-F3CBBA07B253}" name="Column13793" dataDxfId="2730"/>
    <tableColumn id="13810" xr3:uid="{88F39332-337A-4A03-9121-996EF23E6DB6}" name="Column13794" dataDxfId="2729"/>
    <tableColumn id="13811" xr3:uid="{4C9E36D1-85CA-4CDC-AB38-7AA043942C60}" name="Column13795" dataDxfId="2728"/>
    <tableColumn id="13812" xr3:uid="{E788821E-EDB4-40CF-8332-6A9E58AAA35B}" name="Column13796" dataDxfId="2727"/>
    <tableColumn id="13813" xr3:uid="{AC1F2530-9D43-4BA3-B50C-0CB11548C30A}" name="Column13797" dataDxfId="2726"/>
    <tableColumn id="13814" xr3:uid="{C75B35CD-32E4-49A5-9CCB-DC351C9DA20C}" name="Column13798" dataDxfId="2725"/>
    <tableColumn id="13815" xr3:uid="{5F5839F2-5F8D-45A3-BC90-C90BC2B02729}" name="Column13799" dataDxfId="2724"/>
    <tableColumn id="13816" xr3:uid="{BF652938-870E-416F-8D2D-02323DCEF73B}" name="Column13800" dataDxfId="2723"/>
    <tableColumn id="13817" xr3:uid="{A13ECB66-7A68-4D01-AA19-B71A0EAF9FC8}" name="Column13801" dataDxfId="2722"/>
    <tableColumn id="13818" xr3:uid="{C055E13A-BD12-40E1-A63F-71E465353960}" name="Column13802" dataDxfId="2721"/>
    <tableColumn id="13819" xr3:uid="{C358E37D-D89C-464C-82F8-463A7581DA5A}" name="Column13803" dataDxfId="2720"/>
    <tableColumn id="13820" xr3:uid="{10AE41EA-636A-4923-B399-D05E5C8C9288}" name="Column13804" dataDxfId="2719"/>
    <tableColumn id="13821" xr3:uid="{DAB2CC88-AFB9-4C16-A890-70E40D124F47}" name="Column13805" dataDxfId="2718"/>
    <tableColumn id="13822" xr3:uid="{19186465-9204-4629-803E-6461DBCD084C}" name="Column13806" dataDxfId="2717"/>
    <tableColumn id="13823" xr3:uid="{A772BC98-B031-45F9-9FB3-10FB8AD6D5D7}" name="Column13807" dataDxfId="2716"/>
    <tableColumn id="13824" xr3:uid="{EFBA35F6-B15D-4301-9136-F20CCC8AE4C8}" name="Column13808" dataDxfId="2715"/>
    <tableColumn id="13825" xr3:uid="{3296310D-591F-44DE-9A75-24206FADDC4E}" name="Column13809" dataDxfId="2714"/>
    <tableColumn id="13826" xr3:uid="{244F3522-3059-4B0E-A0FD-2432771C4EE3}" name="Column13810" dataDxfId="2713"/>
    <tableColumn id="13827" xr3:uid="{77F0BB99-F297-4338-8273-CE54AF1ADC2B}" name="Column13811" dataDxfId="2712"/>
    <tableColumn id="13828" xr3:uid="{A169DB88-3516-40A7-B1C4-61B12C4A02CA}" name="Column13812" dataDxfId="2711"/>
    <tableColumn id="13829" xr3:uid="{9D737FD1-5EDF-41ED-A3AC-D214AD3502A3}" name="Column13813" dataDxfId="2710"/>
    <tableColumn id="13830" xr3:uid="{EDCB2684-C118-4D3A-9ACF-FB171D828EAA}" name="Column13814" dataDxfId="2709"/>
    <tableColumn id="13831" xr3:uid="{8AE89392-1061-4500-B5E3-E3030F56302F}" name="Column13815" dataDxfId="2708"/>
    <tableColumn id="13832" xr3:uid="{8C95AFAD-DAC5-48EC-A259-6AB0796BA7C3}" name="Column13816" dataDxfId="2707"/>
    <tableColumn id="13833" xr3:uid="{F2FF9E9C-F135-41CA-A5B3-E00CD08DD14B}" name="Column13817" dataDxfId="2706"/>
    <tableColumn id="13834" xr3:uid="{FA2A694F-ED5D-40D2-B095-F50B6F5718AD}" name="Column13818" dataDxfId="2705"/>
    <tableColumn id="13835" xr3:uid="{5EFFC4CA-37B1-42B2-9F10-8FD4AF09B11E}" name="Column13819" dataDxfId="2704"/>
    <tableColumn id="13836" xr3:uid="{53C1A0DB-1448-4026-AB89-0A5329B4105D}" name="Column13820" dataDxfId="2703"/>
    <tableColumn id="13837" xr3:uid="{06415810-7248-4C9E-B413-A04C75C3EC08}" name="Column13821" dataDxfId="2702"/>
    <tableColumn id="13838" xr3:uid="{C8999E23-34AA-44FA-9C3C-50E8BB7AF07F}" name="Column13822" dataDxfId="2701"/>
    <tableColumn id="13839" xr3:uid="{9D483B2C-AD5E-4A2B-8902-D74A30215149}" name="Column13823" dataDxfId="2700"/>
    <tableColumn id="13840" xr3:uid="{2958486D-F8A8-43AD-89BC-008D264D3CFE}" name="Column13824" dataDxfId="2699"/>
    <tableColumn id="13841" xr3:uid="{804767C5-904F-4E47-BCDB-C401B65B1BE7}" name="Column13825" dataDxfId="2698"/>
    <tableColumn id="13842" xr3:uid="{0FE967BC-0656-4678-9E68-0CE12795C5F4}" name="Column13826" dataDxfId="2697"/>
    <tableColumn id="13843" xr3:uid="{90F51DED-5289-49B0-B02E-1D058F363170}" name="Column13827" dataDxfId="2696"/>
    <tableColumn id="13844" xr3:uid="{C70FA6C5-4A6B-4DF2-811E-E8E1B4333E28}" name="Column13828" dataDxfId="2695"/>
    <tableColumn id="13845" xr3:uid="{EC33DE8B-66F5-45FB-AE20-45213DD2F040}" name="Column13829" dataDxfId="2694"/>
    <tableColumn id="13846" xr3:uid="{E0717392-2F68-4E95-B7C9-F5548A8D6FA4}" name="Column13830" dataDxfId="2693"/>
    <tableColumn id="13847" xr3:uid="{9043C6FF-6054-4322-AF27-0B864813748D}" name="Column13831" dataDxfId="2692"/>
    <tableColumn id="13848" xr3:uid="{BB955C2C-6F2D-449C-808B-E0F71F850D5A}" name="Column13832" dataDxfId="2691"/>
    <tableColumn id="13849" xr3:uid="{04FDFBA5-16C9-497D-A6F7-00A383DF1722}" name="Column13833" dataDxfId="2690"/>
    <tableColumn id="13850" xr3:uid="{1990FF0A-95A4-428E-9EBA-E4E3909323FA}" name="Column13834" dataDxfId="2689"/>
    <tableColumn id="13851" xr3:uid="{431985F5-C002-4253-849F-8C4AD792ECBB}" name="Column13835" dataDxfId="2688"/>
    <tableColumn id="13852" xr3:uid="{FB8B50C6-2F37-4FEC-B43B-982BB985CC7E}" name="Column13836" dataDxfId="2687"/>
    <tableColumn id="13853" xr3:uid="{20349DA4-2C29-48DF-A73A-1F863ECE63B9}" name="Column13837" dataDxfId="2686"/>
    <tableColumn id="13854" xr3:uid="{F5EFBD16-BC53-4CC4-B442-F20E345DF12D}" name="Column13838" dataDxfId="2685"/>
    <tableColumn id="13855" xr3:uid="{668C93DA-C3A9-432D-8D36-FFEAB71A564C}" name="Column13839" dataDxfId="2684"/>
    <tableColumn id="13856" xr3:uid="{BB50DF08-2B0A-4D06-BFE8-9B0C0A3AD225}" name="Column13840" dataDxfId="2683"/>
    <tableColumn id="13857" xr3:uid="{105AE780-F051-4551-9B0F-683335775B5F}" name="Column13841" dataDxfId="2682"/>
    <tableColumn id="13858" xr3:uid="{6A20A79E-23BB-45D6-B265-0141A90ECFF1}" name="Column13842" dataDxfId="2681"/>
    <tableColumn id="13859" xr3:uid="{1C32D473-63AD-4404-AC53-B41CFC63A13E}" name="Column13843" dataDxfId="2680"/>
    <tableColumn id="13860" xr3:uid="{EA6FD7F8-F8A0-4495-B91E-E4A09CD32125}" name="Column13844" dataDxfId="2679"/>
    <tableColumn id="13861" xr3:uid="{15B7BFF0-1930-471E-8A2D-BEA666887EF5}" name="Column13845" dataDxfId="2678"/>
    <tableColumn id="13862" xr3:uid="{E4CD2E3C-F3DC-4B77-9D3B-8726EAC5CDC5}" name="Column13846" dataDxfId="2677"/>
    <tableColumn id="13863" xr3:uid="{1586648C-21AB-494F-855F-F85316C56772}" name="Column13847" dataDxfId="2676"/>
    <tableColumn id="13864" xr3:uid="{C3FDD2A0-CB1A-4B66-B34B-7D487E86EB98}" name="Column13848" dataDxfId="2675"/>
    <tableColumn id="13865" xr3:uid="{D8E638F8-5D87-493B-B518-0FC452D6B73D}" name="Column13849" dataDxfId="2674"/>
    <tableColumn id="13866" xr3:uid="{64192284-8263-4A5D-BD9C-194C081FC85A}" name="Column13850" dataDxfId="2673"/>
    <tableColumn id="13867" xr3:uid="{FA3188F8-55EA-4800-A679-25F98BE80FF7}" name="Column13851" dataDxfId="2672"/>
    <tableColumn id="13868" xr3:uid="{3F26C0E2-A6F2-4677-A2FF-54DE2020ACE2}" name="Column13852" dataDxfId="2671"/>
    <tableColumn id="13869" xr3:uid="{B19A41B3-C499-4C5C-B3B9-E2AB5497EA25}" name="Column13853" dataDxfId="2670"/>
    <tableColumn id="13870" xr3:uid="{0527A43B-10FE-4333-9354-3F90660FA530}" name="Column13854" dataDxfId="2669"/>
    <tableColumn id="13871" xr3:uid="{03E01DDF-AE55-4187-93CD-BE743676ADE1}" name="Column13855" dataDxfId="2668"/>
    <tableColumn id="13872" xr3:uid="{1F34941D-60C9-4664-85A9-62D35723002E}" name="Column13856" dataDxfId="2667"/>
    <tableColumn id="13873" xr3:uid="{99F3DF65-2BD0-4C54-8893-A316ACD36A9D}" name="Column13857" dataDxfId="2666"/>
    <tableColumn id="13874" xr3:uid="{9BCA3283-8FF4-4DD8-80DF-366DDB57DCAB}" name="Column13858" dataDxfId="2665"/>
    <tableColumn id="13875" xr3:uid="{093A9E5F-5880-44AC-8329-03D8437A1AD9}" name="Column13859" dataDxfId="2664"/>
    <tableColumn id="13876" xr3:uid="{DFE409E4-CBD8-4635-827D-903514A8DB01}" name="Column13860" dataDxfId="2663"/>
    <tableColumn id="13877" xr3:uid="{F9080B11-EB67-426D-8DA4-032CD5D04651}" name="Column13861" dataDxfId="2662"/>
    <tableColumn id="13878" xr3:uid="{9C2C144C-D9BB-4CB5-816A-F46F37B2C15E}" name="Column13862" dataDxfId="2661"/>
    <tableColumn id="13879" xr3:uid="{A0D8932A-BD9E-4915-85A0-7F166DB1D81F}" name="Column13863" dataDxfId="2660"/>
    <tableColumn id="13880" xr3:uid="{231249A0-D9CD-4678-B590-7347799125D7}" name="Column13864" dataDxfId="2659"/>
    <tableColumn id="13881" xr3:uid="{EFB2B97A-D90C-4DDC-B37F-550CF6E6649F}" name="Column13865" dataDxfId="2658"/>
    <tableColumn id="13882" xr3:uid="{29C3C92F-6959-425D-B3A5-DDBE268FD8B6}" name="Column13866" dataDxfId="2657"/>
    <tableColumn id="13883" xr3:uid="{D4BA0A94-171F-4318-B3B9-4E2361FF3379}" name="Column13867" dataDxfId="2656"/>
    <tableColumn id="13884" xr3:uid="{1F1C23AD-487D-4086-A14F-0A00385953C3}" name="Column13868" dataDxfId="2655"/>
    <tableColumn id="13885" xr3:uid="{F1080E42-6F57-4094-818B-382A6823E268}" name="Column13869" dataDxfId="2654"/>
    <tableColumn id="13886" xr3:uid="{3EDDA677-65CD-4741-9D27-574CBF6EA2C3}" name="Column13870" dataDxfId="2653"/>
    <tableColumn id="13887" xr3:uid="{B5C5D6BE-F152-4962-99E9-3AFCF0CAA1A5}" name="Column13871" dataDxfId="2652"/>
    <tableColumn id="13888" xr3:uid="{716C7ADC-011A-4B85-8D1E-70BEE45779BB}" name="Column13872" dataDxfId="2651"/>
    <tableColumn id="13889" xr3:uid="{527C0EFE-B4D9-4CA1-9758-53227E54955F}" name="Column13873" dataDxfId="2650"/>
    <tableColumn id="13890" xr3:uid="{286F6306-D798-4B59-811A-13466757A548}" name="Column13874" dataDxfId="2649"/>
    <tableColumn id="13891" xr3:uid="{28BBE665-F23E-4E8F-8B7B-953D0409B6B7}" name="Column13875" dataDxfId="2648"/>
    <tableColumn id="13892" xr3:uid="{BB671000-99A2-4CB8-BD45-E11A6DA87A2D}" name="Column13876" dataDxfId="2647"/>
    <tableColumn id="13893" xr3:uid="{8330BC60-8E11-4150-91EA-FCFE740261DB}" name="Column13877" dataDxfId="2646"/>
    <tableColumn id="13894" xr3:uid="{38C1CE09-91AC-4AD0-9920-451E702EF4DF}" name="Column13878" dataDxfId="2645"/>
    <tableColumn id="13895" xr3:uid="{AB06E5C9-82AB-4B31-A41F-95DC7B5B980C}" name="Column13879" dataDxfId="2644"/>
    <tableColumn id="13896" xr3:uid="{EC79DAD9-CEF5-415E-8D81-1C16E11D2EC1}" name="Column13880" dataDxfId="2643"/>
    <tableColumn id="13897" xr3:uid="{7F5D745D-357B-4135-852F-359E55C09224}" name="Column13881" dataDxfId="2642"/>
    <tableColumn id="13898" xr3:uid="{6A9EB9C9-1D87-437F-A4E3-0C65EADF9577}" name="Column13882" dataDxfId="2641"/>
    <tableColumn id="13899" xr3:uid="{BC335417-4E68-4BCD-840E-114CB8838BB7}" name="Column13883" dataDxfId="2640"/>
    <tableColumn id="13900" xr3:uid="{06308952-99C1-4072-8AE4-86278F16BB5B}" name="Column13884" dataDxfId="2639"/>
    <tableColumn id="13901" xr3:uid="{187A7735-E011-42F0-A61F-E46CE63DBC52}" name="Column13885" dataDxfId="2638"/>
    <tableColumn id="13902" xr3:uid="{C31F39C5-1C0A-495B-8A83-8747DCFF86BC}" name="Column13886" dataDxfId="2637"/>
    <tableColumn id="13903" xr3:uid="{6778FF73-3C77-4723-9ABB-F1AFC66DB767}" name="Column13887" dataDxfId="2636"/>
    <tableColumn id="13904" xr3:uid="{2DFB484F-EC41-49D3-A928-E9FA812B857C}" name="Column13888" dataDxfId="2635"/>
    <tableColumn id="13905" xr3:uid="{CCDAEC4E-D4A5-49FE-893D-1A4FAB0878EB}" name="Column13889" dataDxfId="2634"/>
    <tableColumn id="13906" xr3:uid="{FB278454-C2A3-4850-9A07-460CF4F5F8E7}" name="Column13890" dataDxfId="2633"/>
    <tableColumn id="13907" xr3:uid="{9600FEE5-ECE7-4A01-A07D-B11F00AAF26C}" name="Column13891" dataDxfId="2632"/>
    <tableColumn id="13908" xr3:uid="{74E543C8-6D01-4E4D-9653-B08DC4F89520}" name="Column13892" dataDxfId="2631"/>
    <tableColumn id="13909" xr3:uid="{728221EE-4BD5-4992-84D0-0A0F2A8AC1D3}" name="Column13893" dataDxfId="2630"/>
    <tableColumn id="13910" xr3:uid="{C746140F-44DC-4AB1-B2CC-911EEA06B3A7}" name="Column13894" dataDxfId="2629"/>
    <tableColumn id="13911" xr3:uid="{620594A7-47C0-42C6-B174-445A029784B6}" name="Column13895" dataDxfId="2628"/>
    <tableColumn id="13912" xr3:uid="{3E4EC0D4-83E8-4440-86A8-CA163336980B}" name="Column13896" dataDxfId="2627"/>
    <tableColumn id="13913" xr3:uid="{134A463B-57D9-421C-8B24-9A5A79288552}" name="Column13897" dataDxfId="2626"/>
    <tableColumn id="13914" xr3:uid="{65B074FB-3E10-4FBB-919F-149AD4052677}" name="Column13898" dataDxfId="2625"/>
    <tableColumn id="13915" xr3:uid="{C258F130-0EF8-4637-97AC-A73C43A5C1B7}" name="Column13899" dataDxfId="2624"/>
    <tableColumn id="13916" xr3:uid="{07C89B3B-9B31-44D3-A2A1-8C4B64D9108F}" name="Column13900" dataDxfId="2623"/>
    <tableColumn id="13917" xr3:uid="{31ACE2D8-B290-4697-8A2A-E539F05655E0}" name="Column13901" dataDxfId="2622"/>
    <tableColumn id="13918" xr3:uid="{EC2C2B2B-D4C1-4301-B006-6BA285A2A0FC}" name="Column13902" dataDxfId="2621"/>
    <tableColumn id="13919" xr3:uid="{CF282FD8-A7D2-41D1-AB48-632585C2AC5E}" name="Column13903" dataDxfId="2620"/>
    <tableColumn id="13920" xr3:uid="{2AF30F3A-1978-4AB9-825A-B412E4E2F5BB}" name="Column13904" dataDxfId="2619"/>
    <tableColumn id="13921" xr3:uid="{56673488-64D0-4973-9C29-4B80578E170D}" name="Column13905" dataDxfId="2618"/>
    <tableColumn id="13922" xr3:uid="{ADC14E98-2A03-491B-ABB3-E73E8B9CD12E}" name="Column13906" dataDxfId="2617"/>
    <tableColumn id="13923" xr3:uid="{FBF2D468-4588-4400-AD97-00D4BE748474}" name="Column13907" dataDxfId="2616"/>
    <tableColumn id="13924" xr3:uid="{C9E44381-768B-464A-B088-0ACA2B832667}" name="Column13908" dataDxfId="2615"/>
    <tableColumn id="13925" xr3:uid="{7A9ADCD9-08E0-4F15-B2A5-451E70FEC40E}" name="Column13909" dataDxfId="2614"/>
    <tableColumn id="13926" xr3:uid="{282CBD5E-636B-4050-9763-385498091F2C}" name="Column13910" dataDxfId="2613"/>
    <tableColumn id="13927" xr3:uid="{2EFD14AF-9750-44C2-BDB4-139A75A07F5E}" name="Column13911" dataDxfId="2612"/>
    <tableColumn id="13928" xr3:uid="{DF906A82-D35F-4779-B2F5-CEC994064645}" name="Column13912" dataDxfId="2611"/>
    <tableColumn id="13929" xr3:uid="{E49A8043-6846-4E4E-B12A-21BB2C116DEC}" name="Column13913" dataDxfId="2610"/>
    <tableColumn id="13930" xr3:uid="{C7C8CAFB-BA7D-483A-8928-B24A1841B982}" name="Column13914" dataDxfId="2609"/>
    <tableColumn id="13931" xr3:uid="{5CD79FE4-BD1F-4FF1-B61D-77E07D792E00}" name="Column13915" dataDxfId="2608"/>
    <tableColumn id="13932" xr3:uid="{7B249A8C-2923-405B-ADA3-98A8724CEACE}" name="Column13916" dataDxfId="2607"/>
    <tableColumn id="13933" xr3:uid="{79EAACBC-AAC5-494F-AFE8-6E44FEB9D4A8}" name="Column13917" dataDxfId="2606"/>
    <tableColumn id="13934" xr3:uid="{4D39B722-19BD-4C58-86D8-10E6F1C9CA2F}" name="Column13918" dataDxfId="2605"/>
    <tableColumn id="13935" xr3:uid="{A02D81E2-4345-4959-9AAF-6B9196E052BA}" name="Column13919" dataDxfId="2604"/>
    <tableColumn id="13936" xr3:uid="{9DF281C5-E15D-475D-8ACA-65758758F778}" name="Column13920" dataDxfId="2603"/>
    <tableColumn id="13937" xr3:uid="{95E40C36-82C0-4331-A5FC-DF3488DFD3F6}" name="Column13921" dataDxfId="2602"/>
    <tableColumn id="13938" xr3:uid="{5F8A1F62-FBCF-4B2A-A102-D21A32BE00A1}" name="Column13922" dataDxfId="2601"/>
    <tableColumn id="13939" xr3:uid="{C091F20B-5826-40FA-979B-5212B0D96CF4}" name="Column13923" dataDxfId="2600"/>
    <tableColumn id="13940" xr3:uid="{EF9DB81E-CCCE-4303-86F9-3D8E1DC98994}" name="Column13924" dataDxfId="2599"/>
    <tableColumn id="13941" xr3:uid="{24BD28DE-35E0-4F71-BC01-8C373FE77B38}" name="Column13925" dataDxfId="2598"/>
    <tableColumn id="13942" xr3:uid="{17137575-9441-49DF-A716-A77989AA3EF3}" name="Column13926" dataDxfId="2597"/>
    <tableColumn id="13943" xr3:uid="{79CFB2B1-20F3-44F7-939E-82B667CE5506}" name="Column13927" dataDxfId="2596"/>
    <tableColumn id="13944" xr3:uid="{D1CB130A-D0B8-4680-862B-3065799D637E}" name="Column13928" dataDxfId="2595"/>
    <tableColumn id="13945" xr3:uid="{57EC355D-02FD-4E7F-B37D-D0022D3B16BB}" name="Column13929" dataDxfId="2594"/>
    <tableColumn id="13946" xr3:uid="{7E37B024-9A4E-43F9-BD22-750485255A9C}" name="Column13930" dataDxfId="2593"/>
    <tableColumn id="13947" xr3:uid="{4551FBC7-F8DE-4D10-847C-0C597B70F593}" name="Column13931" dataDxfId="2592"/>
    <tableColumn id="13948" xr3:uid="{887B82D3-4A39-484D-B9DC-D0C4C2DC63FD}" name="Column13932" dataDxfId="2591"/>
    <tableColumn id="13949" xr3:uid="{E5049063-7138-4191-9F7D-2D7AF0770EEC}" name="Column13933" dataDxfId="2590"/>
    <tableColumn id="13950" xr3:uid="{43DAE857-CA90-4139-824C-A735E6CDF482}" name="Column13934" dataDxfId="2589"/>
    <tableColumn id="13951" xr3:uid="{F3799F12-C3E8-4947-AFDF-E2C61D4F2251}" name="Column13935" dataDxfId="2588"/>
    <tableColumn id="13952" xr3:uid="{29C24925-DF95-41C0-8572-C04C963796B7}" name="Column13936" dataDxfId="2587"/>
    <tableColumn id="13953" xr3:uid="{04346443-5971-40EF-AC95-23A3CC68957E}" name="Column13937" dataDxfId="2586"/>
    <tableColumn id="13954" xr3:uid="{43069DB8-637E-41EC-ABC5-0E98D1113F9E}" name="Column13938" dataDxfId="2585"/>
    <tableColumn id="13955" xr3:uid="{DED47CD9-B8E8-44E8-A74B-38956628747F}" name="Column13939" dataDxfId="2584"/>
    <tableColumn id="13956" xr3:uid="{5AF99DF1-D0E0-4979-9EC5-C60561D18D7E}" name="Column13940" dataDxfId="2583"/>
    <tableColumn id="13957" xr3:uid="{9C68C511-595D-48CA-BB36-152424934DAC}" name="Column13941" dataDxfId="2582"/>
    <tableColumn id="13958" xr3:uid="{644F06E7-BB2E-4CFA-B9A2-BF1B68C332BD}" name="Column13942" dataDxfId="2581"/>
    <tableColumn id="13959" xr3:uid="{1BD21B56-9AB0-4171-896B-4C4CD231E073}" name="Column13943" dataDxfId="2580"/>
    <tableColumn id="13960" xr3:uid="{1EFCE9EC-D558-4719-931D-FB4CD1B398F1}" name="Column13944" dataDxfId="2579"/>
    <tableColumn id="13961" xr3:uid="{520FBFBD-6C77-40F1-9989-7D47F0DB9E1D}" name="Column13945" dataDxfId="2578"/>
    <tableColumn id="13962" xr3:uid="{77D318DB-6B69-4612-A5AD-5DE6045416C8}" name="Column13946" dataDxfId="2577"/>
    <tableColumn id="13963" xr3:uid="{B2019518-B9A5-4E25-ACBF-2D8D2740DCED}" name="Column13947" dataDxfId="2576"/>
    <tableColumn id="13964" xr3:uid="{4BDBB7E7-EF94-4E49-A8AA-E80C7055CB46}" name="Column13948" dataDxfId="2575"/>
    <tableColumn id="13965" xr3:uid="{1973E8D6-0AD7-4A84-B8AC-49B13EE1467E}" name="Column13949" dataDxfId="2574"/>
    <tableColumn id="13966" xr3:uid="{84BE8A10-3DBC-4036-9064-DA6E4A2D9EA0}" name="Column13950" dataDxfId="2573"/>
    <tableColumn id="13967" xr3:uid="{489030E9-087F-4C66-AC22-38DE474DE66D}" name="Column13951" dataDxfId="2572"/>
    <tableColumn id="13968" xr3:uid="{F1CCDECA-7CBD-4CF4-98C3-42EB7087ED8E}" name="Column13952" dataDxfId="2571"/>
    <tableColumn id="13969" xr3:uid="{F6678288-CE2A-4F41-BD32-B4652944A9EF}" name="Column13953" dataDxfId="2570"/>
    <tableColumn id="13970" xr3:uid="{7FEA9E7F-434A-4E75-9281-683A9D3C048B}" name="Column13954" dataDxfId="2569"/>
    <tableColumn id="13971" xr3:uid="{4E3AAFE8-591F-45EE-8503-AB33E47FEB16}" name="Column13955" dataDxfId="2568"/>
    <tableColumn id="13972" xr3:uid="{30F73962-8F81-4DAB-AB07-B076EE502527}" name="Column13956" dataDxfId="2567"/>
    <tableColumn id="13973" xr3:uid="{7F0E61C2-EEF1-40BC-801A-A786A62C8CD9}" name="Column13957" dataDxfId="2566"/>
    <tableColumn id="13974" xr3:uid="{A2B05291-DD3A-4913-B0D8-20406A2C8837}" name="Column13958" dataDxfId="2565"/>
    <tableColumn id="13975" xr3:uid="{1FBA5093-FB51-4E97-92D8-4DDF2A35FF8C}" name="Column13959" dataDxfId="2564"/>
    <tableColumn id="13976" xr3:uid="{F0BCAA35-46B4-49A4-9FE5-58DEED01754C}" name="Column13960" dataDxfId="2563"/>
    <tableColumn id="13977" xr3:uid="{2F2CA490-3084-4196-875D-81981A7FF87E}" name="Column13961" dataDxfId="2562"/>
    <tableColumn id="13978" xr3:uid="{0F0B591C-00B5-4843-92C3-30E370DC1FDB}" name="Column13962" dataDxfId="2561"/>
    <tableColumn id="13979" xr3:uid="{4DF6EB2C-FB30-4771-BF7A-DA3CD6F2F131}" name="Column13963" dataDxfId="2560"/>
    <tableColumn id="13980" xr3:uid="{F9DDF35A-746A-481D-91AD-431E10622FBD}" name="Column13964" dataDxfId="2559"/>
    <tableColumn id="13981" xr3:uid="{011F72BD-1F87-4510-A7B6-CC4F07F750EA}" name="Column13965" dataDxfId="2558"/>
    <tableColumn id="13982" xr3:uid="{7937BE71-E88C-4F0A-92F7-46205AACE468}" name="Column13966" dataDxfId="2557"/>
    <tableColumn id="13983" xr3:uid="{0F95124B-814E-43D8-89AF-11E39E52AAA7}" name="Column13967" dataDxfId="2556"/>
    <tableColumn id="13984" xr3:uid="{DAB908BD-C609-4C91-832D-847291945555}" name="Column13968" dataDxfId="2555"/>
    <tableColumn id="13985" xr3:uid="{1ECF39E0-CC51-4CD6-A17A-20D098CC761C}" name="Column13969" dataDxfId="2554"/>
    <tableColumn id="13986" xr3:uid="{7466CDBC-5F22-4CEE-B63F-DF6D934BE541}" name="Column13970" dataDxfId="2553"/>
    <tableColumn id="13987" xr3:uid="{B9FCA75F-6E3E-4FE5-8A34-36AEDF230ADA}" name="Column13971" dataDxfId="2552"/>
    <tableColumn id="13988" xr3:uid="{61063ABD-23D8-4B47-9FE4-59D01A41FED6}" name="Column13972" dataDxfId="2551"/>
    <tableColumn id="13989" xr3:uid="{5B529527-21AE-4855-BB9D-5FC9E17DA8BA}" name="Column13973" dataDxfId="2550"/>
    <tableColumn id="13990" xr3:uid="{2A3A5620-5456-4637-9176-4CE5C11B702C}" name="Column13974" dataDxfId="2549"/>
    <tableColumn id="13991" xr3:uid="{59F17E53-EDCD-4711-A4E5-B0C404D79CA6}" name="Column13975" dataDxfId="2548"/>
    <tableColumn id="13992" xr3:uid="{B416F742-B41D-4B88-8266-E2DC92AA10C7}" name="Column13976" dataDxfId="2547"/>
    <tableColumn id="13993" xr3:uid="{44279A14-767F-499C-AE6B-0EB171C42540}" name="Column13977" dataDxfId="2546"/>
    <tableColumn id="13994" xr3:uid="{E9F5172B-0EE8-4A34-9365-B79AD45F6875}" name="Column13978" dataDxfId="2545"/>
    <tableColumn id="13995" xr3:uid="{96A1484F-0AE1-42AB-B96B-C98FD8358663}" name="Column13979" dataDxfId="2544"/>
    <tableColumn id="13996" xr3:uid="{25DD671D-6B30-471D-B448-AA6441F1ECE7}" name="Column13980" dataDxfId="2543"/>
    <tableColumn id="13997" xr3:uid="{39937579-CB01-464D-A2E0-FEF037005E13}" name="Column13981" dataDxfId="2542"/>
    <tableColumn id="13998" xr3:uid="{6501AFEF-DF91-4913-B1AC-30E87BD2D07A}" name="Column13982" dataDxfId="2541"/>
    <tableColumn id="13999" xr3:uid="{28E61F3C-BE78-46DC-8712-3823F28C028E}" name="Column13983" dataDxfId="2540"/>
    <tableColumn id="14000" xr3:uid="{D307D3C5-0873-461E-AE36-0215EE98D68A}" name="Column13984" dataDxfId="2539"/>
    <tableColumn id="14001" xr3:uid="{07B8300E-FE5E-451E-B766-A54FCBB38E76}" name="Column13985" dataDxfId="2538"/>
    <tableColumn id="14002" xr3:uid="{9ABB0E8B-CE6B-4B2B-9A00-F573EB136C15}" name="Column13986" dataDxfId="2537"/>
    <tableColumn id="14003" xr3:uid="{3F1409D8-81DA-46E0-8CC2-E7675D0AC33A}" name="Column13987" dataDxfId="2536"/>
    <tableColumn id="14004" xr3:uid="{FC575C49-D1EF-4B79-B414-F757AE52AD88}" name="Column13988" dataDxfId="2535"/>
    <tableColumn id="14005" xr3:uid="{8FC60C14-9E64-4C85-B018-B7110307FB4C}" name="Column13989" dataDxfId="2534"/>
    <tableColumn id="14006" xr3:uid="{9B04D725-70C6-4832-98AD-4E0374D1DC1D}" name="Column13990" dataDxfId="2533"/>
    <tableColumn id="14007" xr3:uid="{C7FA48B3-E62D-4344-BFC6-9CB035872F2D}" name="Column13991" dataDxfId="2532"/>
    <tableColumn id="14008" xr3:uid="{97C0FC7F-8381-4AB5-88A4-B6C9CFBD8DC2}" name="Column13992" dataDxfId="2531"/>
    <tableColumn id="14009" xr3:uid="{1CA0D2F5-E3C8-4F1D-99FC-2273B8BF26FB}" name="Column13993" dataDxfId="2530"/>
    <tableColumn id="14010" xr3:uid="{8928719B-DD54-48C4-9819-D84CB00FA5A4}" name="Column13994" dataDxfId="2529"/>
    <tableColumn id="14011" xr3:uid="{D40F5317-6E60-438B-BF23-4D3DBB7F6B8D}" name="Column13995" dataDxfId="2528"/>
    <tableColumn id="14012" xr3:uid="{AA2B5073-6E4E-4C69-9F8C-A01E23A8F776}" name="Column13996" dataDxfId="2527"/>
    <tableColumn id="14013" xr3:uid="{84986147-2E17-489C-A719-A8E3B110BFF3}" name="Column13997" dataDxfId="2526"/>
    <tableColumn id="14014" xr3:uid="{1BBC0193-AD1F-4619-A4A4-9F011E898F10}" name="Column13998" dataDxfId="2525"/>
    <tableColumn id="14015" xr3:uid="{926F6717-48D9-4771-BD45-1F7BDCC0AFB0}" name="Column13999" dataDxfId="2524"/>
    <tableColumn id="14016" xr3:uid="{689CD34C-A66A-439C-988E-B28AE4172551}" name="Column14000" dataDxfId="2523"/>
    <tableColumn id="14017" xr3:uid="{A1C60798-2BA8-49C2-982C-1DD67990C390}" name="Column14001" dataDxfId="2522"/>
    <tableColumn id="14018" xr3:uid="{CA1EC0CB-EF74-4CAE-BB2F-7CA499DF0076}" name="Column14002" dataDxfId="2521"/>
    <tableColumn id="14019" xr3:uid="{B192DEBE-EB52-4797-B81C-D0BDFB478C88}" name="Column14003" dataDxfId="2520"/>
    <tableColumn id="14020" xr3:uid="{276B8AB2-A5EC-4F83-B3F0-996148C38552}" name="Column14004" dataDxfId="2519"/>
    <tableColumn id="14021" xr3:uid="{574C2501-A7EA-48B0-98BB-C2591A1BCFAB}" name="Column14005" dataDxfId="2518"/>
    <tableColumn id="14022" xr3:uid="{ECF4B979-92B9-47FA-A384-5E767ABE1A93}" name="Column14006" dataDxfId="2517"/>
    <tableColumn id="14023" xr3:uid="{CC0524F2-E241-4F6B-841B-CE3BEA46CAAE}" name="Column14007" dataDxfId="2516"/>
    <tableColumn id="14024" xr3:uid="{BF06A923-3BEA-46D4-92CB-E07704A0F4D9}" name="Column14008" dataDxfId="2515"/>
    <tableColumn id="14025" xr3:uid="{9C30C2C2-5F45-4468-B177-F8B4CE4648C1}" name="Column14009" dataDxfId="2514"/>
    <tableColumn id="14026" xr3:uid="{5023C79E-832F-4460-9B44-534276189214}" name="Column14010" dataDxfId="2513"/>
    <tableColumn id="14027" xr3:uid="{AB41EB0B-F6C1-47AC-A9BA-070A811CA008}" name="Column14011" dataDxfId="2512"/>
    <tableColumn id="14028" xr3:uid="{6AA07DF4-4B23-4FB8-8799-CDC6FA254C0A}" name="Column14012" dataDxfId="2511"/>
    <tableColumn id="14029" xr3:uid="{CC177B5C-BD9E-4440-B860-4CBF6569EDCA}" name="Column14013" dataDxfId="2510"/>
    <tableColumn id="14030" xr3:uid="{A01EE3AD-BA4C-4A5B-BE0D-115E70B63672}" name="Column14014" dataDxfId="2509"/>
    <tableColumn id="14031" xr3:uid="{CC8FF122-8122-4B57-9D86-4366B5F690B0}" name="Column14015" dataDxfId="2508"/>
    <tableColumn id="14032" xr3:uid="{037BBA08-4CCE-4F82-BDD5-FFFC704FA822}" name="Column14016" dataDxfId="2507"/>
    <tableColumn id="14033" xr3:uid="{037FED17-D16F-4408-85E1-75419F18BF10}" name="Column14017" dataDxfId="2506"/>
    <tableColumn id="14034" xr3:uid="{82524E44-8638-4AFE-8E40-9776D6C3F3E3}" name="Column14018" dataDxfId="2505"/>
    <tableColumn id="14035" xr3:uid="{B824C50A-3356-4E39-9219-DBBE00BBC5C8}" name="Column14019" dataDxfId="2504"/>
    <tableColumn id="14036" xr3:uid="{1D02B3B5-0440-460E-A21C-E6E9CDF3C776}" name="Column14020" dataDxfId="2503"/>
    <tableColumn id="14037" xr3:uid="{91B82346-395A-4BCC-840F-211B6EDF4765}" name="Column14021" dataDxfId="2502"/>
    <tableColumn id="14038" xr3:uid="{5DC13691-1788-4681-AC5F-449150E9A6AE}" name="Column14022" dataDxfId="2501"/>
    <tableColumn id="14039" xr3:uid="{F3B96245-159C-4F14-8E97-C00AF55A046C}" name="Column14023" dataDxfId="2500"/>
    <tableColumn id="14040" xr3:uid="{E4469C17-A0F1-46DC-86D6-FBE9C31A0BA2}" name="Column14024" dataDxfId="2499"/>
    <tableColumn id="14041" xr3:uid="{7A3A4361-C41F-429F-9E61-FE1CD092DB32}" name="Column14025" dataDxfId="2498"/>
    <tableColumn id="14042" xr3:uid="{DF02DE66-E540-4349-BDF5-B992CAA48066}" name="Column14026" dataDxfId="2497"/>
    <tableColumn id="14043" xr3:uid="{C2460578-C2A4-4776-8F6A-D020EE250BDB}" name="Column14027" dataDxfId="2496"/>
    <tableColumn id="14044" xr3:uid="{E97DF96D-36DB-4CE1-880F-B0A271D3DFEE}" name="Column14028" dataDxfId="2495"/>
    <tableColumn id="14045" xr3:uid="{FFC9B464-9E7C-4A24-8B6D-97C537CEFA93}" name="Column14029" dataDxfId="2494"/>
    <tableColumn id="14046" xr3:uid="{1C113BC5-DDF5-4A0E-A2C2-6A3875E69D34}" name="Column14030" dataDxfId="2493"/>
    <tableColumn id="14047" xr3:uid="{F195232C-A43F-45E3-8654-A68B3AB81F26}" name="Column14031" dataDxfId="2492"/>
    <tableColumn id="14048" xr3:uid="{4B5F23E6-907E-46C6-81E0-467D156B6627}" name="Column14032" dataDxfId="2491"/>
    <tableColumn id="14049" xr3:uid="{828F4F18-46E0-45F1-99B5-8E78B2F0D8B5}" name="Column14033" dataDxfId="2490"/>
    <tableColumn id="14050" xr3:uid="{1A55959B-5D57-43F8-BD43-3D7F5D153F41}" name="Column14034" dataDxfId="2489"/>
    <tableColumn id="14051" xr3:uid="{E7F763EC-86C6-47BD-AA91-8DB5465200BC}" name="Column14035" dataDxfId="2488"/>
    <tableColumn id="14052" xr3:uid="{02EBB0FC-D410-4A04-807C-65EDCD9C245A}" name="Column14036" dataDxfId="2487"/>
    <tableColumn id="14053" xr3:uid="{EED054F9-4511-4448-9F18-10008552D92E}" name="Column14037" dataDxfId="2486"/>
    <tableColumn id="14054" xr3:uid="{87213224-6C60-40D0-B53C-2F663377FDFD}" name="Column14038" dataDxfId="2485"/>
    <tableColumn id="14055" xr3:uid="{131FD30F-A01C-4AA2-B4DD-E1C6678F665D}" name="Column14039" dataDxfId="2484"/>
    <tableColumn id="14056" xr3:uid="{9A8137A9-8842-4CA0-A9CD-6969E65475ED}" name="Column14040" dataDxfId="2483"/>
    <tableColumn id="14057" xr3:uid="{3C722555-BF24-4E12-83EF-A20DAE5FD875}" name="Column14041" dataDxfId="2482"/>
    <tableColumn id="14058" xr3:uid="{809326D7-C098-449B-A6CA-F43C78629F12}" name="Column14042" dataDxfId="2481"/>
    <tableColumn id="14059" xr3:uid="{7B152CE9-7175-4B55-803E-D970402A0C63}" name="Column14043" dataDxfId="2480"/>
    <tableColumn id="14060" xr3:uid="{6A3AEE04-4306-48BE-B278-B97BDB1C2B51}" name="Column14044" dataDxfId="2479"/>
    <tableColumn id="14061" xr3:uid="{E94AE71D-6F68-47AE-9681-4FDB86FF6506}" name="Column14045" dataDxfId="2478"/>
    <tableColumn id="14062" xr3:uid="{23EAED86-76BD-4CF6-9730-74020C6D8B35}" name="Column14046" dataDxfId="2477"/>
    <tableColumn id="14063" xr3:uid="{9C27181A-69E0-4B16-B810-6036E1AC945A}" name="Column14047" dataDxfId="2476"/>
    <tableColumn id="14064" xr3:uid="{F079D47F-9CB1-47D4-B73B-96DA5A1AAEAD}" name="Column14048" dataDxfId="2475"/>
    <tableColumn id="14065" xr3:uid="{FFDC8F0D-78F4-492F-BEC0-CE8A41E20D30}" name="Column14049" dataDxfId="2474"/>
    <tableColumn id="14066" xr3:uid="{50716EBE-4A0D-4B99-8987-2FE4B0E59CE2}" name="Column14050" dataDxfId="2473"/>
    <tableColumn id="14067" xr3:uid="{ACCD78B0-A445-462B-877B-C6D8B9486731}" name="Column14051" dataDxfId="2472"/>
    <tableColumn id="14068" xr3:uid="{CE1F7C96-39F0-4958-93AA-F4D00E357AE2}" name="Column14052" dataDxfId="2471"/>
    <tableColumn id="14069" xr3:uid="{56218FBC-A8CF-4F58-A4C3-B060B05BCCE6}" name="Column14053" dataDxfId="2470"/>
    <tableColumn id="14070" xr3:uid="{0FECEBBD-D403-4AAA-B019-1A229977219B}" name="Column14054" dataDxfId="2469"/>
    <tableColumn id="14071" xr3:uid="{CC8B6CBD-85EA-451B-8FAB-A9BB4829F868}" name="Column14055" dataDxfId="2468"/>
    <tableColumn id="14072" xr3:uid="{4F9721EA-208F-4E55-A3AF-C56DB92EFCAB}" name="Column14056" dataDxfId="2467"/>
    <tableColumn id="14073" xr3:uid="{C9C54999-7FDD-4428-98C9-723977DE42ED}" name="Column14057" dataDxfId="2466"/>
    <tableColumn id="14074" xr3:uid="{26D9878B-2211-44C7-B4A4-ABEE1E7227BD}" name="Column14058" dataDxfId="2465"/>
    <tableColumn id="14075" xr3:uid="{11C8EA5B-814E-45A3-8E61-F8CDA89AC045}" name="Column14059" dataDxfId="2464"/>
    <tableColumn id="14076" xr3:uid="{26C9CAF4-E33B-4FFE-B0F4-3AC93871E63B}" name="Column14060" dataDxfId="2463"/>
    <tableColumn id="14077" xr3:uid="{7BE6C2BB-9807-43E7-86DB-89961D7CF9A7}" name="Column14061" dataDxfId="2462"/>
    <tableColumn id="14078" xr3:uid="{AB10A509-66C9-4E8C-BBFD-D74452D2462A}" name="Column14062" dataDxfId="2461"/>
    <tableColumn id="14079" xr3:uid="{FA59E93F-07EE-4BE6-81E8-2490E7860B79}" name="Column14063" dataDxfId="2460"/>
    <tableColumn id="14080" xr3:uid="{0A37A57E-9C2F-4F4D-AFA5-95B7E1087BC2}" name="Column14064" dataDxfId="2459"/>
    <tableColumn id="14081" xr3:uid="{6431D2AA-6FD2-4D60-A2B2-1A116D2472A5}" name="Column14065" dataDxfId="2458"/>
    <tableColumn id="14082" xr3:uid="{A0970721-FA99-4AEB-A9D3-9F1FF3E6FE07}" name="Column14066" dataDxfId="2457"/>
    <tableColumn id="14083" xr3:uid="{8C235D85-7C6E-4369-949A-02EBF3B47061}" name="Column14067" dataDxfId="2456"/>
    <tableColumn id="14084" xr3:uid="{FE16B402-19A5-480C-875D-96AB42ADAFFB}" name="Column14068" dataDxfId="2455"/>
    <tableColumn id="14085" xr3:uid="{DFDE4C80-78B0-4C9A-A76E-E1EF5932A715}" name="Column14069" dataDxfId="2454"/>
    <tableColumn id="14086" xr3:uid="{ACEEFA53-D80B-43D6-A5C2-23FED38264C9}" name="Column14070" dataDxfId="2453"/>
    <tableColumn id="14087" xr3:uid="{DF4E6476-194B-425F-8189-E5375733EF88}" name="Column14071" dataDxfId="2452"/>
    <tableColumn id="14088" xr3:uid="{4885BFD2-C6B5-44BF-9184-5B934DCCD43C}" name="Column14072" dataDxfId="2451"/>
    <tableColumn id="14089" xr3:uid="{5D9B7787-0023-48C7-9520-D89AEFD74B09}" name="Column14073" dataDxfId="2450"/>
    <tableColumn id="14090" xr3:uid="{7134FDEB-345F-47EB-AC1A-B3A90F35922F}" name="Column14074" dataDxfId="2449"/>
    <tableColumn id="14091" xr3:uid="{EE7C3F99-451D-46E4-807B-3C011D0EE5C3}" name="Column14075" dataDxfId="2448"/>
    <tableColumn id="14092" xr3:uid="{9BA34676-8B9E-4821-A8B2-CD19E6624BC1}" name="Column14076" dataDxfId="2447"/>
    <tableColumn id="14093" xr3:uid="{124D16FD-7AD8-4B3B-B882-46372B81AA84}" name="Column14077" dataDxfId="2446"/>
    <tableColumn id="14094" xr3:uid="{9E8C79B9-5A7C-4CED-90DF-58FD04FE81A4}" name="Column14078" dataDxfId="2445"/>
    <tableColumn id="14095" xr3:uid="{6C83C6A8-185A-4338-BCCE-589FF520844B}" name="Column14079" dataDxfId="2444"/>
    <tableColumn id="14096" xr3:uid="{E9B7240F-B78E-4BCC-AA84-182BB105BE5F}" name="Column14080" dataDxfId="2443"/>
    <tableColumn id="14097" xr3:uid="{987E38A6-D979-4612-BFA0-00B0DEEAF27C}" name="Column14081" dataDxfId="2442"/>
    <tableColumn id="14098" xr3:uid="{2E536E00-C7AB-42E4-8572-F38669CDAA37}" name="Column14082" dataDxfId="2441"/>
    <tableColumn id="14099" xr3:uid="{C727B6C6-79CB-413C-B58F-42EF4E1AD5D2}" name="Column14083" dataDxfId="2440"/>
    <tableColumn id="14100" xr3:uid="{FD116D10-CB9A-4680-8466-B09CFBB0427C}" name="Column14084" dataDxfId="2439"/>
    <tableColumn id="14101" xr3:uid="{6266A226-CFFA-4C7B-B43F-86F3B420CC18}" name="Column14085" dataDxfId="2438"/>
    <tableColumn id="14102" xr3:uid="{A9A994FA-7616-4F0A-9B7C-A2639DE9683D}" name="Column14086" dataDxfId="2437"/>
    <tableColumn id="14103" xr3:uid="{3E35E73D-CE60-4F8D-B2A2-474B1237A1AB}" name="Column14087" dataDxfId="2436"/>
    <tableColumn id="14104" xr3:uid="{0E7E6F87-DED3-42A9-9137-E5240DBF7E1D}" name="Column14088" dataDxfId="2435"/>
    <tableColumn id="14105" xr3:uid="{6139D734-E984-47C9-90BD-C76E6784D5D5}" name="Column14089" dataDxfId="2434"/>
    <tableColumn id="14106" xr3:uid="{F67EEB84-F3EE-47C6-ADB4-987B7CE6E5E6}" name="Column14090" dataDxfId="2433"/>
    <tableColumn id="14107" xr3:uid="{A5067993-C15F-4790-974B-3F72C8806168}" name="Column14091" dataDxfId="2432"/>
    <tableColumn id="14108" xr3:uid="{32A439E4-8AC4-45EF-88A4-D42E7D367D30}" name="Column14092" dataDxfId="2431"/>
    <tableColumn id="14109" xr3:uid="{4DA74EC1-1482-4757-8B93-4AC776EED744}" name="Column14093" dataDxfId="2430"/>
    <tableColumn id="14110" xr3:uid="{952E3A5D-4B4F-4EE1-A07C-976012AA91F9}" name="Column14094" dataDxfId="2429"/>
    <tableColumn id="14111" xr3:uid="{3DCEBE66-9A59-4909-8974-59DA8EE3D7FE}" name="Column14095" dataDxfId="2428"/>
    <tableColumn id="14112" xr3:uid="{E33B81F1-05E5-4E02-8A4B-C3EA7862EA38}" name="Column14096" dataDxfId="2427"/>
    <tableColumn id="14113" xr3:uid="{E3E43796-9454-4E45-B314-AFC5CAD5C84D}" name="Column14097" dataDxfId="2426"/>
    <tableColumn id="14114" xr3:uid="{6F349249-47CB-46E6-BD92-04364932F3AD}" name="Column14098" dataDxfId="2425"/>
    <tableColumn id="14115" xr3:uid="{19619B98-5849-4C01-B751-DB80AF9CB692}" name="Column14099" dataDxfId="2424"/>
    <tableColumn id="14116" xr3:uid="{6C923983-D046-40DD-B6B7-D9045DB5ECCD}" name="Column14100" dataDxfId="2423"/>
    <tableColumn id="14117" xr3:uid="{F4003921-F352-45E9-82E1-332740E63D60}" name="Column14101" dataDxfId="2422"/>
    <tableColumn id="14118" xr3:uid="{6962FFED-E62F-4C18-B44A-F58BC9A04756}" name="Column14102" dataDxfId="2421"/>
    <tableColumn id="14119" xr3:uid="{7A6EFD1F-54E6-4C88-A90D-68B7A0A4B218}" name="Column14103" dataDxfId="2420"/>
    <tableColumn id="14120" xr3:uid="{88F0A3A6-8EF3-44DD-BDC9-69E1D50CBFCF}" name="Column14104" dataDxfId="2419"/>
    <tableColumn id="14121" xr3:uid="{4B53B2E0-FD69-485D-8F8D-4EC373EEDA35}" name="Column14105" dataDxfId="2418"/>
    <tableColumn id="14122" xr3:uid="{A62ACF3C-5884-46CB-B1BB-4C76898590C9}" name="Column14106" dataDxfId="2417"/>
    <tableColumn id="14123" xr3:uid="{E9156609-ED72-4E0E-B864-06AD2F28AEE1}" name="Column14107" dataDxfId="2416"/>
    <tableColumn id="14124" xr3:uid="{E8FCFC5C-05C5-4F77-906E-DC2BC9AE3A62}" name="Column14108" dataDxfId="2415"/>
    <tableColumn id="14125" xr3:uid="{BF5B3EFA-4FD3-4238-9DFF-25267044553C}" name="Column14109" dataDxfId="2414"/>
    <tableColumn id="14126" xr3:uid="{851BFC60-C28B-4D54-8278-64CE085C6CA9}" name="Column14110" dataDxfId="2413"/>
    <tableColumn id="14127" xr3:uid="{1A241C43-F1CD-42B8-8EBA-61AC38C0C363}" name="Column14111" dataDxfId="2412"/>
    <tableColumn id="14128" xr3:uid="{C9DD2FA8-2431-4AA8-8ECC-93CE284EF272}" name="Column14112" dataDxfId="2411"/>
    <tableColumn id="14129" xr3:uid="{3DFA52F6-5477-4D31-86F7-B309625A8EB7}" name="Column14113" dataDxfId="2410"/>
    <tableColumn id="14130" xr3:uid="{5615949E-2C3F-47A7-A66F-7F2BC85DB683}" name="Column14114" dataDxfId="2409"/>
    <tableColumn id="14131" xr3:uid="{6726A62F-6045-43C5-89E3-89CE707675F1}" name="Column14115" dataDxfId="2408"/>
    <tableColumn id="14132" xr3:uid="{CC200101-D4D3-466E-928F-EE64EC3B5D4B}" name="Column14116" dataDxfId="2407"/>
    <tableColumn id="14133" xr3:uid="{E238A1B3-43DE-457A-A04B-950140150B17}" name="Column14117" dataDxfId="2406"/>
    <tableColumn id="14134" xr3:uid="{D9C0C383-A8D1-47D9-B899-01CE01B7A5A3}" name="Column14118" dataDxfId="2405"/>
    <tableColumn id="14135" xr3:uid="{5EA3AF5F-A53D-4B36-891C-112DA0E41C07}" name="Column14119" dataDxfId="2404"/>
    <tableColumn id="14136" xr3:uid="{44F329CE-961D-4CB7-8A94-94DF3C27488B}" name="Column14120" dataDxfId="2403"/>
    <tableColumn id="14137" xr3:uid="{6E4A12F0-64E3-42AB-BDD0-2729CB9ABB1D}" name="Column14121" dataDxfId="2402"/>
    <tableColumn id="14138" xr3:uid="{3D2C1CF1-7C1C-48BC-AD48-68959A68EAE2}" name="Column14122" dataDxfId="2401"/>
    <tableColumn id="14139" xr3:uid="{5A185069-D196-4C8D-8779-2A022ED594BE}" name="Column14123" dataDxfId="2400"/>
    <tableColumn id="14140" xr3:uid="{8138ED10-B64B-4564-9BD4-DF79FEDA537C}" name="Column14124" dataDxfId="2399"/>
    <tableColumn id="14141" xr3:uid="{3C077228-EAEB-4CD5-9B9B-B9AD9BA5F2CE}" name="Column14125" dataDxfId="2398"/>
    <tableColumn id="14142" xr3:uid="{A7E3623B-39FA-4E26-A8E2-3F10903B3443}" name="Column14126" dataDxfId="2397"/>
    <tableColumn id="14143" xr3:uid="{4931ACA4-E6BB-462A-877A-7AD0D88CD283}" name="Column14127" dataDxfId="2396"/>
    <tableColumn id="14144" xr3:uid="{9A9B4614-A970-40A1-8B79-E0BC3E1DB5DB}" name="Column14128" dataDxfId="2395"/>
    <tableColumn id="14145" xr3:uid="{C9C4A177-5EEA-46DC-AD76-F47B27BCE0AF}" name="Column14129" dataDxfId="2394"/>
    <tableColumn id="14146" xr3:uid="{A98DAACE-4F4B-42B0-879E-1C25B42D18F8}" name="Column14130" dataDxfId="2393"/>
    <tableColumn id="14147" xr3:uid="{ACE1E989-C2D1-4028-AA8E-41BD3E5A9DD8}" name="Column14131" dataDxfId="2392"/>
    <tableColumn id="14148" xr3:uid="{455F83CC-BC43-462E-85E4-8B2C5F0B6417}" name="Column14132" dataDxfId="2391"/>
    <tableColumn id="14149" xr3:uid="{C93790CD-3180-4FDE-80A2-4474A3135959}" name="Column14133" dataDxfId="2390"/>
    <tableColumn id="14150" xr3:uid="{F2B80285-BE9F-4CEB-8036-6A0C9E0A040B}" name="Column14134" dataDxfId="2389"/>
    <tableColumn id="14151" xr3:uid="{CDE193ED-1394-484C-BD28-EC8A1DC482C6}" name="Column14135" dataDxfId="2388"/>
    <tableColumn id="14152" xr3:uid="{FA2E0802-ACFC-4FAF-BAC7-A2B1A83C494D}" name="Column14136" dataDxfId="2387"/>
    <tableColumn id="14153" xr3:uid="{CCBFF9FA-7850-469C-B21D-E4550CF9EF31}" name="Column14137" dataDxfId="2386"/>
    <tableColumn id="14154" xr3:uid="{AD547A35-15B4-4F4D-95EB-5B649E94C8F6}" name="Column14138" dataDxfId="2385"/>
    <tableColumn id="14155" xr3:uid="{E4BB430E-B46E-430C-B61E-CDDA6A929DAD}" name="Column14139" dataDxfId="2384"/>
    <tableColumn id="14156" xr3:uid="{96B967DB-3557-419C-941F-3BA6E3B103AD}" name="Column14140" dataDxfId="2383"/>
    <tableColumn id="14157" xr3:uid="{E509A488-3CC6-477F-9E9D-0F24E288AD00}" name="Column14141" dataDxfId="2382"/>
    <tableColumn id="14158" xr3:uid="{B0D6DE00-8068-4D88-9810-349630CEB418}" name="Column14142" dataDxfId="2381"/>
    <tableColumn id="14159" xr3:uid="{BABF2DB5-7223-47BB-B270-33EF72647FE7}" name="Column14143" dataDxfId="2380"/>
    <tableColumn id="14160" xr3:uid="{F031F854-46BC-4704-B35E-78F982D69C89}" name="Column14144" dataDxfId="2379"/>
    <tableColumn id="14161" xr3:uid="{E1D11A2A-A323-4041-A886-5D9D78666BF2}" name="Column14145" dataDxfId="2378"/>
    <tableColumn id="14162" xr3:uid="{F008225E-EB99-49F5-89BE-B5D27A146FA0}" name="Column14146" dataDxfId="2377"/>
    <tableColumn id="14163" xr3:uid="{89C79EFE-CC17-47A3-AC35-5D8A762377D7}" name="Column14147" dataDxfId="2376"/>
    <tableColumn id="14164" xr3:uid="{D5E7654F-6F33-49F6-869B-FBC89645A7FE}" name="Column14148" dataDxfId="2375"/>
    <tableColumn id="14165" xr3:uid="{B2C6FB65-9499-4A5F-9DBB-E60E335E6767}" name="Column14149" dataDxfId="2374"/>
    <tableColumn id="14166" xr3:uid="{FDB02A12-38C9-4C30-AC74-8A2EFFA3894A}" name="Column14150" dataDxfId="2373"/>
    <tableColumn id="14167" xr3:uid="{6AB32278-175B-483D-BD3B-379119F7349F}" name="Column14151" dataDxfId="2372"/>
    <tableColumn id="14168" xr3:uid="{25385FC2-076E-44EF-86FD-1BF9E4155512}" name="Column14152" dataDxfId="2371"/>
    <tableColumn id="14169" xr3:uid="{4E75D1BA-44DD-44FA-BA8C-604957588CA8}" name="Column14153" dataDxfId="2370"/>
    <tableColumn id="14170" xr3:uid="{96D7AEA2-124A-419F-8837-D095A5BF1D29}" name="Column14154" dataDxfId="2369"/>
    <tableColumn id="14171" xr3:uid="{B97F7FB7-5246-4C5B-B0B6-11650A073DC3}" name="Column14155" dataDxfId="2368"/>
    <tableColumn id="14172" xr3:uid="{F0F0847E-6CCF-4877-AC56-A4ADC794DB9F}" name="Column14156" dataDxfId="2367"/>
    <tableColumn id="14173" xr3:uid="{B7388C7C-D424-45C0-A85B-3379AC6FF2C4}" name="Column14157" dataDxfId="2366"/>
    <tableColumn id="14174" xr3:uid="{32D78103-1FF7-4F1B-9364-53170869DD42}" name="Column14158" dataDxfId="2365"/>
    <tableColumn id="14175" xr3:uid="{093ABA4E-7F4E-4A76-B38E-8BB062928A2D}" name="Column14159" dataDxfId="2364"/>
    <tableColumn id="14176" xr3:uid="{CAC072CC-D31F-4D96-9C5A-9500EC6E38C0}" name="Column14160" dataDxfId="2363"/>
    <tableColumn id="14177" xr3:uid="{B0421695-DDC5-440C-89D3-663F88439567}" name="Column14161" dataDxfId="2362"/>
    <tableColumn id="14178" xr3:uid="{F13D82A3-B9AE-455C-A946-F3B12E3B7E4C}" name="Column14162" dataDxfId="2361"/>
    <tableColumn id="14179" xr3:uid="{57E20B88-901A-4274-AF7F-40D602C6BFBC}" name="Column14163" dataDxfId="2360"/>
    <tableColumn id="14180" xr3:uid="{A497DB2E-ADE7-418A-A23D-B30B0906ECFA}" name="Column14164" dataDxfId="2359"/>
    <tableColumn id="14181" xr3:uid="{CCFF0C9A-ED25-475F-8CB1-AF322D168BA8}" name="Column14165" dataDxfId="2358"/>
    <tableColumn id="14182" xr3:uid="{CE5FBFD1-58FC-439B-94C3-D166C54A44AF}" name="Column14166" dataDxfId="2357"/>
    <tableColumn id="14183" xr3:uid="{59F399FE-F2FD-4D20-9705-8EE690FB90C8}" name="Column14167" dataDxfId="2356"/>
    <tableColumn id="14184" xr3:uid="{A6D3CEC2-1108-452D-9CC9-9AAE8BE61E22}" name="Column14168" dataDxfId="2355"/>
    <tableColumn id="14185" xr3:uid="{581D43CE-7317-4459-9DE1-41D183838AD3}" name="Column14169" dataDxfId="2354"/>
    <tableColumn id="14186" xr3:uid="{036D7A6B-50E2-4480-ABDA-04FCBAD38C88}" name="Column14170" dataDxfId="2353"/>
    <tableColumn id="14187" xr3:uid="{DB6344D6-3A14-447E-A083-5614AB2220FF}" name="Column14171" dataDxfId="2352"/>
    <tableColumn id="14188" xr3:uid="{2341D684-38B7-45C5-9EBC-98F004B02193}" name="Column14172" dataDxfId="2351"/>
    <tableColumn id="14189" xr3:uid="{E6F928C0-6E2B-44B7-B4E7-F566E1BDC37A}" name="Column14173" dataDxfId="2350"/>
    <tableColumn id="14190" xr3:uid="{54C59F37-E6E9-4B2B-87A9-E046BA1B3216}" name="Column14174" dataDxfId="2349"/>
    <tableColumn id="14191" xr3:uid="{93391FB1-6F29-4EE4-9D8E-896F55C5D535}" name="Column14175" dataDxfId="2348"/>
    <tableColumn id="14192" xr3:uid="{A64CE669-C1E8-430E-BC06-956195A93CEF}" name="Column14176" dataDxfId="2347"/>
    <tableColumn id="14193" xr3:uid="{68F9087A-FFF0-407B-B51A-9A7A06EEE5B8}" name="Column14177" dataDxfId="2346"/>
    <tableColumn id="14194" xr3:uid="{783DCAD0-FD09-4C1B-99A2-61ED766352B4}" name="Column14178" dataDxfId="2345"/>
    <tableColumn id="14195" xr3:uid="{A71C77C5-31E6-424E-8611-B1CEB710643B}" name="Column14179" dataDxfId="2344"/>
    <tableColumn id="14196" xr3:uid="{6416C014-CE46-4CEA-ABF3-2D650CB35BBD}" name="Column14180" dataDxfId="2343"/>
    <tableColumn id="14197" xr3:uid="{D798D70C-AC50-4E12-B145-5A5CAA6B9C73}" name="Column14181" dataDxfId="2342"/>
    <tableColumn id="14198" xr3:uid="{909917F9-5C1F-4D66-904E-14DE5ED8DBBC}" name="Column14182" dataDxfId="2341"/>
    <tableColumn id="14199" xr3:uid="{C3B31358-E17F-43F6-B7B7-56216FE777BB}" name="Column14183" dataDxfId="2340"/>
    <tableColumn id="14200" xr3:uid="{EECFD572-C878-496F-8B8B-8242301155F1}" name="Column14184" dataDxfId="2339"/>
    <tableColumn id="14201" xr3:uid="{3E6F69D7-8240-46BD-B493-5568285A664C}" name="Column14185" dataDxfId="2338"/>
    <tableColumn id="14202" xr3:uid="{6BB144B0-A0E9-4589-ACFC-7C06957D63EB}" name="Column14186" dataDxfId="2337"/>
    <tableColumn id="14203" xr3:uid="{26CC699E-112F-41DB-A0E2-11F14C9FA4A9}" name="Column14187" dataDxfId="2336"/>
    <tableColumn id="14204" xr3:uid="{52DD1899-B5E3-47D5-9DF8-3D5555274A90}" name="Column14188" dataDxfId="2335"/>
    <tableColumn id="14205" xr3:uid="{7539E217-1A5E-4911-A52C-F6D3D43C6339}" name="Column14189" dataDxfId="2334"/>
    <tableColumn id="14206" xr3:uid="{2C88703E-7050-4F3A-A785-047D9838EC52}" name="Column14190" dataDxfId="2333"/>
    <tableColumn id="14207" xr3:uid="{A5C9A5F8-5BB3-4788-AE10-55BAB3CD2B3A}" name="Column14191" dataDxfId="2332"/>
    <tableColumn id="14208" xr3:uid="{7D689919-7E2C-4911-A056-3C53F3849DAC}" name="Column14192" dataDxfId="2331"/>
    <tableColumn id="14209" xr3:uid="{4B35F4D4-61A6-4253-9E39-CB4688792955}" name="Column14193" dataDxfId="2330"/>
    <tableColumn id="14210" xr3:uid="{D78AB8DA-34A3-455C-A194-38DF77157D4A}" name="Column14194" dataDxfId="2329"/>
    <tableColumn id="14211" xr3:uid="{8C6B198A-D0E3-4B51-B8CF-8211EA817683}" name="Column14195" dataDxfId="2328"/>
    <tableColumn id="14212" xr3:uid="{07F7BE6E-4744-4608-B3BD-B07B2DFDD1B2}" name="Column14196" dataDxfId="2327"/>
    <tableColumn id="14213" xr3:uid="{B0EEFC22-336D-43B6-B603-FE60D243EA7E}" name="Column14197" dataDxfId="2326"/>
    <tableColumn id="14214" xr3:uid="{4F328D59-969E-4178-8899-DEF9874B6AB5}" name="Column14198" dataDxfId="2325"/>
    <tableColumn id="14215" xr3:uid="{5E091A6C-02F3-4BE4-B454-4A892121CDC4}" name="Column14199" dataDxfId="2324"/>
    <tableColumn id="14216" xr3:uid="{29DFD5D9-E40D-4D53-9733-DDEEC346B913}" name="Column14200" dataDxfId="2323"/>
    <tableColumn id="14217" xr3:uid="{092A6C22-6DAF-4A5B-B9EC-9842D1C7F5D6}" name="Column14201" dataDxfId="2322"/>
    <tableColumn id="14218" xr3:uid="{9440E517-BF56-4666-A261-077A478FB600}" name="Column14202" dataDxfId="2321"/>
    <tableColumn id="14219" xr3:uid="{BEDDEDB5-08DD-48BF-92EA-24B15C467B02}" name="Column14203" dataDxfId="2320"/>
    <tableColumn id="14220" xr3:uid="{E948A7A1-D3BD-4B09-8163-5DA305DB237B}" name="Column14204" dataDxfId="2319"/>
    <tableColumn id="14221" xr3:uid="{AB682F29-BC72-4E0F-8771-D1793E67A5A6}" name="Column14205" dataDxfId="2318"/>
    <tableColumn id="14222" xr3:uid="{73F44416-F2CE-417C-9744-E30669C835DD}" name="Column14206" dataDxfId="2317"/>
    <tableColumn id="14223" xr3:uid="{C8E73793-3069-4B85-BF2F-7181B788D07D}" name="Column14207" dataDxfId="2316"/>
    <tableColumn id="14224" xr3:uid="{B6A618F3-43AE-4A94-A0D0-01E1E537A67A}" name="Column14208" dataDxfId="2315"/>
    <tableColumn id="14225" xr3:uid="{77F3CA28-6702-4DFB-94BF-A2DA09BB0814}" name="Column14209" dataDxfId="2314"/>
    <tableColumn id="14226" xr3:uid="{2097C18F-3CEE-43F9-8E5F-FC7B3CBBA0FD}" name="Column14210" dataDxfId="2313"/>
    <tableColumn id="14227" xr3:uid="{E63EDB97-F304-44DF-8C1A-51F4CE65C1B5}" name="Column14211" dataDxfId="2312"/>
    <tableColumn id="14228" xr3:uid="{39976C1A-C2E1-4A82-A5B4-3B11FA06D38F}" name="Column14212" dataDxfId="2311"/>
    <tableColumn id="14229" xr3:uid="{39BEE233-8259-4801-B9E4-5D1418CC5E06}" name="Column14213" dataDxfId="2310"/>
    <tableColumn id="14230" xr3:uid="{47E9558C-5E3C-427C-ABE3-35DDE2EF576D}" name="Column14214" dataDxfId="2309"/>
    <tableColumn id="14231" xr3:uid="{03B825BC-A9CC-4CB7-8370-F6CECCA00EFD}" name="Column14215" dataDxfId="2308"/>
    <tableColumn id="14232" xr3:uid="{6DFDD11F-86FD-4F75-A449-FFE335621136}" name="Column14216" dataDxfId="2307"/>
    <tableColumn id="14233" xr3:uid="{A11A443B-6000-42FB-8677-6FF488ED8FED}" name="Column14217" dataDxfId="2306"/>
    <tableColumn id="14234" xr3:uid="{7EC7EBDE-6825-4EDC-A67E-62AFC8F122D8}" name="Column14218" dataDxfId="2305"/>
    <tableColumn id="14235" xr3:uid="{47159D8C-577A-4500-B4F4-1AEFB3451E52}" name="Column14219" dataDxfId="2304"/>
    <tableColumn id="14236" xr3:uid="{74C6A322-E13F-4FE2-A3EF-97CF861CBA6D}" name="Column14220" dataDxfId="2303"/>
    <tableColumn id="14237" xr3:uid="{63FC5C3B-972F-4D5C-9E8F-82C036A0641A}" name="Column14221" dataDxfId="2302"/>
    <tableColumn id="14238" xr3:uid="{ABCDB19C-5BFC-4E4D-AC9C-F53A5973D10B}" name="Column14222" dataDxfId="2301"/>
    <tableColumn id="14239" xr3:uid="{58D19D34-4587-457F-A543-F6C355D9803F}" name="Column14223" dataDxfId="2300"/>
    <tableColumn id="14240" xr3:uid="{5AD8BE33-B5CF-420E-BBF2-3BFD51699019}" name="Column14224" dataDxfId="2299"/>
    <tableColumn id="14241" xr3:uid="{8D951BEB-2716-403F-A726-3619E1BC6C1A}" name="Column14225" dataDxfId="2298"/>
    <tableColumn id="14242" xr3:uid="{E2606ADA-EBAE-4F98-A4A6-2D4F0F3A3389}" name="Column14226" dataDxfId="2297"/>
    <tableColumn id="14243" xr3:uid="{D009FD92-AEA3-4138-9F21-BC939F3EE9A1}" name="Column14227" dataDxfId="2296"/>
    <tableColumn id="14244" xr3:uid="{E2CC6F7D-D757-41B3-A988-5AF207E1785C}" name="Column14228" dataDxfId="2295"/>
    <tableColumn id="14245" xr3:uid="{44037C3B-F016-4A13-8F25-01C25FCB5720}" name="Column14229" dataDxfId="2294"/>
    <tableColumn id="14246" xr3:uid="{71EAFF33-1282-4962-8E74-BB3E2BBFAD0A}" name="Column14230" dataDxfId="2293"/>
    <tableColumn id="14247" xr3:uid="{1B4B69A1-D0BD-482F-A1CD-4CAFC722B8A4}" name="Column14231" dataDxfId="2292"/>
    <tableColumn id="14248" xr3:uid="{4D589FA8-EE17-4850-AC22-EA9DE591C2E1}" name="Column14232" dataDxfId="2291"/>
    <tableColumn id="14249" xr3:uid="{1DF44A93-18EC-44DE-AC0A-A23B9DD8E09B}" name="Column14233" dataDxfId="2290"/>
    <tableColumn id="14250" xr3:uid="{DF59D101-4744-45A3-A768-23BACE6E2561}" name="Column14234" dataDxfId="2289"/>
    <tableColumn id="14251" xr3:uid="{411BDA4F-75ED-4CC8-A1F4-135EFDDCB386}" name="Column14235" dataDxfId="2288"/>
    <tableColumn id="14252" xr3:uid="{C562A500-3308-48CB-9D1A-B84AC879B024}" name="Column14236" dataDxfId="2287"/>
    <tableColumn id="14253" xr3:uid="{A0689F9B-A4D7-47F4-9304-47E987BA979C}" name="Column14237" dataDxfId="2286"/>
    <tableColumn id="14254" xr3:uid="{81F60FCD-F82B-4A1B-B6BB-687391A47836}" name="Column14238" dataDxfId="2285"/>
    <tableColumn id="14255" xr3:uid="{D5367492-0BC3-471E-9478-9CBE623BDDA4}" name="Column14239" dataDxfId="2284"/>
    <tableColumn id="14256" xr3:uid="{05CA326F-CB42-4683-B170-9C98F0A05FCB}" name="Column14240" dataDxfId="2283"/>
    <tableColumn id="14257" xr3:uid="{84D67FF9-1742-4823-925C-C1CEB6D85B12}" name="Column14241" dataDxfId="2282"/>
    <tableColumn id="14258" xr3:uid="{C62979DB-1CC3-4C0E-A75C-0F843FFDD6C2}" name="Column14242" dataDxfId="2281"/>
    <tableColumn id="14259" xr3:uid="{F9D4D410-B0AD-4BDA-BC67-342F33BA0C69}" name="Column14243" dataDxfId="2280"/>
    <tableColumn id="14260" xr3:uid="{6AC779D1-5021-4B17-A5A7-B2ED1897FE6D}" name="Column14244" dataDxfId="2279"/>
    <tableColumn id="14261" xr3:uid="{DA214729-BE9E-41AF-9454-9BF903D4EC0E}" name="Column14245" dataDxfId="2278"/>
    <tableColumn id="14262" xr3:uid="{199A9E28-7F00-4E30-8B63-BA8BE0860FBF}" name="Column14246" dataDxfId="2277"/>
    <tableColumn id="14263" xr3:uid="{D786E720-24B2-4D88-A85A-B5AFBB8EA925}" name="Column14247" dataDxfId="2276"/>
    <tableColumn id="14264" xr3:uid="{6D8D51AE-C633-491E-B5BA-181B876F4A40}" name="Column14248" dataDxfId="2275"/>
    <tableColumn id="14265" xr3:uid="{320E1DF6-6E55-453D-86A7-32203A17F38E}" name="Column14249" dataDxfId="2274"/>
    <tableColumn id="14266" xr3:uid="{B7D2488D-27B9-49B1-B280-5A444D797BF0}" name="Column14250" dataDxfId="2273"/>
    <tableColumn id="14267" xr3:uid="{D2429CA0-19BE-46EF-9FCD-373A5CF7D1BF}" name="Column14251" dataDxfId="2272"/>
    <tableColumn id="14268" xr3:uid="{7A700A75-4C2C-4B7F-8A2F-9E7B01BF4FF9}" name="Column14252" dataDxfId="2271"/>
    <tableColumn id="14269" xr3:uid="{B954FF65-B28B-4B23-AD09-6FF4BA732335}" name="Column14253" dataDxfId="2270"/>
    <tableColumn id="14270" xr3:uid="{EA78EB07-3AFB-4350-99B6-50396D5C1687}" name="Column14254" dataDxfId="2269"/>
    <tableColumn id="14271" xr3:uid="{0B3C73D7-28C5-4546-90B8-E757543B9C25}" name="Column14255" dataDxfId="2268"/>
    <tableColumn id="14272" xr3:uid="{0903160E-8720-4769-9365-6BCA2660BCE8}" name="Column14256" dataDxfId="2267"/>
    <tableColumn id="14273" xr3:uid="{EA991C05-C338-4B01-8AB6-C658E37636CC}" name="Column14257" dataDxfId="2266"/>
    <tableColumn id="14274" xr3:uid="{8F6C093C-EC37-47DF-9F5E-385C62E485C5}" name="Column14258" dataDxfId="2265"/>
    <tableColumn id="14275" xr3:uid="{2B78BD90-3E80-4809-B432-AE7A8BB25E11}" name="Column14259" dataDxfId="2264"/>
    <tableColumn id="14276" xr3:uid="{2CB406DD-7BD6-4F96-91F3-657F3933E8AF}" name="Column14260" dataDxfId="2263"/>
    <tableColumn id="14277" xr3:uid="{B40294F6-A13D-4449-A985-07703BCE2F50}" name="Column14261" dataDxfId="2262"/>
    <tableColumn id="14278" xr3:uid="{E56FDC7F-D824-414A-9760-55DC740D56B3}" name="Column14262" dataDxfId="2261"/>
    <tableColumn id="14279" xr3:uid="{51659EF1-9A2F-42FB-B47B-D0306B4E1AFC}" name="Column14263" dataDxfId="2260"/>
    <tableColumn id="14280" xr3:uid="{50A426C8-669A-4DC4-8365-6AB5430D4AE3}" name="Column14264" dataDxfId="2259"/>
    <tableColumn id="14281" xr3:uid="{996FB2EF-14C1-4F74-92F8-CAB1521575DF}" name="Column14265" dataDxfId="2258"/>
    <tableColumn id="14282" xr3:uid="{AFBC0C24-F1D2-4FC7-9535-1CA37796131B}" name="Column14266" dataDxfId="2257"/>
    <tableColumn id="14283" xr3:uid="{9526314B-8AEF-4ED3-88FF-B12D9E0CC944}" name="Column14267" dataDxfId="2256"/>
    <tableColumn id="14284" xr3:uid="{BE2F4466-49B9-46A6-BB32-25A15CDA7D6D}" name="Column14268" dataDxfId="2255"/>
    <tableColumn id="14285" xr3:uid="{E8888835-AC9F-4712-A7B6-8386FC8F3981}" name="Column14269" dataDxfId="2254"/>
    <tableColumn id="14286" xr3:uid="{23602568-4D8F-49A5-8FD4-F5EC4D4AFDDB}" name="Column14270" dataDxfId="2253"/>
    <tableColumn id="14287" xr3:uid="{0DFD5730-E1DB-46C0-ABD5-CBE8641E022F}" name="Column14271" dataDxfId="2252"/>
    <tableColumn id="14288" xr3:uid="{98D3D774-9CA8-4AC0-B413-038EC2EE7ABF}" name="Column14272" dataDxfId="2251"/>
    <tableColumn id="14289" xr3:uid="{03DD2930-4FBC-4505-A757-73CA7F203269}" name="Column14273" dataDxfId="2250"/>
    <tableColumn id="14290" xr3:uid="{3EDF6628-5DFA-4541-9D34-ABCDBC147757}" name="Column14274" dataDxfId="2249"/>
    <tableColumn id="14291" xr3:uid="{9530103E-EF32-4897-9CE4-6A7B7C995934}" name="Column14275" dataDxfId="2248"/>
    <tableColumn id="14292" xr3:uid="{17ABA772-C999-49D1-B0D2-367A13160F12}" name="Column14276" dataDxfId="2247"/>
    <tableColumn id="14293" xr3:uid="{07CDE5BC-00BA-43FF-923C-22123BDC40FB}" name="Column14277" dataDxfId="2246"/>
    <tableColumn id="14294" xr3:uid="{B0B8C2D3-2870-4104-9F7A-A159EF873740}" name="Column14278" dataDxfId="2245"/>
    <tableColumn id="14295" xr3:uid="{DE338760-8763-4C5F-8634-05FB1FE581FC}" name="Column14279" dataDxfId="2244"/>
    <tableColumn id="14296" xr3:uid="{400CB866-CE4F-4AA5-BCA9-750036DE58AC}" name="Column14280" dataDxfId="2243"/>
    <tableColumn id="14297" xr3:uid="{27E35B03-9CD8-4F49-87F5-CC138337613C}" name="Column14281" dataDxfId="2242"/>
    <tableColumn id="14298" xr3:uid="{D109189D-B85B-45EE-A492-E201980DAA2C}" name="Column14282" dataDxfId="2241"/>
    <tableColumn id="14299" xr3:uid="{A575AF49-09D6-454D-9321-0E4BB45A739A}" name="Column14283" dataDxfId="2240"/>
    <tableColumn id="14300" xr3:uid="{48C33A09-99AC-452D-A23B-48BDDDA028D7}" name="Column14284" dataDxfId="2239"/>
    <tableColumn id="14301" xr3:uid="{67184C3C-34EC-429A-81E2-0675CFC16E59}" name="Column14285" dataDxfId="2238"/>
    <tableColumn id="14302" xr3:uid="{61088026-257F-4D15-9DD9-8ECAE50BFB77}" name="Column14286" dataDxfId="2237"/>
    <tableColumn id="14303" xr3:uid="{18C43175-A8A0-4B9F-BAED-620B683F815F}" name="Column14287" dataDxfId="2236"/>
    <tableColumn id="14304" xr3:uid="{80DBF488-D436-414C-96C3-EAA5D2DDCDB8}" name="Column14288" dataDxfId="2235"/>
    <tableColumn id="14305" xr3:uid="{5C2F186A-24D4-459F-8CB9-33E0D623C9C7}" name="Column14289" dataDxfId="2234"/>
    <tableColumn id="14306" xr3:uid="{D5DB20DA-72B0-48D3-BB75-A7AB4DA674D4}" name="Column14290" dataDxfId="2233"/>
    <tableColumn id="14307" xr3:uid="{E8D08B77-E77A-4C67-A695-9D43909337F3}" name="Column14291" dataDxfId="2232"/>
    <tableColumn id="14308" xr3:uid="{D2A0FF9F-16A1-45E6-B5AA-0B9378686D50}" name="Column14292" dataDxfId="2231"/>
    <tableColumn id="14309" xr3:uid="{209AAC23-9B1A-4BC1-9FB1-04E798915011}" name="Column14293" dataDxfId="2230"/>
    <tableColumn id="14310" xr3:uid="{29419808-1D20-4969-A012-A46004DC9C84}" name="Column14294" dataDxfId="2229"/>
    <tableColumn id="14311" xr3:uid="{B56DD6B3-79C8-40E3-9E62-900FEE98D319}" name="Column14295" dataDxfId="2228"/>
    <tableColumn id="14312" xr3:uid="{C64C5243-523D-447A-89AD-9C6D411BD56B}" name="Column14296" dataDxfId="2227"/>
    <tableColumn id="14313" xr3:uid="{F5E0C78A-DE8B-464C-8B2F-B437726CAC2B}" name="Column14297" dataDxfId="2226"/>
    <tableColumn id="14314" xr3:uid="{C02C4D86-B0C3-4C09-92AD-56D5C46720D0}" name="Column14298" dataDxfId="2225"/>
    <tableColumn id="14315" xr3:uid="{ED63237F-F698-49F4-A36F-5DD0FD3BC44A}" name="Column14299" dataDxfId="2224"/>
    <tableColumn id="14316" xr3:uid="{4EA83A49-1CAF-41F5-9DBE-AE211499E366}" name="Column14300" dataDxfId="2223"/>
    <tableColumn id="14317" xr3:uid="{6EFD8E4B-8690-4B36-BF56-EED8CEF5D6A2}" name="Column14301" dataDxfId="2222"/>
    <tableColumn id="14318" xr3:uid="{085A0812-A3A6-483D-8F9B-86ED0F692626}" name="Column14302" dataDxfId="2221"/>
    <tableColumn id="14319" xr3:uid="{F3FDE933-8C7B-4B0F-8F70-A1A6D9813E5E}" name="Column14303" dataDxfId="2220"/>
    <tableColumn id="14320" xr3:uid="{4A4A07FD-E5DF-48EE-B979-3C43F8D57194}" name="Column14304" dataDxfId="2219"/>
    <tableColumn id="14321" xr3:uid="{07C56647-97B8-4429-BE37-F03565BB998B}" name="Column14305" dataDxfId="2218"/>
    <tableColumn id="14322" xr3:uid="{E67FB77A-DABC-4A5E-AD72-D9EBF262CFD1}" name="Column14306" dataDxfId="2217"/>
    <tableColumn id="14323" xr3:uid="{D439E46F-5CB2-41DC-87E6-F7A607581119}" name="Column14307" dataDxfId="2216"/>
    <tableColumn id="14324" xr3:uid="{B2B8F106-FBB5-4188-AB46-04272DBC7718}" name="Column14308" dataDxfId="2215"/>
    <tableColumn id="14325" xr3:uid="{4AD1623E-7232-49C8-96DB-F19413F24791}" name="Column14309" dataDxfId="2214"/>
    <tableColumn id="14326" xr3:uid="{9C7C4118-0DEA-4C2D-BD33-3515AD5B0A27}" name="Column14310" dataDxfId="2213"/>
    <tableColumn id="14327" xr3:uid="{9B551698-DA15-431F-8011-1BA77A4E7A00}" name="Column14311" dataDxfId="2212"/>
    <tableColumn id="14328" xr3:uid="{C92308A6-A012-46D6-9427-174E3CB504D7}" name="Column14312" dataDxfId="2211"/>
    <tableColumn id="14329" xr3:uid="{C94AA935-B7C0-48CF-A25D-432E77B87CD9}" name="Column14313" dataDxfId="2210"/>
    <tableColumn id="14330" xr3:uid="{40F912D3-19D4-4CA8-A2B2-21ACA9CEBF6B}" name="Column14314" dataDxfId="2209"/>
    <tableColumn id="14331" xr3:uid="{437FF3AB-DFD0-458D-B559-BD3881B325FC}" name="Column14315" dataDxfId="2208"/>
    <tableColumn id="14332" xr3:uid="{6F93B723-683B-458A-B4F7-45246D6D72D0}" name="Column14316" dataDxfId="2207"/>
    <tableColumn id="14333" xr3:uid="{E572D809-5F30-476C-B7A2-60C0A1A529A8}" name="Column14317" dataDxfId="2206"/>
    <tableColumn id="14334" xr3:uid="{009BC69F-B214-4A8A-BACF-326FDBC97088}" name="Column14318" dataDxfId="2205"/>
    <tableColumn id="14335" xr3:uid="{DF9C071F-F409-4CEE-97EF-B779A7BF760C}" name="Column14319" dataDxfId="2204"/>
    <tableColumn id="14336" xr3:uid="{3E54302B-EF05-4F9D-A085-377565BB33FB}" name="Column14320" dataDxfId="2203"/>
    <tableColumn id="14337" xr3:uid="{D9D0EFCA-8DC3-421E-973D-1900E1299A90}" name="Column14321" dataDxfId="2202"/>
    <tableColumn id="14338" xr3:uid="{12A19081-98B9-4BFC-97DA-91A11DF3A524}" name="Column14322" dataDxfId="2201"/>
    <tableColumn id="14339" xr3:uid="{6F509F29-9080-4920-B57C-6E31FA1546D7}" name="Column14323" dataDxfId="2200"/>
    <tableColumn id="14340" xr3:uid="{1855FB27-C2F1-4C6F-A55B-AD3C2BA5EB82}" name="Column14324" dataDxfId="2199"/>
    <tableColumn id="14341" xr3:uid="{F8AF520B-9973-4600-8E58-1854CB97BC40}" name="Column14325" dataDxfId="2198"/>
    <tableColumn id="14342" xr3:uid="{2A52A650-3005-44BA-B554-35ACBC8A7AC7}" name="Column14326" dataDxfId="2197"/>
    <tableColumn id="14343" xr3:uid="{0FB95F37-D75A-4D6D-9E0F-3D3B2A6106C1}" name="Column14327" dataDxfId="2196"/>
    <tableColumn id="14344" xr3:uid="{58D75174-5082-4328-8E3D-85A5E1DDAE32}" name="Column14328" dataDxfId="2195"/>
    <tableColumn id="14345" xr3:uid="{E0461603-6C1D-4A67-95E7-298A8E234C99}" name="Column14329" dataDxfId="2194"/>
    <tableColumn id="14346" xr3:uid="{0E73D2FA-3FEA-4F71-BCD3-4C1CF4DDB367}" name="Column14330" dataDxfId="2193"/>
    <tableColumn id="14347" xr3:uid="{887069CC-775E-4DC7-AAC4-64827A664F40}" name="Column14331" dataDxfId="2192"/>
    <tableColumn id="14348" xr3:uid="{649A1818-F730-4362-AC5E-524DCE5847C2}" name="Column14332" dataDxfId="2191"/>
    <tableColumn id="14349" xr3:uid="{BD2798DD-EE49-4FFA-AE24-D7C1C1B94813}" name="Column14333" dataDxfId="2190"/>
    <tableColumn id="14350" xr3:uid="{906B602D-1979-4429-BCE4-5B1A0517F447}" name="Column14334" dataDxfId="2189"/>
    <tableColumn id="14351" xr3:uid="{D5B99722-F2C9-47B6-A482-1B88C299887C}" name="Column14335" dataDxfId="2188"/>
    <tableColumn id="14352" xr3:uid="{6F30F248-D4FC-4D60-B1A7-9F3A70222497}" name="Column14336" dataDxfId="2187"/>
    <tableColumn id="14353" xr3:uid="{E3956FA5-69ED-4964-8F5E-D139253F390E}" name="Column14337" dataDxfId="2186"/>
    <tableColumn id="14354" xr3:uid="{47214637-5760-4C1F-A8A6-E4A1575DFF3D}" name="Column14338" dataDxfId="2185"/>
    <tableColumn id="14355" xr3:uid="{797AA480-DB8A-485C-895E-058F0CFB966F}" name="Column14339" dataDxfId="2184"/>
    <tableColumn id="14356" xr3:uid="{185BEF71-8F37-4B6F-8F7D-A033AECDBC98}" name="Column14340" dataDxfId="2183"/>
    <tableColumn id="14357" xr3:uid="{699AE128-12AA-40D5-8F78-C5C546F3BD66}" name="Column14341" dataDxfId="2182"/>
    <tableColumn id="14358" xr3:uid="{6CF52762-DD02-48DF-9B8B-60C5D8C1966F}" name="Column14342" dataDxfId="2181"/>
    <tableColumn id="14359" xr3:uid="{7286E17B-11D1-4FCD-BA8E-1FD935804AED}" name="Column14343" dataDxfId="2180"/>
    <tableColumn id="14360" xr3:uid="{2C753A19-8FDC-48EA-8C6E-3ADC13273087}" name="Column14344" dataDxfId="2179"/>
    <tableColumn id="14361" xr3:uid="{A5AD41E3-7197-4194-96EA-566423B74742}" name="Column14345" dataDxfId="2178"/>
    <tableColumn id="14362" xr3:uid="{925D4B77-A8E8-4875-93C4-D5B736D362CC}" name="Column14346" dataDxfId="2177"/>
    <tableColumn id="14363" xr3:uid="{3528C467-8727-4463-A0C0-5C6356069907}" name="Column14347" dataDxfId="2176"/>
    <tableColumn id="14364" xr3:uid="{A76CE918-3328-40DF-805C-AEFA8FB6244F}" name="Column14348" dataDxfId="2175"/>
    <tableColumn id="14365" xr3:uid="{F3D47328-853A-4CAB-8824-788B9AB64D67}" name="Column14349" dataDxfId="2174"/>
    <tableColumn id="14366" xr3:uid="{FB71BA75-10A9-4117-85E2-5CFD314D02FD}" name="Column14350" dataDxfId="2173"/>
    <tableColumn id="14367" xr3:uid="{EE8B3C37-1AA8-4449-847D-0CA0B6813492}" name="Column14351" dataDxfId="2172"/>
    <tableColumn id="14368" xr3:uid="{6CBFD77B-4EC6-4876-B6C1-DECA38648ABD}" name="Column14352" dataDxfId="2171"/>
    <tableColumn id="14369" xr3:uid="{58286C35-9FDC-4CA5-9CF4-6ADB18B3E508}" name="Column14353" dataDxfId="2170"/>
    <tableColumn id="14370" xr3:uid="{AE4FEDAD-11DA-4892-9FE5-1D05396775E7}" name="Column14354" dataDxfId="2169"/>
    <tableColumn id="14371" xr3:uid="{6328D949-922A-4D9E-BD9A-8A6CC2AE0984}" name="Column14355" dataDxfId="2168"/>
    <tableColumn id="14372" xr3:uid="{DE82EA65-A251-4968-B51E-6312BC39DDEB}" name="Column14356" dataDxfId="2167"/>
    <tableColumn id="14373" xr3:uid="{087896A3-6A62-4CF2-800F-9641303BDA28}" name="Column14357" dataDxfId="2166"/>
    <tableColumn id="14374" xr3:uid="{9CB71467-F069-40C2-B4C7-D275D2EE34A9}" name="Column14358" dataDxfId="2165"/>
    <tableColumn id="14375" xr3:uid="{657A6E61-8814-4F2C-916D-767F62692FE2}" name="Column14359" dataDxfId="2164"/>
    <tableColumn id="14376" xr3:uid="{3A178B1E-6124-4403-B156-13C375DF54D3}" name="Column14360" dataDxfId="2163"/>
    <tableColumn id="14377" xr3:uid="{5D91D3FA-773F-43F7-8D3A-3360A8720FCA}" name="Column14361" dataDxfId="2162"/>
    <tableColumn id="14378" xr3:uid="{5B5482B7-EE92-4660-B84B-BCF741C98177}" name="Column14362" dataDxfId="2161"/>
    <tableColumn id="14379" xr3:uid="{975A92ED-0AA3-42BF-BB04-C34B14A00F31}" name="Column14363" dataDxfId="2160"/>
    <tableColumn id="14380" xr3:uid="{7983C36E-1ED5-470E-8153-C7BFF71D198A}" name="Column14364" dataDxfId="2159"/>
    <tableColumn id="14381" xr3:uid="{1DE3865F-41B7-4279-A14A-03EEE766A379}" name="Column14365" dataDxfId="2158"/>
    <tableColumn id="14382" xr3:uid="{67025911-8467-4188-8CD1-082887D8C0A4}" name="Column14366" dataDxfId="2157"/>
    <tableColumn id="14383" xr3:uid="{ACC7DFEC-249E-409B-9B18-647B8EF1D9F7}" name="Column14367" dataDxfId="2156"/>
    <tableColumn id="14384" xr3:uid="{5E9BEA92-71C0-49F9-9C5E-197FDF742463}" name="Column14368" dataDxfId="2155"/>
    <tableColumn id="14385" xr3:uid="{6DABA2BB-A3BC-4832-8175-67960A73A514}" name="Column14369" dataDxfId="2154"/>
    <tableColumn id="14386" xr3:uid="{58EB2BC2-61A5-4D91-BC9C-18A292D3A796}" name="Column14370" dataDxfId="2153"/>
    <tableColumn id="14387" xr3:uid="{7103FF53-D8CF-4B2D-82C5-B5333BF064A8}" name="Column14371" dataDxfId="2152"/>
    <tableColumn id="14388" xr3:uid="{B81CD9B0-6DB4-4B92-ACD6-00A5BBE50489}" name="Column14372" dataDxfId="2151"/>
    <tableColumn id="14389" xr3:uid="{FBEB1B5D-76BA-4147-BB7C-745F4B69A053}" name="Column14373" dataDxfId="2150"/>
    <tableColumn id="14390" xr3:uid="{F3B18375-CAC8-418E-9E43-14C9EFC3E8EE}" name="Column14374" dataDxfId="2149"/>
    <tableColumn id="14391" xr3:uid="{83E456CC-C52F-4BC4-8853-033B1A1294DA}" name="Column14375" dataDxfId="2148"/>
    <tableColumn id="14392" xr3:uid="{4B6A7E7B-D633-432D-97B2-2104815B21B7}" name="Column14376" dataDxfId="2147"/>
    <tableColumn id="14393" xr3:uid="{CFB4226F-1C14-4C64-B6F4-D0CD8330E095}" name="Column14377" dataDxfId="2146"/>
    <tableColumn id="14394" xr3:uid="{53366B1C-EBE6-43E9-A830-FB30627D70AA}" name="Column14378" dataDxfId="2145"/>
    <tableColumn id="14395" xr3:uid="{B3932A9C-6C13-4F06-87A2-BCBB1EC0DFFD}" name="Column14379" dataDxfId="2144"/>
    <tableColumn id="14396" xr3:uid="{8128183B-7C12-41EE-9FC4-44B7136253A1}" name="Column14380" dataDxfId="2143"/>
    <tableColumn id="14397" xr3:uid="{097DB6D5-7B2D-488B-98FE-434675349EE3}" name="Column14381" dataDxfId="2142"/>
    <tableColumn id="14398" xr3:uid="{1B8D7EDB-ED96-4CD5-A035-218073361D60}" name="Column14382" dataDxfId="2141"/>
    <tableColumn id="14399" xr3:uid="{25E9F336-BCAB-4CB9-A068-22F3DC185883}" name="Column14383" dataDxfId="2140"/>
    <tableColumn id="14400" xr3:uid="{384A3B50-6132-4E92-B9D2-B00A162F4505}" name="Column14384" dataDxfId="2139"/>
    <tableColumn id="14401" xr3:uid="{00B42491-4B12-4539-8C13-FA23F33DC3EA}" name="Column14385" dataDxfId="2138"/>
    <tableColumn id="14402" xr3:uid="{9565C277-DC0D-4FE7-8B9F-581349865AC6}" name="Column14386" dataDxfId="2137"/>
    <tableColumn id="14403" xr3:uid="{0F04B078-8983-49E9-BE8C-E053FD409D2B}" name="Column14387" dataDxfId="2136"/>
    <tableColumn id="14404" xr3:uid="{6AE21365-1F41-4135-B764-8FDA458D8508}" name="Column14388" dataDxfId="2135"/>
    <tableColumn id="14405" xr3:uid="{2E1C339F-C0D7-4F1B-B7B8-E672D6BEE640}" name="Column14389" dataDxfId="2134"/>
    <tableColumn id="14406" xr3:uid="{80D736AD-C360-4723-A064-F166C6146EAB}" name="Column14390" dataDxfId="2133"/>
    <tableColumn id="14407" xr3:uid="{FC7DBABC-7CEE-4389-BBEC-7147715D9553}" name="Column14391" dataDxfId="2132"/>
    <tableColumn id="14408" xr3:uid="{617FB447-C1A3-4C67-89DB-0585A58EB5A9}" name="Column14392" dataDxfId="2131"/>
    <tableColumn id="14409" xr3:uid="{01D35B69-D4BD-4F23-8081-6D263C48E28F}" name="Column14393" dataDxfId="2130"/>
    <tableColumn id="14410" xr3:uid="{46A2F78E-E206-49DD-B7B6-D89CDD36603C}" name="Column14394" dataDxfId="2129"/>
    <tableColumn id="14411" xr3:uid="{03EEDBD8-6C24-4AAE-8536-D3E33A2A68CB}" name="Column14395" dataDxfId="2128"/>
    <tableColumn id="14412" xr3:uid="{EA5D3E7A-1693-462B-8C14-1F2113AE7579}" name="Column14396" dataDxfId="2127"/>
    <tableColumn id="14413" xr3:uid="{BB1182B8-3033-4811-A533-8838C0E6064A}" name="Column14397" dataDxfId="2126"/>
    <tableColumn id="14414" xr3:uid="{047C86A9-B62A-498A-8F92-1F99A3D015EA}" name="Column14398" dataDxfId="2125"/>
    <tableColumn id="14415" xr3:uid="{03B91FF0-A2AF-457D-8AFF-FD3F5F77E5DD}" name="Column14399" dataDxfId="2124"/>
    <tableColumn id="14416" xr3:uid="{9CAE1D18-5EF1-4732-B631-E746CFF02B9A}" name="Column14400" dataDxfId="2123"/>
    <tableColumn id="14417" xr3:uid="{B5E30E3D-3362-4EA7-8B6C-D3B6F2D764F0}" name="Column14401" dataDxfId="2122"/>
    <tableColumn id="14418" xr3:uid="{1801701C-72F3-4067-B262-D2936F8411D0}" name="Column14402" dataDxfId="2121"/>
    <tableColumn id="14419" xr3:uid="{D4C83439-8B05-4345-8FF4-7936FAD11EF4}" name="Column14403" dataDxfId="2120"/>
    <tableColumn id="14420" xr3:uid="{82C329E5-5E69-44B8-B960-0B15282F4F63}" name="Column14404" dataDxfId="2119"/>
    <tableColumn id="14421" xr3:uid="{FC9D6838-268D-4BC3-9801-9D1D13A0BAF4}" name="Column14405" dataDxfId="2118"/>
    <tableColumn id="14422" xr3:uid="{EA6813FB-51BA-4634-A125-DCC9807765DF}" name="Column14406" dataDxfId="2117"/>
    <tableColumn id="14423" xr3:uid="{7164D7B8-EC1F-47F5-9923-B78933E26A30}" name="Column14407" dataDxfId="2116"/>
    <tableColumn id="14424" xr3:uid="{4C1FFAC9-8DDF-4B73-B8C3-27730A5B2247}" name="Column14408" dataDxfId="2115"/>
    <tableColumn id="14425" xr3:uid="{FEF166FA-445B-4CFA-90E2-8D531D5F9E16}" name="Column14409" dataDxfId="2114"/>
    <tableColumn id="14426" xr3:uid="{E32E229E-5312-4A2E-8FA5-186C89E18845}" name="Column14410" dataDxfId="2113"/>
    <tableColumn id="14427" xr3:uid="{0F5250D2-1E3D-4401-AEBB-38088D1D2270}" name="Column14411" dataDxfId="2112"/>
    <tableColumn id="14428" xr3:uid="{E4ECE7DE-F6FC-4AE7-A184-1619459AE984}" name="Column14412" dataDxfId="2111"/>
    <tableColumn id="14429" xr3:uid="{9333CF9B-6F2C-4D71-9360-211650F06597}" name="Column14413" dataDxfId="2110"/>
    <tableColumn id="14430" xr3:uid="{88ECC604-19E1-4B96-97C1-AE764467AFB9}" name="Column14414" dataDxfId="2109"/>
    <tableColumn id="14431" xr3:uid="{F869ABB1-1D77-4222-9CAE-7EDE2F39F8A6}" name="Column14415" dataDxfId="2108"/>
    <tableColumn id="14432" xr3:uid="{2D2877EB-92DE-49BD-928C-FCFFEF4B56A5}" name="Column14416" dataDxfId="2107"/>
    <tableColumn id="14433" xr3:uid="{2D2A7EE7-95B4-45F4-ACDB-301F208AF22C}" name="Column14417" dataDxfId="2106"/>
    <tableColumn id="14434" xr3:uid="{A1A094CC-ADE9-4C1E-9AC3-C3372ACCB9FD}" name="Column14418" dataDxfId="2105"/>
    <tableColumn id="14435" xr3:uid="{A2C766EB-858B-46D9-892A-6DEDA3AC38B1}" name="Column14419" dataDxfId="2104"/>
    <tableColumn id="14436" xr3:uid="{00DF2C45-A472-4750-9BBE-322BF7E3A146}" name="Column14420" dataDxfId="2103"/>
    <tableColumn id="14437" xr3:uid="{0283C8D4-DCF3-484F-BE42-D25B6F9B8F78}" name="Column14421" dataDxfId="2102"/>
    <tableColumn id="14438" xr3:uid="{CA87349D-762B-4FDA-8710-842C29BFD40A}" name="Column14422" dataDxfId="2101"/>
    <tableColumn id="14439" xr3:uid="{1D676CB6-1F1C-44D6-B6F5-9366DE7FA022}" name="Column14423" dataDxfId="2100"/>
    <tableColumn id="14440" xr3:uid="{015FC979-1CB1-4580-B40B-D546508B483F}" name="Column14424" dataDxfId="2099"/>
    <tableColumn id="14441" xr3:uid="{9E6DD3D2-F408-498E-BC08-B4BAF61A80A8}" name="Column14425" dataDxfId="2098"/>
    <tableColumn id="14442" xr3:uid="{61E70923-B750-4E4D-8010-075A5B0E52FA}" name="Column14426" dataDxfId="2097"/>
    <tableColumn id="14443" xr3:uid="{D7475D50-C762-49DF-B1FC-A217E85FF1F8}" name="Column14427" dataDxfId="2096"/>
    <tableColumn id="14444" xr3:uid="{FC5512E7-32AE-4EA2-BCD4-3D308104D442}" name="Column14428" dataDxfId="2095"/>
    <tableColumn id="14445" xr3:uid="{B78C9BBC-219C-4B24-8228-4DFBC539A51A}" name="Column14429" dataDxfId="2094"/>
    <tableColumn id="14446" xr3:uid="{F48552C6-56C6-4ACC-86D7-01A4E9D0638F}" name="Column14430" dataDxfId="2093"/>
    <tableColumn id="14447" xr3:uid="{FAD397EC-B69B-4EC6-8604-8047C832D5E7}" name="Column14431" dataDxfId="2092"/>
    <tableColumn id="14448" xr3:uid="{91CAA1D8-99CA-47A7-B2C7-86B9A29C5AFD}" name="Column14432" dataDxfId="2091"/>
    <tableColumn id="14449" xr3:uid="{B27A5E43-CC90-446A-AAC4-EC1F438B602F}" name="Column14433" dataDxfId="2090"/>
    <tableColumn id="14450" xr3:uid="{F0A7C48F-6E3E-4442-AC48-A58F7EA37958}" name="Column14434" dataDxfId="2089"/>
    <tableColumn id="14451" xr3:uid="{A93D5B16-9B05-4A83-8EBD-6503CEEDA95C}" name="Column14435" dataDxfId="2088"/>
    <tableColumn id="14452" xr3:uid="{CBB86E42-9F6F-4894-9FD4-C5F7E71B32ED}" name="Column14436" dataDxfId="2087"/>
    <tableColumn id="14453" xr3:uid="{056B7154-523F-408B-A14E-9F8630E7F962}" name="Column14437" dataDxfId="2086"/>
    <tableColumn id="14454" xr3:uid="{2FA5D5E0-4190-4B58-A3F5-7FE920DDC669}" name="Column14438" dataDxfId="2085"/>
    <tableColumn id="14455" xr3:uid="{3E2AFDC0-DB63-4593-97D0-AC229B0AFD15}" name="Column14439" dataDxfId="2084"/>
    <tableColumn id="14456" xr3:uid="{4041A97A-8D00-4A7B-BADC-88511F380245}" name="Column14440" dataDxfId="2083"/>
    <tableColumn id="14457" xr3:uid="{FE7B36B6-19E7-46AE-8A86-3BB4BD2E6E26}" name="Column14441" dataDxfId="2082"/>
    <tableColumn id="14458" xr3:uid="{FDF36B1F-1150-46F7-BDD2-090CAB189F62}" name="Column14442" dataDxfId="2081"/>
    <tableColumn id="14459" xr3:uid="{C96E03E5-E1B5-44B7-8045-D2AACD5BABC5}" name="Column14443" dataDxfId="2080"/>
    <tableColumn id="14460" xr3:uid="{DAE751FB-0A5A-4381-AD73-0C4565F676DC}" name="Column14444" dataDxfId="2079"/>
    <tableColumn id="14461" xr3:uid="{83551A75-0CF2-4631-B636-BDFB55D6F6ED}" name="Column14445" dataDxfId="2078"/>
    <tableColumn id="14462" xr3:uid="{54F70572-FBC4-4686-B03E-92F861C26A86}" name="Column14446" dataDxfId="2077"/>
    <tableColumn id="14463" xr3:uid="{4E9F05A0-7670-4291-A0AC-774FA303A696}" name="Column14447" dataDxfId="2076"/>
    <tableColumn id="14464" xr3:uid="{966B2C27-CFFF-438E-91FC-EE65F7C39A40}" name="Column14448" dataDxfId="2075"/>
    <tableColumn id="14465" xr3:uid="{459244CC-8F83-4794-9880-3C7B0CCF8EEA}" name="Column14449" dataDxfId="2074"/>
    <tableColumn id="14466" xr3:uid="{5A60BC6F-9C11-4758-84F6-AA00A47D8BAD}" name="Column14450" dataDxfId="2073"/>
    <tableColumn id="14467" xr3:uid="{EC9803CB-F522-4C40-89F6-05C47E6DFBCE}" name="Column14451" dataDxfId="2072"/>
    <tableColumn id="14468" xr3:uid="{CC5A2A21-9641-4289-A473-2DAF2C9753E4}" name="Column14452" dataDxfId="2071"/>
    <tableColumn id="14469" xr3:uid="{7A16BA18-5233-454D-99AD-CF648BB99156}" name="Column14453" dataDxfId="2070"/>
    <tableColumn id="14470" xr3:uid="{B8234899-5DB1-4B6B-B708-51A6BD534308}" name="Column14454" dataDxfId="2069"/>
    <tableColumn id="14471" xr3:uid="{616FCB96-38B6-4EFA-94B6-75DC07BD17DC}" name="Column14455" dataDxfId="2068"/>
    <tableColumn id="14472" xr3:uid="{7DA66D64-8545-4D94-ADB8-6491819E2942}" name="Column14456" dataDxfId="2067"/>
    <tableColumn id="14473" xr3:uid="{561E5E5B-07AE-4220-A7A8-651C40D1C53C}" name="Column14457" dataDxfId="2066"/>
    <tableColumn id="14474" xr3:uid="{7AAD8619-13D3-4EAA-AB23-86AFF72F2F00}" name="Column14458" dataDxfId="2065"/>
    <tableColumn id="14475" xr3:uid="{4E282BBA-73AC-4978-808A-341217D1E1BB}" name="Column14459" dataDxfId="2064"/>
    <tableColumn id="14476" xr3:uid="{163ADFA1-D1B6-4EEE-9F81-73F828AC2473}" name="Column14460" dataDxfId="2063"/>
    <tableColumn id="14477" xr3:uid="{08A5F4D7-CDC3-4364-9EAB-DE56FAE6DF55}" name="Column14461" dataDxfId="2062"/>
    <tableColumn id="14478" xr3:uid="{4215E5C9-E60E-4C19-8D66-9F1EF21D8776}" name="Column14462" dataDxfId="2061"/>
    <tableColumn id="14479" xr3:uid="{BC60AEA3-6716-47FA-B774-2050E86F9394}" name="Column14463" dataDxfId="2060"/>
    <tableColumn id="14480" xr3:uid="{59957AA8-07D2-4B8E-9903-524C7B6443C8}" name="Column14464" dataDxfId="2059"/>
    <tableColumn id="14481" xr3:uid="{A5AFE696-AD59-480E-B502-F4F3B445A8E6}" name="Column14465" dataDxfId="2058"/>
    <tableColumn id="14482" xr3:uid="{0C68D242-16BC-4B4C-972A-DC0CA9760DA5}" name="Column14466" dataDxfId="2057"/>
    <tableColumn id="14483" xr3:uid="{3B531FC5-E026-445F-AB34-066AABA06B93}" name="Column14467" dataDxfId="2056"/>
    <tableColumn id="14484" xr3:uid="{233A1E08-7881-49DD-98A0-20FE2182BEE5}" name="Column14468" dataDxfId="2055"/>
    <tableColumn id="14485" xr3:uid="{DB5179FC-A436-4415-A8F5-2B3535A5A864}" name="Column14469" dataDxfId="2054"/>
    <tableColumn id="14486" xr3:uid="{96FBBC5D-29FA-4AA9-B6D8-57996DC13381}" name="Column14470" dataDxfId="2053"/>
    <tableColumn id="14487" xr3:uid="{D03EDFD8-2C74-4101-8296-E7E85579307F}" name="Column14471" dataDxfId="2052"/>
    <tableColumn id="14488" xr3:uid="{49E4A09A-81E8-492E-A62E-31BC4C37C6DE}" name="Column14472" dataDxfId="2051"/>
    <tableColumn id="14489" xr3:uid="{9A6C29D2-5B2F-4282-BD29-A64785DAA279}" name="Column14473" dataDxfId="2050"/>
    <tableColumn id="14490" xr3:uid="{1C1DD058-D1FD-48E1-9EB1-5DF32AA5E02D}" name="Column14474" dataDxfId="2049"/>
    <tableColumn id="14491" xr3:uid="{F5C019FA-9831-4D15-A378-27A2D335E46F}" name="Column14475" dataDxfId="2048"/>
    <tableColumn id="14492" xr3:uid="{DD714DF3-6C6A-46BD-9ED7-8601B4B89298}" name="Column14476" dataDxfId="2047"/>
    <tableColumn id="14493" xr3:uid="{0D3C2E93-7A73-4A6B-B523-AD315707F0E5}" name="Column14477" dataDxfId="2046"/>
    <tableColumn id="14494" xr3:uid="{20615A71-9A0E-470E-8F06-AADA80EA9BD6}" name="Column14478" dataDxfId="2045"/>
    <tableColumn id="14495" xr3:uid="{542C6893-94AE-4FF3-BBDC-CBC5FB74F033}" name="Column14479" dataDxfId="2044"/>
    <tableColumn id="14496" xr3:uid="{5657DBD9-7A31-43E0-A2BA-32B731F810D6}" name="Column14480" dataDxfId="2043"/>
    <tableColumn id="14497" xr3:uid="{22F1FE1D-CD1C-4381-8B81-F878DEE12F9D}" name="Column14481" dataDxfId="2042"/>
    <tableColumn id="14498" xr3:uid="{7B5D16FF-07FB-488B-B649-AEEAF6BA923B}" name="Column14482" dataDxfId="2041"/>
    <tableColumn id="14499" xr3:uid="{D56E46E2-42DF-41F1-B72E-2C107F1F352B}" name="Column14483" dataDxfId="2040"/>
    <tableColumn id="14500" xr3:uid="{921C30A3-D960-4196-BDA8-051DD0B69BC5}" name="Column14484" dataDxfId="2039"/>
    <tableColumn id="14501" xr3:uid="{6805F5AB-F945-413F-A588-214C42BF9C8B}" name="Column14485" dataDxfId="2038"/>
    <tableColumn id="14502" xr3:uid="{74A1712B-E9DB-4EC4-A398-72E4AC90EFFC}" name="Column14486" dataDxfId="2037"/>
    <tableColumn id="14503" xr3:uid="{0B55D00E-3EAF-4770-B66D-20DF48D0C755}" name="Column14487" dataDxfId="2036"/>
    <tableColumn id="14504" xr3:uid="{F30718CB-4FA4-42C5-AF26-2A217B87537E}" name="Column14488" dataDxfId="2035"/>
    <tableColumn id="14505" xr3:uid="{46706353-6391-4443-BA9D-5004E185E0C7}" name="Column14489" dataDxfId="2034"/>
    <tableColumn id="14506" xr3:uid="{68133063-AF3A-4F3E-B59E-E76565F8CE70}" name="Column14490" dataDxfId="2033"/>
    <tableColumn id="14507" xr3:uid="{807933EB-2FCA-4A22-BD5C-F8784D2C9470}" name="Column14491" dataDxfId="2032"/>
    <tableColumn id="14508" xr3:uid="{2722AF94-BAC7-45E3-8D94-4629E33DC4B0}" name="Column14492" dataDxfId="2031"/>
    <tableColumn id="14509" xr3:uid="{BE1C3A94-83B0-44A3-9428-EF873442C284}" name="Column14493" dataDxfId="2030"/>
    <tableColumn id="14510" xr3:uid="{DF7FBFD4-BABB-41BD-A256-1FDA9D218B81}" name="Column14494" dataDxfId="2029"/>
    <tableColumn id="14511" xr3:uid="{E0B4C69B-DC26-4AE0-9B09-DD3572B19EC1}" name="Column14495" dataDxfId="2028"/>
    <tableColumn id="14512" xr3:uid="{2D3BD6D7-0F3D-4E31-9701-3D92A5733CAC}" name="Column14496" dataDxfId="2027"/>
    <tableColumn id="14513" xr3:uid="{E8FBA4C8-9FC7-4DE5-8548-3321DD4BFAF1}" name="Column14497" dataDxfId="2026"/>
    <tableColumn id="14514" xr3:uid="{D505BBB5-5AB3-455A-BE10-9A9772AF06B7}" name="Column14498" dataDxfId="2025"/>
    <tableColumn id="14515" xr3:uid="{A9B178E1-CEE7-4669-8136-0C368C474EA7}" name="Column14499" dataDxfId="2024"/>
    <tableColumn id="14516" xr3:uid="{C7A246A9-0340-40D4-826A-DB34AD23686E}" name="Column14500" dataDxfId="2023"/>
    <tableColumn id="14517" xr3:uid="{AD9EAB32-B0E0-4067-AE81-9E2D72E2A2BB}" name="Column14501" dataDxfId="2022"/>
    <tableColumn id="14518" xr3:uid="{E85306D7-1CD8-4FB9-B608-A398237ED6E1}" name="Column14502" dataDxfId="2021"/>
    <tableColumn id="14519" xr3:uid="{14DAF0C2-2EB9-4E2F-AA57-AC197343F2DD}" name="Column14503" dataDxfId="2020"/>
    <tableColumn id="14520" xr3:uid="{024A8B5D-15B9-4892-86A3-50B22D54359B}" name="Column14504" dataDxfId="2019"/>
    <tableColumn id="14521" xr3:uid="{CF46755A-C696-4438-8F4E-AD0C2E26CDDB}" name="Column14505" dataDxfId="2018"/>
    <tableColumn id="14522" xr3:uid="{53C1509B-65A5-4A8C-A412-15F33906C569}" name="Column14506" dataDxfId="2017"/>
    <tableColumn id="14523" xr3:uid="{1EC7ED38-89F1-43DB-92FE-FDE46A17D6BF}" name="Column14507" dataDxfId="2016"/>
    <tableColumn id="14524" xr3:uid="{0DDE13AB-B6F2-4AAE-8AE4-28F982D48C9C}" name="Column14508" dataDxfId="2015"/>
    <tableColumn id="14525" xr3:uid="{1F93C1D6-C271-4979-A59D-B11A6F6C6EC8}" name="Column14509" dataDxfId="2014"/>
    <tableColumn id="14526" xr3:uid="{4CBD89AB-CC21-4F17-842C-AD8303E6EEEC}" name="Column14510" dataDxfId="2013"/>
    <tableColumn id="14527" xr3:uid="{0E55162C-1BB1-4215-BCB9-BCF3327E7FA8}" name="Column14511" dataDxfId="2012"/>
    <tableColumn id="14528" xr3:uid="{94D9C537-0BFE-415D-A8E3-8C2DA388C45A}" name="Column14512" dataDxfId="2011"/>
    <tableColumn id="14529" xr3:uid="{B7DE13D0-2DF2-4451-BA73-1AB39B85C252}" name="Column14513" dataDxfId="2010"/>
    <tableColumn id="14530" xr3:uid="{C63F6060-DABE-4B07-BA2A-C263FBE5F263}" name="Column14514" dataDxfId="2009"/>
    <tableColumn id="14531" xr3:uid="{B9909177-73B2-4B54-A0C4-53DD0136D90C}" name="Column14515" dataDxfId="2008"/>
    <tableColumn id="14532" xr3:uid="{D91FAC89-D2D6-4CDD-8D55-CD3B3D876E41}" name="Column14516" dataDxfId="2007"/>
    <tableColumn id="14533" xr3:uid="{877CB1B7-5229-46CD-856B-ACEF44EB6855}" name="Column14517" dataDxfId="2006"/>
    <tableColumn id="14534" xr3:uid="{9C0055B1-4CD6-4D23-B720-5069489873E7}" name="Column14518" dataDxfId="2005"/>
    <tableColumn id="14535" xr3:uid="{89C0F7E8-E8FF-4C2B-8905-C439F9DCF9E0}" name="Column14519" dataDxfId="2004"/>
    <tableColumn id="14536" xr3:uid="{7B9B33FD-5CE4-4E56-AD7E-3BE5A80D7A25}" name="Column14520" dataDxfId="2003"/>
    <tableColumn id="14537" xr3:uid="{47E096E8-0599-433D-B798-2DEABEBC6BBB}" name="Column14521" dataDxfId="2002"/>
    <tableColumn id="14538" xr3:uid="{5A871BB7-09C0-4F0A-92FC-CA9AFCCD41BE}" name="Column14522" dataDxfId="2001"/>
    <tableColumn id="14539" xr3:uid="{15A26F90-59DE-4A88-9B3F-B1F8FD620406}" name="Column14523" dataDxfId="2000"/>
    <tableColumn id="14540" xr3:uid="{A82AD855-CA2B-4E51-ACDC-388693B09652}" name="Column14524" dataDxfId="1999"/>
    <tableColumn id="14541" xr3:uid="{A901D10F-17F6-451D-AFE7-DF739BAD47D9}" name="Column14525" dataDxfId="1998"/>
    <tableColumn id="14542" xr3:uid="{883A6643-3ADE-49AA-9762-1057F041829D}" name="Column14526" dataDxfId="1997"/>
    <tableColumn id="14543" xr3:uid="{C6EF0FAA-4CDF-4028-BC69-2A41B992E276}" name="Column14527" dataDxfId="1996"/>
    <tableColumn id="14544" xr3:uid="{C9B38873-6A16-4E1D-ADFA-EDBDB31B98FB}" name="Column14528" dataDxfId="1995"/>
    <tableColumn id="14545" xr3:uid="{B92182AB-D343-4F58-B8A0-CB39C14E8030}" name="Column14529" dataDxfId="1994"/>
    <tableColumn id="14546" xr3:uid="{14952C33-7D38-40C0-B7D4-AB6D4630D358}" name="Column14530" dataDxfId="1993"/>
    <tableColumn id="14547" xr3:uid="{4971C03C-8307-4BD7-91C0-6866FAF82761}" name="Column14531" dataDxfId="1992"/>
    <tableColumn id="14548" xr3:uid="{46CE105D-6C5B-4E1E-A5A3-9E0BF0F8C1F7}" name="Column14532" dataDxfId="1991"/>
    <tableColumn id="14549" xr3:uid="{F3176F4C-9C02-4429-843B-7A3A1F10D697}" name="Column14533" dataDxfId="1990"/>
    <tableColumn id="14550" xr3:uid="{A32850EE-0B6B-4E65-B00E-D3EA230B648E}" name="Column14534" dataDxfId="1989"/>
    <tableColumn id="14551" xr3:uid="{B1897E4C-142A-40AE-872D-FB6E7C52AC96}" name="Column14535" dataDxfId="1988"/>
    <tableColumn id="14552" xr3:uid="{EBBB0318-9A9F-4926-974B-15CD4DE793A5}" name="Column14536" dataDxfId="1987"/>
    <tableColumn id="14553" xr3:uid="{85D16F46-C6C9-4C04-BBC5-45811FA20E0C}" name="Column14537" dataDxfId="1986"/>
    <tableColumn id="14554" xr3:uid="{60D049EA-553D-44EF-B4FC-BD14252D241B}" name="Column14538" dataDxfId="1985"/>
    <tableColumn id="14555" xr3:uid="{34F99989-5B24-4361-8598-F3793F399D33}" name="Column14539" dataDxfId="1984"/>
    <tableColumn id="14556" xr3:uid="{878D8595-61E6-412A-B563-B89C394FFBAB}" name="Column14540" dataDxfId="1983"/>
    <tableColumn id="14557" xr3:uid="{3C40172A-C322-4D2E-A657-0E952552CCF0}" name="Column14541" dataDxfId="1982"/>
    <tableColumn id="14558" xr3:uid="{69530E70-A6BA-49D4-B28D-5AF4DC1B053C}" name="Column14542" dataDxfId="1981"/>
    <tableColumn id="14559" xr3:uid="{1ACB386B-D5E8-48C3-8CD5-829D4BA7ED13}" name="Column14543" dataDxfId="1980"/>
    <tableColumn id="14560" xr3:uid="{31E1B823-FEF6-4DBC-9B40-E6A8D5F90F80}" name="Column14544" dataDxfId="1979"/>
    <tableColumn id="14561" xr3:uid="{B90974F3-9E94-40A4-AC55-3CED77AB4578}" name="Column14545" dataDxfId="1978"/>
    <tableColumn id="14562" xr3:uid="{21E5C07F-339D-4C52-B328-0908E8ABC9BA}" name="Column14546" dataDxfId="1977"/>
    <tableColumn id="14563" xr3:uid="{7A4EA5E2-B648-4539-9557-F0E803C4F525}" name="Column14547" dataDxfId="1976"/>
    <tableColumn id="14564" xr3:uid="{8F8A725E-79E5-4CBE-9D63-2AACD5FCA8AC}" name="Column14548" dataDxfId="1975"/>
    <tableColumn id="14565" xr3:uid="{F23E14FD-34B1-4B62-B3B7-BFFBEE8D07D2}" name="Column14549" dataDxfId="1974"/>
    <tableColumn id="14566" xr3:uid="{107095ED-9CEE-4C93-808A-B02CEE49EDB0}" name="Column14550" dataDxfId="1973"/>
    <tableColumn id="14567" xr3:uid="{04A8F390-BD52-42FD-9D24-69285E78480E}" name="Column14551" dataDxfId="1972"/>
    <tableColumn id="14568" xr3:uid="{13D7CB72-D8FF-4B6D-A6D4-F348D2A26C8B}" name="Column14552" dataDxfId="1971"/>
    <tableColumn id="14569" xr3:uid="{6C11CCE0-CAF4-4076-AA59-CE97003A8C7B}" name="Column14553" dataDxfId="1970"/>
    <tableColumn id="14570" xr3:uid="{7C0B452B-D56F-4DD3-BC94-C67704BBA317}" name="Column14554" dataDxfId="1969"/>
    <tableColumn id="14571" xr3:uid="{7CE284E1-2F7A-438F-8529-19B7E5CF5D21}" name="Column14555" dataDxfId="1968"/>
    <tableColumn id="14572" xr3:uid="{7879B67E-3993-4FB0-A68F-5111F01C4128}" name="Column14556" dataDxfId="1967"/>
    <tableColumn id="14573" xr3:uid="{C8003A8A-DA4C-41A3-A5F3-08C893C616DD}" name="Column14557" dataDxfId="1966"/>
    <tableColumn id="14574" xr3:uid="{003CF081-3368-4DD7-AB6B-8FBF79DE8AFE}" name="Column14558" dataDxfId="1965"/>
    <tableColumn id="14575" xr3:uid="{1D7EFC45-1034-40B1-B4D3-A9A47E0BA9B6}" name="Column14559" dataDxfId="1964"/>
    <tableColumn id="14576" xr3:uid="{154ECD87-9807-4571-A3E0-ECA4547F66AC}" name="Column14560" dataDxfId="1963"/>
    <tableColumn id="14577" xr3:uid="{789C35D1-52A4-46B4-8E15-47E43CB8933A}" name="Column14561" dataDxfId="1962"/>
    <tableColumn id="14578" xr3:uid="{1494BF56-B070-46F3-82AE-217E4AA89AC6}" name="Column14562" dataDxfId="1961"/>
    <tableColumn id="14579" xr3:uid="{F91B40A2-6D4E-4F72-9732-CD326891F19F}" name="Column14563" dataDxfId="1960"/>
    <tableColumn id="14580" xr3:uid="{6317CC01-6B68-4495-87A2-F0C0B7073489}" name="Column14564" dataDxfId="1959"/>
    <tableColumn id="14581" xr3:uid="{9D57E369-B779-4220-8D08-F214608E9A3A}" name="Column14565" dataDxfId="1958"/>
    <tableColumn id="14582" xr3:uid="{717210A1-AEEA-484D-BE32-88E0524632A5}" name="Column14566" dataDxfId="1957"/>
    <tableColumn id="14583" xr3:uid="{E6C2F5F1-D813-45EB-80FA-3B369A8FA7E1}" name="Column14567" dataDxfId="1956"/>
    <tableColumn id="14584" xr3:uid="{5C5ECE38-13B7-4F82-A957-3B99677ED683}" name="Column14568" dataDxfId="1955"/>
    <tableColumn id="14585" xr3:uid="{FF67B6CA-B375-484B-9716-EFDB37E07437}" name="Column14569" dataDxfId="1954"/>
    <tableColumn id="14586" xr3:uid="{3C9062B2-0D68-4901-924C-EC8DB768743F}" name="Column14570" dataDxfId="1953"/>
    <tableColumn id="14587" xr3:uid="{4E99FF62-E124-4DE9-B510-6F2DB4535749}" name="Column14571" dataDxfId="1952"/>
    <tableColumn id="14588" xr3:uid="{F457F1DF-A728-4ECD-A313-342DC8814744}" name="Column14572" dataDxfId="1951"/>
    <tableColumn id="14589" xr3:uid="{1246B076-BEA2-4487-9DF2-D8AD715E025D}" name="Column14573" dataDxfId="1950"/>
    <tableColumn id="14590" xr3:uid="{CDEC05D8-7DDD-47B8-A9B9-0FC6AF03D7B6}" name="Column14574" dataDxfId="1949"/>
    <tableColumn id="14591" xr3:uid="{D83A50DF-0F66-4FE0-8872-FD4392C43746}" name="Column14575" dataDxfId="1948"/>
    <tableColumn id="14592" xr3:uid="{AC60C751-31AD-402A-A28B-57DD95652B4F}" name="Column14576" dataDxfId="1947"/>
    <tableColumn id="14593" xr3:uid="{6F4F8B9A-D485-4367-B57C-91131BA82A09}" name="Column14577" dataDxfId="1946"/>
    <tableColumn id="14594" xr3:uid="{4736CC9B-2DD4-463A-B05F-DC5E2B39B698}" name="Column14578" dataDxfId="1945"/>
    <tableColumn id="14595" xr3:uid="{3AC7599D-E9FC-458B-BB29-6017E58C85C5}" name="Column14579" dataDxfId="1944"/>
    <tableColumn id="14596" xr3:uid="{A485D562-604E-4758-A51C-536859EE1949}" name="Column14580" dataDxfId="1943"/>
    <tableColumn id="14597" xr3:uid="{558FE990-BAE9-46E7-9C68-09F1FF484AAC}" name="Column14581" dataDxfId="1942"/>
    <tableColumn id="14598" xr3:uid="{A26636E3-E015-4DA3-BEFA-07AC151BA819}" name="Column14582" dataDxfId="1941"/>
    <tableColumn id="14599" xr3:uid="{93D268F4-3E73-4444-9655-BC24711190B7}" name="Column14583" dataDxfId="1940"/>
    <tableColumn id="14600" xr3:uid="{A385BF57-76EB-43A5-8358-A4F5F61067E6}" name="Column14584" dataDxfId="1939"/>
    <tableColumn id="14601" xr3:uid="{FBB63E41-04AC-4187-9F6D-0752138D6119}" name="Column14585" dataDxfId="1938"/>
    <tableColumn id="14602" xr3:uid="{CE6E0631-D669-47F1-B7AF-C628A86E0F07}" name="Column14586" dataDxfId="1937"/>
    <tableColumn id="14603" xr3:uid="{A12BE099-99FB-4728-BD52-2916A1FFD993}" name="Column14587" dataDxfId="1936"/>
    <tableColumn id="14604" xr3:uid="{65889B28-8E22-4C1E-9810-C00A0F44851D}" name="Column14588" dataDxfId="1935"/>
    <tableColumn id="14605" xr3:uid="{AA9738BB-D47A-4257-BBD8-69791EBC8ED3}" name="Column14589" dataDxfId="1934"/>
    <tableColumn id="14606" xr3:uid="{0B7FF7FA-1293-41C5-A5B9-FB8E99FCDCA8}" name="Column14590" dataDxfId="1933"/>
    <tableColumn id="14607" xr3:uid="{2C3BD20C-A4C7-4141-8A0C-447B217E7A07}" name="Column14591" dataDxfId="1932"/>
    <tableColumn id="14608" xr3:uid="{E8A18F9E-B76B-43CF-BF72-915DC6456D91}" name="Column14592" dataDxfId="1931"/>
    <tableColumn id="14609" xr3:uid="{77DDCBEA-86B4-4CC5-A2C7-A5496FC25594}" name="Column14593" dataDxfId="1930"/>
    <tableColumn id="14610" xr3:uid="{BD37A0CE-E625-48DD-BACE-9F268A0DAE40}" name="Column14594" dataDxfId="1929"/>
    <tableColumn id="14611" xr3:uid="{85900926-9EB8-4F8C-B2EF-E14376EF3EA4}" name="Column14595" dataDxfId="1928"/>
    <tableColumn id="14612" xr3:uid="{CF909069-EACC-4EA4-8F59-609A9BDA9596}" name="Column14596" dataDxfId="1927"/>
    <tableColumn id="14613" xr3:uid="{DF25FEC4-2779-4BDF-BBE7-1F6C0D6F7F2C}" name="Column14597" dataDxfId="1926"/>
    <tableColumn id="14614" xr3:uid="{FB655055-7369-49A7-BE25-144C40AC8790}" name="Column14598" dataDxfId="1925"/>
    <tableColumn id="14615" xr3:uid="{8FD85015-02FE-4762-84B1-D21756B14064}" name="Column14599" dataDxfId="1924"/>
    <tableColumn id="14616" xr3:uid="{A8BC59E0-778C-4B9C-BA7E-44E081CDA2D9}" name="Column14600" dataDxfId="1923"/>
    <tableColumn id="14617" xr3:uid="{635EE760-D8DF-42A8-BCB2-AF57859C1569}" name="Column14601" dataDxfId="1922"/>
    <tableColumn id="14618" xr3:uid="{1AC1D4A7-FE86-423E-87E1-FC786C34A8D5}" name="Column14602" dataDxfId="1921"/>
    <tableColumn id="14619" xr3:uid="{6DA5C318-B32A-4A77-93CD-157903EED1CD}" name="Column14603" dataDxfId="1920"/>
    <tableColumn id="14620" xr3:uid="{255694DB-B71C-4EB7-8C8F-2D554691C675}" name="Column14604" dataDxfId="1919"/>
    <tableColumn id="14621" xr3:uid="{E8D53237-E22F-4F5B-96CE-5D92AC6E4EF3}" name="Column14605" dataDxfId="1918"/>
    <tableColumn id="14622" xr3:uid="{6D30422F-D8C1-47DB-A928-288B321FC760}" name="Column14606" dataDxfId="1917"/>
    <tableColumn id="14623" xr3:uid="{C615022B-EA21-43EC-8148-E611D3416804}" name="Column14607" dataDxfId="1916"/>
    <tableColumn id="14624" xr3:uid="{03B1C89F-086C-4FCD-9CC2-773B4F0E30C8}" name="Column14608" dataDxfId="1915"/>
    <tableColumn id="14625" xr3:uid="{51C9754D-5DBE-4C2E-B3D9-C06B496E2599}" name="Column14609" dataDxfId="1914"/>
    <tableColumn id="14626" xr3:uid="{D0D10C51-6938-4AFB-A9D5-33AC920C9175}" name="Column14610" dataDxfId="1913"/>
    <tableColumn id="14627" xr3:uid="{A6E06628-1C40-4920-9FD6-B625AF7C4830}" name="Column14611" dataDxfId="1912"/>
    <tableColumn id="14628" xr3:uid="{555D1C01-AE44-41FF-95BB-D3FD24065C63}" name="Column14612" dataDxfId="1911"/>
    <tableColumn id="14629" xr3:uid="{684FBE84-4201-4C10-9F7E-D9A04226BC0B}" name="Column14613" dataDxfId="1910"/>
    <tableColumn id="14630" xr3:uid="{9D381650-D2ED-42C3-A79D-C9B8E236C46D}" name="Column14614" dataDxfId="1909"/>
    <tableColumn id="14631" xr3:uid="{C8C56C7E-1EF4-40BB-A106-333BD3AD3B7C}" name="Column14615" dataDxfId="1908"/>
    <tableColumn id="14632" xr3:uid="{D30332E6-FC78-4099-A43C-0611EBDFAD50}" name="Column14616" dataDxfId="1907"/>
    <tableColumn id="14633" xr3:uid="{6DB24BB4-D3AB-422B-8655-1056000C9FCB}" name="Column14617" dataDxfId="1906"/>
    <tableColumn id="14634" xr3:uid="{42E5E6FE-1D2B-4C36-B90E-086333068267}" name="Column14618" dataDxfId="1905"/>
    <tableColumn id="14635" xr3:uid="{0D43C8A4-712D-4C66-8951-A69088D48946}" name="Column14619" dataDxfId="1904"/>
    <tableColumn id="14636" xr3:uid="{A6DADC13-80B7-4800-9C40-6F531D18115C}" name="Column14620" dataDxfId="1903"/>
    <tableColumn id="14637" xr3:uid="{E5AEF5A7-74FA-4D51-833A-7B2DBEBD39F8}" name="Column14621" dataDxfId="1902"/>
    <tableColumn id="14638" xr3:uid="{48985283-DDDE-4B07-918C-D49974C3428D}" name="Column14622" dataDxfId="1901"/>
    <tableColumn id="14639" xr3:uid="{D28FCC66-70C3-4A70-8904-953B11B56E48}" name="Column14623" dataDxfId="1900"/>
    <tableColumn id="14640" xr3:uid="{8DA84911-98CB-47EC-9AF8-A3D92E009645}" name="Column14624" dataDxfId="1899"/>
    <tableColumn id="14641" xr3:uid="{2E5C00BE-9CEA-4F5F-8099-F6DB58080185}" name="Column14625" dataDxfId="1898"/>
    <tableColumn id="14642" xr3:uid="{228BB1DD-4C23-4612-B016-0DE009D2D54A}" name="Column14626" dataDxfId="1897"/>
    <tableColumn id="14643" xr3:uid="{03AA1AF7-6248-483C-99C0-3EA981381DC1}" name="Column14627" dataDxfId="1896"/>
    <tableColumn id="14644" xr3:uid="{2B85D804-3C20-42F8-8BA7-116400746376}" name="Column14628" dataDxfId="1895"/>
    <tableColumn id="14645" xr3:uid="{795D7793-71ED-465A-A4CC-B1A9764B23F0}" name="Column14629" dataDxfId="1894"/>
    <tableColumn id="14646" xr3:uid="{32DBB04D-F989-4914-BBFD-656B268DE7AD}" name="Column14630" dataDxfId="1893"/>
    <tableColumn id="14647" xr3:uid="{57A551F9-A2FF-47D0-AB45-6D6E45809BE3}" name="Column14631" dataDxfId="1892"/>
    <tableColumn id="14648" xr3:uid="{2A652422-6308-4F60-81FA-79F68CAE6F6D}" name="Column14632" dataDxfId="1891"/>
    <tableColumn id="14649" xr3:uid="{E9A38FE2-C529-40A2-9310-843568E5C536}" name="Column14633" dataDxfId="1890"/>
    <tableColumn id="14650" xr3:uid="{2E54B369-2C3C-4A7A-9F4E-158F0D337FA4}" name="Column14634" dataDxfId="1889"/>
    <tableColumn id="14651" xr3:uid="{31936491-7BDE-4A47-969B-97A213010266}" name="Column14635" dataDxfId="1888"/>
    <tableColumn id="14652" xr3:uid="{087D64EB-5918-4293-A9F5-4B2DD9B96E6F}" name="Column14636" dataDxfId="1887"/>
    <tableColumn id="14653" xr3:uid="{7DD934F6-6F7B-4E3E-959A-32F72D436E5D}" name="Column14637" dataDxfId="1886"/>
    <tableColumn id="14654" xr3:uid="{84C5910A-EA05-474F-978C-DEEC9C6FCD11}" name="Column14638" dataDxfId="1885"/>
    <tableColumn id="14655" xr3:uid="{6BC0D717-A8A9-4BA3-938A-98026DD008AB}" name="Column14639" dataDxfId="1884"/>
    <tableColumn id="14656" xr3:uid="{13F90A0E-B139-4A4E-AB9D-1D4BB5288294}" name="Column14640" dataDxfId="1883"/>
    <tableColumn id="14657" xr3:uid="{6A1FFA03-24F4-4520-8AAF-918A8B574C8D}" name="Column14641" dataDxfId="1882"/>
    <tableColumn id="14658" xr3:uid="{99414CD6-D088-4D63-A44E-2AC0593A58CC}" name="Column14642" dataDxfId="1881"/>
    <tableColumn id="14659" xr3:uid="{7322F0EC-1643-4556-9970-751BF7E67F41}" name="Column14643" dataDxfId="1880"/>
    <tableColumn id="14660" xr3:uid="{E09B4B7E-3718-4777-AD0F-93B816363CA5}" name="Column14644" dataDxfId="1879"/>
    <tableColumn id="14661" xr3:uid="{1B92AD66-6DAD-47FA-90BF-8B288433E4FA}" name="Column14645" dataDxfId="1878"/>
    <tableColumn id="14662" xr3:uid="{711C4E84-4CC6-4285-80E1-0A1418ACFBCF}" name="Column14646" dataDxfId="1877"/>
    <tableColumn id="14663" xr3:uid="{03B90497-47C0-4A1C-ABD5-0203D7FDC950}" name="Column14647" dataDxfId="1876"/>
    <tableColumn id="14664" xr3:uid="{08575A04-729B-42F4-B623-114EE038B61D}" name="Column14648" dataDxfId="1875"/>
    <tableColumn id="14665" xr3:uid="{34648881-689D-4CC4-849C-DB30B050D684}" name="Column14649" dataDxfId="1874"/>
    <tableColumn id="14666" xr3:uid="{4A60EA2F-0494-4726-9BD6-6F9B9503C13F}" name="Column14650" dataDxfId="1873"/>
    <tableColumn id="14667" xr3:uid="{D64070B3-0B7A-48D4-A9F0-8637AD609147}" name="Column14651" dataDxfId="1872"/>
    <tableColumn id="14668" xr3:uid="{0F643172-F7CA-4741-B718-74AF30883C41}" name="Column14652" dataDxfId="1871"/>
    <tableColumn id="14669" xr3:uid="{AEDC2DA7-5009-423A-8884-8AA8B0092969}" name="Column14653" dataDxfId="1870"/>
    <tableColumn id="14670" xr3:uid="{6FAE752F-73FB-424E-8781-17B403D02102}" name="Column14654" dataDxfId="1869"/>
    <tableColumn id="14671" xr3:uid="{9ADB2FD0-85BD-41A7-A672-0044C9E71C3D}" name="Column14655" dataDxfId="1868"/>
    <tableColumn id="14672" xr3:uid="{E83C9276-06B9-43F1-A9DA-F7129860156C}" name="Column14656" dataDxfId="1867"/>
    <tableColumn id="14673" xr3:uid="{451E617B-838A-45EE-948A-EAFA229EAB31}" name="Column14657" dataDxfId="1866"/>
    <tableColumn id="14674" xr3:uid="{5494F929-4343-4FE5-8C85-BCA57AC69767}" name="Column14658" dataDxfId="1865"/>
    <tableColumn id="14675" xr3:uid="{508C627A-EA64-4D8F-ACB2-E9F5020B21D5}" name="Column14659" dataDxfId="1864"/>
    <tableColumn id="14676" xr3:uid="{057089EA-1A4C-45E1-8F01-CA2DD2042A6D}" name="Column14660" dataDxfId="1863"/>
    <tableColumn id="14677" xr3:uid="{EE10290E-8954-4DFA-9D32-6099285C5C03}" name="Column14661" dataDxfId="1862"/>
    <tableColumn id="14678" xr3:uid="{4235D3B9-C03F-402F-9E26-28437EFC8672}" name="Column14662" dataDxfId="1861"/>
    <tableColumn id="14679" xr3:uid="{6903B9AC-5716-4F3E-91C1-692E6B215A52}" name="Column14663" dataDxfId="1860"/>
    <tableColumn id="14680" xr3:uid="{F9896A90-A7DD-4577-AA23-63CD7D788AFF}" name="Column14664" dataDxfId="1859"/>
    <tableColumn id="14681" xr3:uid="{8E891B7B-A7A7-482B-83C0-B63BC8A16DA9}" name="Column14665" dataDxfId="1858"/>
    <tableColumn id="14682" xr3:uid="{4F9B04D1-2EE3-440A-93D2-40DC97C36B3D}" name="Column14666" dataDxfId="1857"/>
    <tableColumn id="14683" xr3:uid="{1777D9A0-FD29-4F3C-A15E-2D438D12A618}" name="Column14667" dataDxfId="1856"/>
    <tableColumn id="14684" xr3:uid="{D750A2FB-D810-4C6E-87A8-12382216E1BF}" name="Column14668" dataDxfId="1855"/>
    <tableColumn id="14685" xr3:uid="{D94A244C-9B4F-49B9-9355-8120BDF5596A}" name="Column14669" dataDxfId="1854"/>
    <tableColumn id="14686" xr3:uid="{2A44F566-5D9F-4C17-8613-2DD382865779}" name="Column14670" dataDxfId="1853"/>
    <tableColumn id="14687" xr3:uid="{AB8BDB96-628B-4E87-8EC8-7776C1CBE36E}" name="Column14671" dataDxfId="1852"/>
    <tableColumn id="14688" xr3:uid="{827FA0E9-01C3-4B58-AE14-55E8D5A00B99}" name="Column14672" dataDxfId="1851"/>
    <tableColumn id="14689" xr3:uid="{D1268B23-D263-4D7B-B43C-1ED723AF1B85}" name="Column14673" dataDxfId="1850"/>
    <tableColumn id="14690" xr3:uid="{3FC87993-45A1-4F69-ADD2-EA779F7F0078}" name="Column14674" dataDxfId="1849"/>
    <tableColumn id="14691" xr3:uid="{71D9F53A-9A99-4A3F-BDAA-88C74510F640}" name="Column14675" dataDxfId="1848"/>
    <tableColumn id="14692" xr3:uid="{BCD0251C-3EF8-48E8-B7F2-D3CA45FF66F6}" name="Column14676" dataDxfId="1847"/>
    <tableColumn id="14693" xr3:uid="{85A97769-CC9C-4B69-893A-228BBC6CEDD9}" name="Column14677" dataDxfId="1846"/>
    <tableColumn id="14694" xr3:uid="{4A9E4C3A-5F7B-43DF-8625-D6BA32131A9D}" name="Column14678" dataDxfId="1845"/>
    <tableColumn id="14695" xr3:uid="{C9C493C0-3B49-4D9A-8F84-0FEFB6F329F5}" name="Column14679" dataDxfId="1844"/>
    <tableColumn id="14696" xr3:uid="{F73A86E0-2F05-4E75-9395-A0FE0AF23D71}" name="Column14680" dataDxfId="1843"/>
    <tableColumn id="14697" xr3:uid="{ADA3E8C6-27F0-4BD6-B51B-002145A7E175}" name="Column14681" dataDxfId="1842"/>
    <tableColumn id="14698" xr3:uid="{1D843419-69AE-481E-9B14-CC5AAC149F6E}" name="Column14682" dataDxfId="1841"/>
    <tableColumn id="14699" xr3:uid="{A879FEBD-AE1E-4266-92FA-5D034851CA20}" name="Column14683" dataDxfId="1840"/>
    <tableColumn id="14700" xr3:uid="{925427C6-0D6F-4F44-92CF-B7CEF8D12CBE}" name="Column14684" dataDxfId="1839"/>
    <tableColumn id="14701" xr3:uid="{1E99670C-AE15-410A-AAD8-7D784736D024}" name="Column14685" dataDxfId="1838"/>
    <tableColumn id="14702" xr3:uid="{ACCDC3A8-73B0-4004-A238-68B1DBF16D4A}" name="Column14686" dataDxfId="1837"/>
    <tableColumn id="14703" xr3:uid="{16C06EDA-162A-4C9C-9661-C1633A501DF6}" name="Column14687" dataDxfId="1836"/>
    <tableColumn id="14704" xr3:uid="{04136E0B-4571-4B2B-8A02-6FAE475BF259}" name="Column14688" dataDxfId="1835"/>
    <tableColumn id="14705" xr3:uid="{E86ECEC5-D6C6-494F-A608-C7F08C0B98B3}" name="Column14689" dataDxfId="1834"/>
    <tableColumn id="14706" xr3:uid="{150D234E-E8DA-4497-B180-7864AFF84676}" name="Column14690" dataDxfId="1833"/>
    <tableColumn id="14707" xr3:uid="{D30C2B8B-5BEB-47DA-98D7-3AA552EBBE6B}" name="Column14691" dataDxfId="1832"/>
    <tableColumn id="14708" xr3:uid="{80852CA0-FA8E-48CE-95B1-B38786A16A74}" name="Column14692" dataDxfId="1831"/>
    <tableColumn id="14709" xr3:uid="{C7672663-C2C8-4C15-99E3-D78B309D9CD7}" name="Column14693" dataDxfId="1830"/>
    <tableColumn id="14710" xr3:uid="{B116DCD7-0CBB-4352-9C57-11FBDB6103CB}" name="Column14694" dataDxfId="1829"/>
    <tableColumn id="14711" xr3:uid="{92BB5F10-6A6C-429B-A1B7-2694663712A0}" name="Column14695" dataDxfId="1828"/>
    <tableColumn id="14712" xr3:uid="{F3531200-5EE1-41A9-83A2-4201F830C3B9}" name="Column14696" dataDxfId="1827"/>
    <tableColumn id="14713" xr3:uid="{739F2FA0-C423-4255-8F65-6D8C8F832460}" name="Column14697" dataDxfId="1826"/>
    <tableColumn id="14714" xr3:uid="{28F00D7F-DAF6-42BD-AB04-A54C680AB3B4}" name="Column14698" dataDxfId="1825"/>
    <tableColumn id="14715" xr3:uid="{35BA8A12-10B2-447F-9901-DA9765532716}" name="Column14699" dataDxfId="1824"/>
    <tableColumn id="14716" xr3:uid="{05B9F552-AA31-4C46-9943-9C1E54A33A10}" name="Column14700" dataDxfId="1823"/>
    <tableColumn id="14717" xr3:uid="{F62D5784-B360-42BB-8D59-506A8A084851}" name="Column14701" dataDxfId="1822"/>
    <tableColumn id="14718" xr3:uid="{41468CDC-89D3-4D4B-9F05-128B4FA3CF89}" name="Column14702" dataDxfId="1821"/>
    <tableColumn id="14719" xr3:uid="{95B127C9-3501-42CE-BDD6-403675208600}" name="Column14703" dataDxfId="1820"/>
    <tableColumn id="14720" xr3:uid="{34251186-2027-4BD8-96FE-A474EFC82EF8}" name="Column14704" dataDxfId="1819"/>
    <tableColumn id="14721" xr3:uid="{E287EABF-E73C-42B8-BE3F-EA66881206E1}" name="Column14705" dataDxfId="1818"/>
    <tableColumn id="14722" xr3:uid="{89525A85-D345-4658-9876-B7DC6475EDD2}" name="Column14706" dataDxfId="1817"/>
    <tableColumn id="14723" xr3:uid="{900721C4-55E4-4450-92A1-0969B7DDC13E}" name="Column14707" dataDxfId="1816"/>
    <tableColumn id="14724" xr3:uid="{8313C8B5-48B3-4C9B-9798-E87DBA3F51E9}" name="Column14708" dataDxfId="1815"/>
    <tableColumn id="14725" xr3:uid="{421C9BCE-B066-4421-BAF0-A341F8EF1C12}" name="Column14709" dataDxfId="1814"/>
    <tableColumn id="14726" xr3:uid="{818D5528-E0CA-45AA-A6D1-735DE89C7FE9}" name="Column14710" dataDxfId="1813"/>
    <tableColumn id="14727" xr3:uid="{48C5536E-FF60-4165-9068-569EBA96BDB9}" name="Column14711" dataDxfId="1812"/>
    <tableColumn id="14728" xr3:uid="{49D41CC6-EEF9-4507-91BE-6CCA99B2E253}" name="Column14712" dataDxfId="1811"/>
    <tableColumn id="14729" xr3:uid="{8E4C28AA-7E9C-48B6-9A23-F0CFE0A0E87E}" name="Column14713" dataDxfId="1810"/>
    <tableColumn id="14730" xr3:uid="{3EFA1ECC-C440-4E23-8C4E-15E490C1154C}" name="Column14714" dataDxfId="1809"/>
    <tableColumn id="14731" xr3:uid="{4D9F6C8E-1ED0-45D4-882E-FF70002F22A2}" name="Column14715" dataDxfId="1808"/>
    <tableColumn id="14732" xr3:uid="{756A3C69-8007-4273-93CE-CDCC6FBB7622}" name="Column14716" dataDxfId="1807"/>
    <tableColumn id="14733" xr3:uid="{FE10B3B3-F3BA-401E-8D5A-BA9A38567984}" name="Column14717" dataDxfId="1806"/>
    <tableColumn id="14734" xr3:uid="{8B15F938-EFFD-4E87-B2A4-2F4682C27955}" name="Column14718" dataDxfId="1805"/>
    <tableColumn id="14735" xr3:uid="{A1833EE6-73C7-4282-96CC-89B17E7E8933}" name="Column14719" dataDxfId="1804"/>
    <tableColumn id="14736" xr3:uid="{098BDFF8-1E44-44E9-A695-F56D7DA8A2B1}" name="Column14720" dataDxfId="1803"/>
    <tableColumn id="14737" xr3:uid="{AAEBE0A3-7241-46CB-8A75-284B8A5B7D98}" name="Column14721" dataDxfId="1802"/>
    <tableColumn id="14738" xr3:uid="{108BFF26-64F9-41ED-B056-91B0F8D5AB8E}" name="Column14722" dataDxfId="1801"/>
    <tableColumn id="14739" xr3:uid="{EE3E35D5-DC7D-422F-A656-6EC70CDB9D1D}" name="Column14723" dataDxfId="1800"/>
    <tableColumn id="14740" xr3:uid="{1FF6D186-9DE5-47E2-AB48-1417018B0039}" name="Column14724" dataDxfId="1799"/>
    <tableColumn id="14741" xr3:uid="{48792461-A514-498F-B318-3D124C4B6FE7}" name="Column14725" dataDxfId="1798"/>
    <tableColumn id="14742" xr3:uid="{6662F433-EE60-4E25-9566-CCF7193F5B21}" name="Column14726" dataDxfId="1797"/>
    <tableColumn id="14743" xr3:uid="{C17C0820-0715-46B6-8DA7-6094ADB99115}" name="Column14727" dataDxfId="1796"/>
    <tableColumn id="14744" xr3:uid="{89912399-7AB5-4001-B49A-FC5448979635}" name="Column14728" dataDxfId="1795"/>
    <tableColumn id="14745" xr3:uid="{E4C0AB9D-300C-4BC1-BACC-3AFC1D25969A}" name="Column14729" dataDxfId="1794"/>
    <tableColumn id="14746" xr3:uid="{21B7F0BF-68D6-471D-A9F3-1101455A2685}" name="Column14730" dataDxfId="1793"/>
    <tableColumn id="14747" xr3:uid="{AA87B36E-9E36-4218-AB58-93D04ED1AA9D}" name="Column14731" dataDxfId="1792"/>
    <tableColumn id="14748" xr3:uid="{333CE983-070F-4C70-89C8-9ED1596F79A0}" name="Column14732" dataDxfId="1791"/>
    <tableColumn id="14749" xr3:uid="{B9A474CB-2954-421A-8CDB-4647464D95BA}" name="Column14733" dataDxfId="1790"/>
    <tableColumn id="14750" xr3:uid="{F57C33E6-0234-48D0-BDEF-829B9FD1E564}" name="Column14734" dataDxfId="1789"/>
    <tableColumn id="14751" xr3:uid="{C24F88F1-3B2A-4E58-87D0-94DBD7DA07C0}" name="Column14735" dataDxfId="1788"/>
    <tableColumn id="14752" xr3:uid="{AEDAC9BA-F4ED-4373-9160-FC8432C695FF}" name="Column14736" dataDxfId="1787"/>
    <tableColumn id="14753" xr3:uid="{2A7B4945-156F-4893-BDD2-439ECD01857D}" name="Column14737" dataDxfId="1786"/>
    <tableColumn id="14754" xr3:uid="{6F8166FB-9F6D-4773-94E7-77164DEEA77B}" name="Column14738" dataDxfId="1785"/>
    <tableColumn id="14755" xr3:uid="{A6684F2A-FA2D-41C3-BA67-BF6DFE388479}" name="Column14739" dataDxfId="1784"/>
    <tableColumn id="14756" xr3:uid="{3361BE90-AE9F-4852-A508-349E30C24BE5}" name="Column14740" dataDxfId="1783"/>
    <tableColumn id="14757" xr3:uid="{A44B2FF2-DFAA-4509-9FA7-2E5A5817F968}" name="Column14741" dataDxfId="1782"/>
    <tableColumn id="14758" xr3:uid="{4306E0D9-64B4-48F4-9273-1DD6F5D37822}" name="Column14742" dataDxfId="1781"/>
    <tableColumn id="14759" xr3:uid="{6696EBB7-3EE6-456B-9D0A-08EA98F8A481}" name="Column14743" dataDxfId="1780"/>
    <tableColumn id="14760" xr3:uid="{AF6E7EBF-5EC6-4059-8523-DFCF793A6BD3}" name="Column14744" dataDxfId="1779"/>
    <tableColumn id="14761" xr3:uid="{7728D805-7791-44AA-BCB3-5D11D3ADD1FC}" name="Column14745" dataDxfId="1778"/>
    <tableColumn id="14762" xr3:uid="{622BCFE9-D305-47C0-BBD0-8DB421985856}" name="Column14746" dataDxfId="1777"/>
    <tableColumn id="14763" xr3:uid="{BB364D93-98D1-42D1-9687-5B0529DB1DFE}" name="Column14747" dataDxfId="1776"/>
    <tableColumn id="14764" xr3:uid="{8B28BE7E-79BA-4357-935F-10D646193097}" name="Column14748" dataDxfId="1775"/>
    <tableColumn id="14765" xr3:uid="{2C71CBA5-2FDA-4018-A6AB-B3D55A11057A}" name="Column14749" dataDxfId="1774"/>
    <tableColumn id="14766" xr3:uid="{86B36150-B3F1-4EF2-98E0-F5B2F49E170C}" name="Column14750" dataDxfId="1773"/>
    <tableColumn id="14767" xr3:uid="{1D871BF8-C6EA-421B-BD28-F8F50DF6B158}" name="Column14751" dataDxfId="1772"/>
    <tableColumn id="14768" xr3:uid="{C8FF1372-0BC3-4F30-A2AF-314353F61DE0}" name="Column14752" dataDxfId="1771"/>
    <tableColumn id="14769" xr3:uid="{3F9995C0-A7F0-43B8-A35C-265B4C4B36A5}" name="Column14753" dataDxfId="1770"/>
    <tableColumn id="14770" xr3:uid="{E369FB1A-617F-44DC-96E6-DB805EA57688}" name="Column14754" dataDxfId="1769"/>
    <tableColumn id="14771" xr3:uid="{3E323E13-0690-4B17-BB7E-BED72A4125F9}" name="Column14755" dataDxfId="1768"/>
    <tableColumn id="14772" xr3:uid="{694CF482-55A2-4E87-B054-5E9AD1B34657}" name="Column14756" dataDxfId="1767"/>
    <tableColumn id="14773" xr3:uid="{C1DBAA59-F892-4F60-8ADD-BA5A69A1E926}" name="Column14757" dataDxfId="1766"/>
    <tableColumn id="14774" xr3:uid="{84FBAAE6-A173-4A77-9705-F1BBDF14CFF3}" name="Column14758" dataDxfId="1765"/>
    <tableColumn id="14775" xr3:uid="{28BE4651-CD2E-4687-AC37-51BAD58896F6}" name="Column14759" dataDxfId="1764"/>
    <tableColumn id="14776" xr3:uid="{7AF87812-2F23-4D98-8207-94631B103986}" name="Column14760" dataDxfId="1763"/>
    <tableColumn id="14777" xr3:uid="{142EE6F5-073A-4CDF-B00D-1A106E333563}" name="Column14761" dataDxfId="1762"/>
    <tableColumn id="14778" xr3:uid="{F64B3C8F-3B16-4125-9FFC-EAE42409BD27}" name="Column14762" dataDxfId="1761"/>
    <tableColumn id="14779" xr3:uid="{AF061EF1-95FA-403B-A3BE-1AE3B518C882}" name="Column14763" dataDxfId="1760"/>
    <tableColumn id="14780" xr3:uid="{33E22539-64BC-45C4-B694-1B57DEF06FA1}" name="Column14764" dataDxfId="1759"/>
    <tableColumn id="14781" xr3:uid="{71A22386-EB9B-4610-BE05-5E02B8EBED25}" name="Column14765" dataDxfId="1758"/>
    <tableColumn id="14782" xr3:uid="{B6CEEB54-9FA3-4AAB-97E4-8B1987C8A4D1}" name="Column14766" dataDxfId="1757"/>
    <tableColumn id="14783" xr3:uid="{D4F9AFEF-777D-4924-A3A2-D358CC13B6E9}" name="Column14767" dataDxfId="1756"/>
    <tableColumn id="14784" xr3:uid="{EBCA6985-FB84-40FE-B758-095944902363}" name="Column14768" dataDxfId="1755"/>
    <tableColumn id="14785" xr3:uid="{2D86CAD6-94D2-4CB5-89F0-86D0DA0A025B}" name="Column14769" dataDxfId="1754"/>
    <tableColumn id="14786" xr3:uid="{C2CE9DC4-949C-40F5-9206-C4E5CB3A17F2}" name="Column14770" dataDxfId="1753"/>
    <tableColumn id="14787" xr3:uid="{F5AAA5B6-32E8-45E9-BC52-AF7E13B0A13C}" name="Column14771" dataDxfId="1752"/>
    <tableColumn id="14788" xr3:uid="{638D540D-E34A-4B7E-99C2-ED31247A3836}" name="Column14772" dataDxfId="1751"/>
    <tableColumn id="14789" xr3:uid="{3FBEDCAA-7D2A-4527-A585-A4678728167D}" name="Column14773" dataDxfId="1750"/>
    <tableColumn id="14790" xr3:uid="{47A61AD5-3931-4306-81FA-E84947E68460}" name="Column14774" dataDxfId="1749"/>
    <tableColumn id="14791" xr3:uid="{74C3EE02-8C51-48CA-ACF7-01B57BDE29EC}" name="Column14775" dataDxfId="1748"/>
    <tableColumn id="14792" xr3:uid="{07C633C0-7F3C-4589-B7D9-0DA967A4E68A}" name="Column14776" dataDxfId="1747"/>
    <tableColumn id="14793" xr3:uid="{586076CA-AEDA-40CB-A4E5-EE7670C99F06}" name="Column14777" dataDxfId="1746"/>
    <tableColumn id="14794" xr3:uid="{F547C048-E8FF-4C23-9985-718BDFE1153D}" name="Column14778" dataDxfId="1745"/>
    <tableColumn id="14795" xr3:uid="{DEFE8D72-0F61-472F-9AEC-834B086AC983}" name="Column14779" dataDxfId="1744"/>
    <tableColumn id="14796" xr3:uid="{5724D46F-BFE3-4824-99D1-8C5ABAC68A64}" name="Column14780" dataDxfId="1743"/>
    <tableColumn id="14797" xr3:uid="{C80F2B19-FCD1-4150-957A-E822186748CC}" name="Column14781" dataDxfId="1742"/>
    <tableColumn id="14798" xr3:uid="{7CD1E19B-018F-4F82-9F7C-6A66C2DF649F}" name="Column14782" dataDxfId="1741"/>
    <tableColumn id="14799" xr3:uid="{CD9C0E97-9F04-444D-98A1-2DD6154C64C0}" name="Column14783" dataDxfId="1740"/>
    <tableColumn id="14800" xr3:uid="{0CEBFA35-D078-4153-B93B-8A046314694F}" name="Column14784" dataDxfId="1739"/>
    <tableColumn id="14801" xr3:uid="{C7852CE4-7CC3-46D5-91C5-D096392053D5}" name="Column14785" dataDxfId="1738"/>
    <tableColumn id="14802" xr3:uid="{50779C01-A1B4-4A47-8B93-0CD8488F175C}" name="Column14786" dataDxfId="1737"/>
    <tableColumn id="14803" xr3:uid="{3EEADA04-2290-4484-B183-1A8DB823DF8D}" name="Column14787" dataDxfId="1736"/>
    <tableColumn id="14804" xr3:uid="{1CC54A1F-0129-46A4-BF35-B88A26C0A48E}" name="Column14788" dataDxfId="1735"/>
    <tableColumn id="14805" xr3:uid="{1236AC1A-2211-49DD-996E-6E073CB1197D}" name="Column14789" dataDxfId="1734"/>
    <tableColumn id="14806" xr3:uid="{C6A36A47-6A7B-43A4-A729-E919F2325853}" name="Column14790" dataDxfId="1733"/>
    <tableColumn id="14807" xr3:uid="{1BB854F2-F891-406C-AC7A-D29363AB50B0}" name="Column14791" dataDxfId="1732"/>
    <tableColumn id="14808" xr3:uid="{AA96C67E-01AE-412E-87D2-DB9457E8046A}" name="Column14792" dataDxfId="1731"/>
    <tableColumn id="14809" xr3:uid="{3EFF43B1-59BD-4725-B079-A621D3D8FDB8}" name="Column14793" dataDxfId="1730"/>
    <tableColumn id="14810" xr3:uid="{9379252D-80D2-4B7C-B0B8-1D488C0D44FD}" name="Column14794" dataDxfId="1729"/>
    <tableColumn id="14811" xr3:uid="{FED8B4CD-36F6-423F-BD6E-C5E59A1068A3}" name="Column14795" dataDxfId="1728"/>
    <tableColumn id="14812" xr3:uid="{C512866A-5C12-4C94-A8C6-9713704AAA3D}" name="Column14796" dataDxfId="1727"/>
    <tableColumn id="14813" xr3:uid="{86B15420-09A0-4073-BAB6-4AAE529AD67A}" name="Column14797" dataDxfId="1726"/>
    <tableColumn id="14814" xr3:uid="{F9B73930-DA59-4B95-B864-F44D14334968}" name="Column14798" dataDxfId="1725"/>
    <tableColumn id="14815" xr3:uid="{49EEF7D8-0208-4090-BC4B-3E0503BD676A}" name="Column14799" dataDxfId="1724"/>
    <tableColumn id="14816" xr3:uid="{CDA4F342-76D0-40AE-9B54-ED8CA511117A}" name="Column14800" dataDxfId="1723"/>
    <tableColumn id="14817" xr3:uid="{3D7C0FC9-6534-42C6-A06D-90321F34F19A}" name="Column14801" dataDxfId="1722"/>
    <tableColumn id="14818" xr3:uid="{32D01ADF-6057-4763-831D-B8E2A514FC3F}" name="Column14802" dataDxfId="1721"/>
    <tableColumn id="14819" xr3:uid="{AAB6B14F-F66E-43D3-A050-39585F1DCCF3}" name="Column14803" dataDxfId="1720"/>
    <tableColumn id="14820" xr3:uid="{97FB9CF1-A9DD-4024-99E5-AF699E483E02}" name="Column14804" dataDxfId="1719"/>
    <tableColumn id="14821" xr3:uid="{9ACAE618-A5F5-4C56-855E-34836A6A6ED6}" name="Column14805" dataDxfId="1718"/>
    <tableColumn id="14822" xr3:uid="{6FBC2F3F-4ED1-4D7B-9C17-371C1EC7DF6B}" name="Column14806" dataDxfId="1717"/>
    <tableColumn id="14823" xr3:uid="{3FEF8096-76DE-46C7-AD15-A1A73704A234}" name="Column14807" dataDxfId="1716"/>
    <tableColumn id="14824" xr3:uid="{4E1D9BC3-8DCF-4AAA-8A2C-6B1882B971E1}" name="Column14808" dataDxfId="1715"/>
    <tableColumn id="14825" xr3:uid="{8CE4C2F1-B08D-4192-B94C-6C12E36C3EFF}" name="Column14809" dataDxfId="1714"/>
    <tableColumn id="14826" xr3:uid="{D118AD87-C5DD-450C-8A58-E46B6F80E54B}" name="Column14810" dataDxfId="1713"/>
    <tableColumn id="14827" xr3:uid="{8062FA45-D72D-4AC3-83AA-7801513CD636}" name="Column14811" dataDxfId="1712"/>
    <tableColumn id="14828" xr3:uid="{C30768FF-C5BE-4C57-B797-275EAD839C56}" name="Column14812" dataDxfId="1711"/>
    <tableColumn id="14829" xr3:uid="{8C5DF390-B5B8-4821-93BD-38E5C340E82E}" name="Column14813" dataDxfId="1710"/>
    <tableColumn id="14830" xr3:uid="{E27EDEB8-AF15-4EAD-BE91-C8E61CC23A1B}" name="Column14814" dataDxfId="1709"/>
    <tableColumn id="14831" xr3:uid="{1E117075-B8C5-4D2F-90B5-927766B7002E}" name="Column14815" dataDxfId="1708"/>
    <tableColumn id="14832" xr3:uid="{B80A5DAD-43A7-4064-B901-59BBE2F5D3E2}" name="Column14816" dataDxfId="1707"/>
    <tableColumn id="14833" xr3:uid="{EA73C003-FE8A-407A-BB06-BA8376D8D754}" name="Column14817" dataDxfId="1706"/>
    <tableColumn id="14834" xr3:uid="{88397F52-2A89-48EF-A77F-03D1C7202D55}" name="Column14818" dataDxfId="1705"/>
    <tableColumn id="14835" xr3:uid="{8802D039-1774-4A7B-AD00-C76BBDD2C348}" name="Column14819" dataDxfId="1704"/>
    <tableColumn id="14836" xr3:uid="{D0A76429-7FA3-4141-A4F3-339AEAD720B9}" name="Column14820" dataDxfId="1703"/>
    <tableColumn id="14837" xr3:uid="{7293116B-6DAE-4DCF-BE13-0CF12E67417F}" name="Column14821" dataDxfId="1702"/>
    <tableColumn id="14838" xr3:uid="{B34CE5F6-DAC7-46F3-9E7A-656166034EC0}" name="Column14822" dataDxfId="1701"/>
    <tableColumn id="14839" xr3:uid="{9926C8A6-6571-4994-B37B-25AE1CCB05D2}" name="Column14823" dataDxfId="1700"/>
    <tableColumn id="14840" xr3:uid="{F8909A4B-E710-4094-92AA-E0C01C31BCBD}" name="Column14824" dataDxfId="1699"/>
    <tableColumn id="14841" xr3:uid="{307EC279-B956-41C2-A504-52A127AB07B2}" name="Column14825" dataDxfId="1698"/>
    <tableColumn id="14842" xr3:uid="{772EB527-64BF-4559-A29C-6017EAF5D8DF}" name="Column14826" dataDxfId="1697"/>
    <tableColumn id="14843" xr3:uid="{C9564978-924A-42A0-B40A-6667136E8A30}" name="Column14827" dataDxfId="1696"/>
    <tableColumn id="14844" xr3:uid="{50CF0AD0-5956-4F59-9821-F4476A622084}" name="Column14828" dataDxfId="1695"/>
    <tableColumn id="14845" xr3:uid="{7EE727EA-7F6F-497C-9840-5098F3E93D8C}" name="Column14829" dataDxfId="1694"/>
    <tableColumn id="14846" xr3:uid="{E916586F-946A-44F0-A7DC-25048CDA9AED}" name="Column14830" dataDxfId="1693"/>
    <tableColumn id="14847" xr3:uid="{5142CB13-0567-4937-AACC-BF50E27B93EC}" name="Column14831" dataDxfId="1692"/>
    <tableColumn id="14848" xr3:uid="{377AF363-55F6-4C71-B17D-4ADBFD6B6462}" name="Column14832" dataDxfId="1691"/>
    <tableColumn id="14849" xr3:uid="{F72BBD65-F7BE-4040-9AAD-F46561A1A0DB}" name="Column14833" dataDxfId="1690"/>
    <tableColumn id="14850" xr3:uid="{8783DCA5-8D95-43CD-82D7-3EC1E4B41578}" name="Column14834" dataDxfId="1689"/>
    <tableColumn id="14851" xr3:uid="{AB7A6AA2-099F-430B-B3E0-E893A498DAF6}" name="Column14835" dataDxfId="1688"/>
    <tableColumn id="14852" xr3:uid="{D0A08949-50D2-49AD-A7BB-B40E80B2FD32}" name="Column14836" dataDxfId="1687"/>
    <tableColumn id="14853" xr3:uid="{5054CDD9-4F59-4F8B-A882-6490988C2722}" name="Column14837" dataDxfId="1686"/>
    <tableColumn id="14854" xr3:uid="{E281A9C4-8451-4409-AC29-5380C18A516E}" name="Column14838" dataDxfId="1685"/>
    <tableColumn id="14855" xr3:uid="{861C09D0-5E59-4EB0-846E-8AE369E961A3}" name="Column14839" dataDxfId="1684"/>
    <tableColumn id="14856" xr3:uid="{BD26FE3F-B997-43AA-9F82-8B7EFE0B7DE2}" name="Column14840" dataDxfId="1683"/>
    <tableColumn id="14857" xr3:uid="{8A44E8E0-19B1-4AFD-B14C-D3ADA3ED26DE}" name="Column14841" dataDxfId="1682"/>
    <tableColumn id="14858" xr3:uid="{E2361267-A84E-4020-B896-7C54B1782AE7}" name="Column14842" dataDxfId="1681"/>
    <tableColumn id="14859" xr3:uid="{236D9504-8F2F-47A4-B51C-6E62C412A729}" name="Column14843" dataDxfId="1680"/>
    <tableColumn id="14860" xr3:uid="{62174B8E-BAC1-4DAF-9B17-360DC79AFE3F}" name="Column14844" dataDxfId="1679"/>
    <tableColumn id="14861" xr3:uid="{77FADB65-7912-4214-8E9E-50440D534D12}" name="Column14845" dataDxfId="1678"/>
    <tableColumn id="14862" xr3:uid="{26917FDA-29B7-4E2E-937D-5E87B56FB1BF}" name="Column14846" dataDxfId="1677"/>
    <tableColumn id="14863" xr3:uid="{1486CE44-B9EA-4DF2-AD7C-8EA62C8A4081}" name="Column14847" dataDxfId="1676"/>
    <tableColumn id="14864" xr3:uid="{6B194C83-49BF-4AB1-8314-45F4D84CA84E}" name="Column14848" dataDxfId="1675"/>
    <tableColumn id="14865" xr3:uid="{715E4376-C635-41D4-9866-20DAD6E48D12}" name="Column14849" dataDxfId="1674"/>
    <tableColumn id="14866" xr3:uid="{CDC0EF29-A473-48A0-9394-3388A1189D6F}" name="Column14850" dataDxfId="1673"/>
    <tableColumn id="14867" xr3:uid="{F3015C2A-003A-492B-A380-60B481258F06}" name="Column14851" dataDxfId="1672"/>
    <tableColumn id="14868" xr3:uid="{6C538EC8-7117-4A26-9E74-D47A5443BC53}" name="Column14852" dataDxfId="1671"/>
    <tableColumn id="14869" xr3:uid="{F209092B-3B5A-4FB7-B593-014386CA41C3}" name="Column14853" dataDxfId="1670"/>
    <tableColumn id="14870" xr3:uid="{D9078A6F-A4B6-4210-81EE-08825AEDFC37}" name="Column14854" dataDxfId="1669"/>
    <tableColumn id="14871" xr3:uid="{E2E9879D-2BB7-40BB-A069-D74E9E3CC722}" name="Column14855" dataDxfId="1668"/>
    <tableColumn id="14872" xr3:uid="{2C9B3255-35EE-4555-8C08-48D84826BE35}" name="Column14856" dataDxfId="1667"/>
    <tableColumn id="14873" xr3:uid="{7BB1BD28-3D88-4A34-A903-C8732AB8FCCD}" name="Column14857" dataDxfId="1666"/>
    <tableColumn id="14874" xr3:uid="{A5256168-0A60-490F-BC83-79A5371FBFD1}" name="Column14858" dataDxfId="1665"/>
    <tableColumn id="14875" xr3:uid="{08855F90-1A38-4C4C-9BE0-0AC725A31A9D}" name="Column14859" dataDxfId="1664"/>
    <tableColumn id="14876" xr3:uid="{C7F469CD-E10D-403C-9733-836893F53740}" name="Column14860" dataDxfId="1663"/>
    <tableColumn id="14877" xr3:uid="{93A8AA3D-0373-4EF0-8D4F-46F129AA6E84}" name="Column14861" dataDxfId="1662"/>
    <tableColumn id="14878" xr3:uid="{6D2F494A-5E70-47CE-BFB4-EA5D5D5566FE}" name="Column14862" dataDxfId="1661"/>
    <tableColumn id="14879" xr3:uid="{42E2CAB1-F0CC-45EC-8ED7-610FE9F74168}" name="Column14863" dataDxfId="1660"/>
    <tableColumn id="14880" xr3:uid="{FE0747C8-B33D-49C8-B26E-E0E36D4042F0}" name="Column14864" dataDxfId="1659"/>
    <tableColumn id="14881" xr3:uid="{0865209F-C274-4411-8E14-E23AA74ECCF8}" name="Column14865" dataDxfId="1658"/>
    <tableColumn id="14882" xr3:uid="{F1DC1701-09C1-4183-A42E-AE5F15B9608B}" name="Column14866" dataDxfId="1657"/>
    <tableColumn id="14883" xr3:uid="{054C6959-76F6-441C-8E16-83C3F77B63E3}" name="Column14867" dataDxfId="1656"/>
    <tableColumn id="14884" xr3:uid="{417BCFBA-2E50-4ACA-9C6B-5CCDAC3782E0}" name="Column14868" dataDxfId="1655"/>
    <tableColumn id="14885" xr3:uid="{32E87129-4494-497A-9893-420C1DCB7C43}" name="Column14869" dataDxfId="1654"/>
    <tableColumn id="14886" xr3:uid="{6BF38B9E-E453-4312-BD4F-96A5B4B1C088}" name="Column14870" dataDxfId="1653"/>
    <tableColumn id="14887" xr3:uid="{B220526B-73AE-44B3-ADF4-F42D1AC69080}" name="Column14871" dataDxfId="1652"/>
    <tableColumn id="14888" xr3:uid="{C77C6773-B327-4E8D-8959-E903B7275FDD}" name="Column14872" dataDxfId="1651"/>
    <tableColumn id="14889" xr3:uid="{EDD26C77-1F67-4BC7-B0C2-36AD97FEBF63}" name="Column14873" dataDxfId="1650"/>
    <tableColumn id="14890" xr3:uid="{B646843C-DC72-4AD3-9D4F-6888F252A8C5}" name="Column14874" dataDxfId="1649"/>
    <tableColumn id="14891" xr3:uid="{3E98FC70-C4A1-45A9-B67B-8FEEEDFA9847}" name="Column14875" dataDxfId="1648"/>
    <tableColumn id="14892" xr3:uid="{E18FB503-1BEC-4D82-BC01-7BBCE567CDCE}" name="Column14876" dataDxfId="1647"/>
    <tableColumn id="14893" xr3:uid="{803E0753-E53E-40AC-9D0D-E5450B081A18}" name="Column14877" dataDxfId="1646"/>
    <tableColumn id="14894" xr3:uid="{2B1F319A-B4D3-4C91-8695-EC5DEA01BBFB}" name="Column14878" dataDxfId="1645"/>
    <tableColumn id="14895" xr3:uid="{02BB9A65-EC9F-4743-9356-0485F1262F89}" name="Column14879" dataDxfId="1644"/>
    <tableColumn id="14896" xr3:uid="{2DA7C023-1EBA-42DB-A32C-3A134E4AAB6B}" name="Column14880" dataDxfId="1643"/>
    <tableColumn id="14897" xr3:uid="{1420774E-9F60-4482-AEC7-E120940225BB}" name="Column14881" dataDxfId="1642"/>
    <tableColumn id="14898" xr3:uid="{33E1B284-7224-462E-A17E-CA40AFC15842}" name="Column14882" dataDxfId="1641"/>
    <tableColumn id="14899" xr3:uid="{9C794DC0-AD9B-4B95-9DAB-C7F2B4E7E13F}" name="Column14883" dataDxfId="1640"/>
    <tableColumn id="14900" xr3:uid="{5A55FD6C-E764-4023-ADB4-6621FE166C3E}" name="Column14884" dataDxfId="1639"/>
    <tableColumn id="14901" xr3:uid="{858D02CD-7E5F-4B47-938D-50129DA018DA}" name="Column14885" dataDxfId="1638"/>
    <tableColumn id="14902" xr3:uid="{9F50DAD5-0327-4133-A834-48B72A5AA969}" name="Column14886" dataDxfId="1637"/>
    <tableColumn id="14903" xr3:uid="{1E0673A8-70B2-49A6-9241-680D9C714E1D}" name="Column14887" dataDxfId="1636"/>
    <tableColumn id="14904" xr3:uid="{F0C35B8B-60B3-4C39-B455-E11E35CB153E}" name="Column14888" dataDxfId="1635"/>
    <tableColumn id="14905" xr3:uid="{86F3DF17-7645-4891-B225-43B8BB320852}" name="Column14889" dataDxfId="1634"/>
    <tableColumn id="14906" xr3:uid="{E7FDF869-691D-4117-A795-229FFBF07A27}" name="Column14890" dataDxfId="1633"/>
    <tableColumn id="14907" xr3:uid="{8073D73F-0C1F-41D5-A009-B6B81497728D}" name="Column14891" dataDxfId="1632"/>
    <tableColumn id="14908" xr3:uid="{4CB39B90-DBD7-44AB-8007-B54C7035FF5B}" name="Column14892" dataDxfId="1631"/>
    <tableColumn id="14909" xr3:uid="{6AD2DCEC-FBDB-4CAC-AE5A-02F294FA605E}" name="Column14893" dataDxfId="1630"/>
    <tableColumn id="14910" xr3:uid="{AD70A927-3A21-4871-B2C0-DCC90130CA56}" name="Column14894" dataDxfId="1629"/>
    <tableColumn id="14911" xr3:uid="{E13A3000-F01D-4B5D-AB0F-F192C2B8709E}" name="Column14895" dataDxfId="1628"/>
    <tableColumn id="14912" xr3:uid="{CD6DDE20-1FF0-4131-982F-61B215BFD72C}" name="Column14896" dataDxfId="1627"/>
    <tableColumn id="14913" xr3:uid="{2528A54B-7B03-4FDF-A9F5-AA733D464062}" name="Column14897" dataDxfId="1626"/>
    <tableColumn id="14914" xr3:uid="{988B169F-8C43-4F8D-A5ED-FD6F88BC2722}" name="Column14898" dataDxfId="1625"/>
    <tableColumn id="14915" xr3:uid="{A979D873-910A-4CD7-BC9D-961C1FB7089C}" name="Column14899" dataDxfId="1624"/>
    <tableColumn id="14916" xr3:uid="{644F3F89-F243-4EAA-A4DD-07906CF5B26E}" name="Column14900" dataDxfId="1623"/>
    <tableColumn id="14917" xr3:uid="{6C612530-91D7-4B33-85C5-86F64E81EFBB}" name="Column14901" dataDxfId="1622"/>
    <tableColumn id="14918" xr3:uid="{53FC5132-1AB4-448F-9C3F-EC3781683740}" name="Column14902" dataDxfId="1621"/>
    <tableColumn id="14919" xr3:uid="{F54E14F6-EBD7-4CE9-A1D5-3F833D24FCBA}" name="Column14903" dataDxfId="1620"/>
    <tableColumn id="14920" xr3:uid="{E5A695C4-B1E4-497F-A811-4B481545ECC4}" name="Column14904" dataDxfId="1619"/>
    <tableColumn id="14921" xr3:uid="{8FD7C1AA-D260-4658-A404-608A46C0BCFE}" name="Column14905" dataDxfId="1618"/>
    <tableColumn id="14922" xr3:uid="{71D63A7A-4A33-4EE0-96A7-54107C55DAF6}" name="Column14906" dataDxfId="1617"/>
    <tableColumn id="14923" xr3:uid="{6785015A-43B6-48D7-9155-786946C60BA7}" name="Column14907" dataDxfId="1616"/>
    <tableColumn id="14924" xr3:uid="{BEABE187-5419-4991-B4BC-E4F1803559BE}" name="Column14908" dataDxfId="1615"/>
    <tableColumn id="14925" xr3:uid="{6C768654-62DA-4E3C-9F27-D27B4DEE307A}" name="Column14909" dataDxfId="1614"/>
    <tableColumn id="14926" xr3:uid="{C21F23DD-B608-4266-8940-1646A37E9303}" name="Column14910" dataDxfId="1613"/>
    <tableColumn id="14927" xr3:uid="{66DA5725-8F62-4BED-A67B-4D26801C52A4}" name="Column14911" dataDxfId="1612"/>
    <tableColumn id="14928" xr3:uid="{1B56702B-177A-47AE-98F1-92109B7E9398}" name="Column14912" dataDxfId="1611"/>
    <tableColumn id="14929" xr3:uid="{E859E885-1D5C-4279-AF17-D18B3427B2FD}" name="Column14913" dataDxfId="1610"/>
    <tableColumn id="14930" xr3:uid="{FE6D5E51-5D7D-47C6-90B0-F659BEEE5E68}" name="Column14914" dataDxfId="1609"/>
    <tableColumn id="14931" xr3:uid="{A646DD72-F1B2-4CF2-ABEE-5BF7D2614B57}" name="Column14915" dataDxfId="1608"/>
    <tableColumn id="14932" xr3:uid="{EE456B4D-7A1D-4374-BAD6-34FED8DF0398}" name="Column14916" dataDxfId="1607"/>
    <tableColumn id="14933" xr3:uid="{24F21758-000E-4E5E-ACA0-3B81FB04EDC8}" name="Column14917" dataDxfId="1606"/>
    <tableColumn id="14934" xr3:uid="{F3554AE0-7D0E-4B92-9F9A-8CB1A04D05C9}" name="Column14918" dataDxfId="1605"/>
    <tableColumn id="14935" xr3:uid="{C06351F5-B01E-4A90-9670-A89346364E13}" name="Column14919" dataDxfId="1604"/>
    <tableColumn id="14936" xr3:uid="{2483A8E2-3288-459B-B51C-8798EF2EECA5}" name="Column14920" dataDxfId="1603"/>
    <tableColumn id="14937" xr3:uid="{6A72B2D4-60DA-4AFB-9560-B15C48FCCFFC}" name="Column14921" dataDxfId="1602"/>
    <tableColumn id="14938" xr3:uid="{086A90B1-06D3-41D7-B149-FB904FCDBDAF}" name="Column14922" dataDxfId="1601"/>
    <tableColumn id="14939" xr3:uid="{8C28EB60-000B-4CDC-A5DB-4CC8EA1DAE85}" name="Column14923" dataDxfId="1600"/>
    <tableColumn id="14940" xr3:uid="{620A4DA6-F3E6-4CB8-9AED-30D431B3448E}" name="Column14924" dataDxfId="1599"/>
    <tableColumn id="14941" xr3:uid="{DAAD3365-B059-489C-8E40-25A363F42083}" name="Column14925" dataDxfId="1598"/>
    <tableColumn id="14942" xr3:uid="{15C35544-E08B-4975-B7BE-C3292FC412F9}" name="Column14926" dataDxfId="1597"/>
    <tableColumn id="14943" xr3:uid="{6E23A43F-E71B-4ADD-AFD0-FE5CF1A39EAC}" name="Column14927" dataDxfId="1596"/>
    <tableColumn id="14944" xr3:uid="{6E89535E-DB9D-4DDB-8F8D-7966E2CEAA59}" name="Column14928" dataDxfId="1595"/>
    <tableColumn id="14945" xr3:uid="{7D17021C-5EC1-4DBD-9757-CEF2FB69380A}" name="Column14929" dataDxfId="1594"/>
    <tableColumn id="14946" xr3:uid="{0B563588-2920-44DA-8646-DC71512AF7B5}" name="Column14930" dataDxfId="1593"/>
    <tableColumn id="14947" xr3:uid="{CBFD865A-A04C-4745-93AE-22A5156C48DD}" name="Column14931" dataDxfId="1592"/>
    <tableColumn id="14948" xr3:uid="{B66EB1BE-4EFC-4BAF-978B-90B6AEC828B9}" name="Column14932" dataDxfId="1591"/>
    <tableColumn id="14949" xr3:uid="{EC44F1AF-F7EE-4F4D-BC2C-B231419377A7}" name="Column14933" dataDxfId="1590"/>
    <tableColumn id="14950" xr3:uid="{AA09D4F9-D770-4F22-87FE-0AC7DC66B3BD}" name="Column14934" dataDxfId="1589"/>
    <tableColumn id="14951" xr3:uid="{DAD25A93-9A5E-43F3-ABFA-BE042588563A}" name="Column14935" dataDxfId="1588"/>
    <tableColumn id="14952" xr3:uid="{4B1CBD47-D6BB-4F7D-BE62-A26F477FE672}" name="Column14936" dataDxfId="1587"/>
    <tableColumn id="14953" xr3:uid="{6E6CE323-4BFF-4F2B-87DA-FA1C0BA04367}" name="Column14937" dataDxfId="1586"/>
    <tableColumn id="14954" xr3:uid="{27165BED-0631-4DDB-8407-EF467B59845F}" name="Column14938" dataDxfId="1585"/>
    <tableColumn id="14955" xr3:uid="{81FCDD47-2E47-41E6-83C5-610229D45B01}" name="Column14939" dataDxfId="1584"/>
    <tableColumn id="14956" xr3:uid="{82146DAD-FAB6-47FB-9755-06F4E663F051}" name="Column14940" dataDxfId="1583"/>
    <tableColumn id="14957" xr3:uid="{26D467F9-11A3-485E-8CE0-2E78D38A2144}" name="Column14941" dataDxfId="1582"/>
    <tableColumn id="14958" xr3:uid="{56649A10-8ABA-4F5C-AB14-5E37BB5F629F}" name="Column14942" dataDxfId="1581"/>
    <tableColumn id="14959" xr3:uid="{DB537AA3-3BC2-448C-B9C8-162A36AD4DDB}" name="Column14943" dataDxfId="1580"/>
    <tableColumn id="14960" xr3:uid="{E0794C06-BA68-4EF0-A115-FBFB0EE9FA7C}" name="Column14944" dataDxfId="1579"/>
    <tableColumn id="14961" xr3:uid="{290F281E-3D78-4CE3-8E04-A41FE2B7EC1A}" name="Column14945" dataDxfId="1578"/>
    <tableColumn id="14962" xr3:uid="{3BD12881-C4BB-4EA5-B410-724E4EEF963B}" name="Column14946" dataDxfId="1577"/>
    <tableColumn id="14963" xr3:uid="{C3DFABB1-0532-434E-9637-94D5434D5826}" name="Column14947" dataDxfId="1576"/>
    <tableColumn id="14964" xr3:uid="{52A225B9-25F3-4F1F-AB0A-5A3959E7D7FF}" name="Column14948" dataDxfId="1575"/>
    <tableColumn id="14965" xr3:uid="{3A9400FC-ACCE-499F-8990-3339882D5A4E}" name="Column14949" dataDxfId="1574"/>
    <tableColumn id="14966" xr3:uid="{C2771FFA-D27A-43EB-9745-5386AAFE7A1D}" name="Column14950" dataDxfId="1573"/>
    <tableColumn id="14967" xr3:uid="{1259F04C-0E10-4C97-BDFC-2AF2EADEB6E9}" name="Column14951" dataDxfId="1572"/>
    <tableColumn id="14968" xr3:uid="{17B498BA-F4AA-40C0-AA11-DFB8C4A22864}" name="Column14952" dataDxfId="1571"/>
    <tableColumn id="14969" xr3:uid="{1E112DC4-8EBD-4AED-886E-2361E17B2E39}" name="Column14953" dataDxfId="1570"/>
    <tableColumn id="14970" xr3:uid="{F808DBD3-4DDF-46D0-B928-695A8CDFF20F}" name="Column14954" dataDxfId="1569"/>
    <tableColumn id="14971" xr3:uid="{C980450A-8041-46ED-9441-B9C504864D10}" name="Column14955" dataDxfId="1568"/>
    <tableColumn id="14972" xr3:uid="{C0F86B17-11A4-4BED-8702-234B174753EB}" name="Column14956" dataDxfId="1567"/>
    <tableColumn id="14973" xr3:uid="{DAB85613-8472-4003-8E61-28637583F025}" name="Column14957" dataDxfId="1566"/>
    <tableColumn id="14974" xr3:uid="{D27FAC2A-0DB8-48A7-A83F-10C405E7E9E1}" name="Column14958" dataDxfId="1565"/>
    <tableColumn id="14975" xr3:uid="{959EB186-F9BD-4BB2-825D-838973214E69}" name="Column14959" dataDxfId="1564"/>
    <tableColumn id="14976" xr3:uid="{CA0FA000-99EF-45E3-8017-846CCEF1DC9E}" name="Column14960" dataDxfId="1563"/>
    <tableColumn id="14977" xr3:uid="{7BA6700F-9C39-48CC-8809-39478C4F0955}" name="Column14961" dataDxfId="1562"/>
    <tableColumn id="14978" xr3:uid="{FD45E8B6-E123-4BF4-8279-89F38E7D8078}" name="Column14962" dataDxfId="1561"/>
    <tableColumn id="14979" xr3:uid="{731A8D69-DA36-477D-BC9E-8B03523EA6FD}" name="Column14963" dataDxfId="1560"/>
    <tableColumn id="14980" xr3:uid="{22EB5456-F1B5-4A6C-8356-17BF1EBA9459}" name="Column14964" dataDxfId="1559"/>
    <tableColumn id="14981" xr3:uid="{30354957-5608-4C60-BEC1-7D56CC2BDC38}" name="Column14965" dataDxfId="1558"/>
    <tableColumn id="14982" xr3:uid="{80AFE732-A5F0-4CB0-8BA1-C16FF4755FB9}" name="Column14966" dataDxfId="1557"/>
    <tableColumn id="14983" xr3:uid="{F817AD13-3416-4200-B286-563E1A87CA61}" name="Column14967" dataDxfId="1556"/>
    <tableColumn id="14984" xr3:uid="{8B679A06-4532-465D-8401-2CBC46722521}" name="Column14968" dataDxfId="1555"/>
    <tableColumn id="14985" xr3:uid="{D6B8C3EA-D25D-4817-B82F-3A18CEDDBD88}" name="Column14969" dataDxfId="1554"/>
    <tableColumn id="14986" xr3:uid="{88220F10-E485-4950-A90A-EF8637027CFE}" name="Column14970" dataDxfId="1553"/>
    <tableColumn id="14987" xr3:uid="{297A8904-B727-4745-ADB9-AB7A31391506}" name="Column14971" dataDxfId="1552"/>
    <tableColumn id="14988" xr3:uid="{E74CE4C2-B2B1-4E8B-8930-69AE7F830949}" name="Column14972" dataDxfId="1551"/>
    <tableColumn id="14989" xr3:uid="{822E16D3-7863-4E70-9483-527C35775C79}" name="Column14973" dataDxfId="1550"/>
    <tableColumn id="14990" xr3:uid="{B30A5422-0E1D-4303-9688-D89996423575}" name="Column14974" dataDxfId="1549"/>
    <tableColumn id="14991" xr3:uid="{67FBABC3-A9FC-400C-83CC-258D363086CC}" name="Column14975" dataDxfId="1548"/>
    <tableColumn id="14992" xr3:uid="{A819020C-E250-4A31-8BAB-152115BB16F6}" name="Column14976" dataDxfId="1547"/>
    <tableColumn id="14993" xr3:uid="{31FBEAAC-136F-4CD6-A4D4-D338567ABCB4}" name="Column14977" dataDxfId="1546"/>
    <tableColumn id="14994" xr3:uid="{B85DD285-A17D-4980-92A8-EF34EE68038C}" name="Column14978" dataDxfId="1545"/>
    <tableColumn id="14995" xr3:uid="{483428BC-CBBE-40F9-B35B-67CB69E6A758}" name="Column14979" dataDxfId="1544"/>
    <tableColumn id="14996" xr3:uid="{FF56AE15-9114-4673-BE9C-237AD984D72F}" name="Column14980" dataDxfId="1543"/>
    <tableColumn id="14997" xr3:uid="{5932FD5E-FA0D-4F34-BD10-DCFCDA2E6EB6}" name="Column14981" dataDxfId="1542"/>
    <tableColumn id="14998" xr3:uid="{7DA53E47-DEC7-40C9-820F-13FDE0E937D6}" name="Column14982" dataDxfId="1541"/>
    <tableColumn id="14999" xr3:uid="{7ED1FD11-26DD-4D10-A3D4-50A3A877E923}" name="Column14983" dataDxfId="1540"/>
    <tableColumn id="15000" xr3:uid="{CF1C201E-91B5-4BB9-8F8D-1EF073FEC85F}" name="Column14984" dataDxfId="1539"/>
    <tableColumn id="15001" xr3:uid="{7F551FF1-0018-4FF2-B48E-286A0EC9F9E6}" name="Column14985" dataDxfId="1538"/>
    <tableColumn id="15002" xr3:uid="{FC47D8E4-ADAB-4533-90AC-E039145A1F43}" name="Column14986" dataDxfId="1537"/>
    <tableColumn id="15003" xr3:uid="{DB3F7565-A831-4EF0-BE1E-3638E5D71BE9}" name="Column14987" dataDxfId="1536"/>
    <tableColumn id="15004" xr3:uid="{8CCE0EE5-ADFF-4C6C-8A58-6C9D04EDC66C}" name="Column14988" dataDxfId="1535"/>
    <tableColumn id="15005" xr3:uid="{F771C3AE-0925-444B-B8D6-D5C5A39A076A}" name="Column14989" dataDxfId="1534"/>
    <tableColumn id="15006" xr3:uid="{CD41814C-8C46-4FEA-8EC2-12FBB9762BF7}" name="Column14990" dataDxfId="1533"/>
    <tableColumn id="15007" xr3:uid="{3A1F1F1B-F791-40A9-BD58-4D9C244B037E}" name="Column14991" dataDxfId="1532"/>
    <tableColumn id="15008" xr3:uid="{C1EABACD-0847-46E2-A0CA-B921F56BB6CD}" name="Column14992" dataDxfId="1531"/>
    <tableColumn id="15009" xr3:uid="{D2CC8150-85A3-45C1-89F9-3B78718AAA76}" name="Column14993" dataDxfId="1530"/>
    <tableColumn id="15010" xr3:uid="{B8F7ED74-F343-4427-B64E-DDD87E2FB538}" name="Column14994" dataDxfId="1529"/>
    <tableColumn id="15011" xr3:uid="{F9905645-F9DA-463C-B13E-8F6F48EECAD1}" name="Column14995" dataDxfId="1528"/>
    <tableColumn id="15012" xr3:uid="{00D69A3B-BCA6-45F7-872F-083BCDA4C092}" name="Column14996" dataDxfId="1527"/>
    <tableColumn id="15013" xr3:uid="{A3E412F5-DE86-4C09-8AE3-34FAB8BDB8C3}" name="Column14997" dataDxfId="1526"/>
    <tableColumn id="15014" xr3:uid="{4C8C6B69-32BA-461C-A7C0-AE98ECC61AF9}" name="Column14998" dataDxfId="1525"/>
    <tableColumn id="15015" xr3:uid="{A390827D-952C-46BC-8B55-0CF291D10541}" name="Column14999" dataDxfId="1524"/>
    <tableColumn id="15016" xr3:uid="{7341D68F-EC97-4911-8370-964B8A669DD8}" name="Column15000" dataDxfId="1523"/>
    <tableColumn id="15017" xr3:uid="{6BA327ED-7833-4281-9F1C-838212568ED0}" name="Column15001" dataDxfId="1522"/>
    <tableColumn id="15018" xr3:uid="{C6CD4529-C620-424A-8835-C22438AEFB14}" name="Column15002" dataDxfId="1521"/>
    <tableColumn id="15019" xr3:uid="{4CAA1070-9586-43BC-B984-543246131D08}" name="Column15003" dataDxfId="1520"/>
    <tableColumn id="15020" xr3:uid="{E550F866-4F05-496C-BDF1-21EBA2992E8A}" name="Column15004" dataDxfId="1519"/>
    <tableColumn id="15021" xr3:uid="{1AFD0E81-A50E-4A52-8A08-0B58A8442D51}" name="Column15005" dataDxfId="1518"/>
    <tableColumn id="15022" xr3:uid="{FD225986-0DEF-4505-B1CC-68BF461E446E}" name="Column15006" dataDxfId="1517"/>
    <tableColumn id="15023" xr3:uid="{C2F14945-874C-47AD-AB42-3BB6A4557CD7}" name="Column15007" dataDxfId="1516"/>
    <tableColumn id="15024" xr3:uid="{7C06D66F-08BF-438E-B943-0F9ABA7E6576}" name="Column15008" dataDxfId="1515"/>
    <tableColumn id="15025" xr3:uid="{5D16F896-1991-46C1-BC1E-7E3BD78F3146}" name="Column15009" dataDxfId="1514"/>
    <tableColumn id="15026" xr3:uid="{592F51A1-F89F-4D27-AB95-7968E740B1FF}" name="Column15010" dataDxfId="1513"/>
    <tableColumn id="15027" xr3:uid="{CAEC0770-05D8-43BE-AFD7-47BFA12D6D20}" name="Column15011" dataDxfId="1512"/>
    <tableColumn id="15028" xr3:uid="{8B8A67F3-5EE5-431A-AE8A-68711DD8B76C}" name="Column15012" dataDxfId="1511"/>
    <tableColumn id="15029" xr3:uid="{AB8D32DE-01C4-4480-BEF9-DA8305021628}" name="Column15013" dataDxfId="1510"/>
    <tableColumn id="15030" xr3:uid="{311E79D5-98EC-43DA-9D9B-0C48B589DB80}" name="Column15014" dataDxfId="1509"/>
    <tableColumn id="15031" xr3:uid="{E43C3FEB-578D-4769-8BA5-31CD0890277C}" name="Column15015" dataDxfId="1508"/>
    <tableColumn id="15032" xr3:uid="{DCECBF58-B360-49B8-95CF-0F4F04AF9E16}" name="Column15016" dataDxfId="1507"/>
    <tableColumn id="15033" xr3:uid="{BCAC3982-D262-4E30-B0EA-539E0BF04A04}" name="Column15017" dataDxfId="1506"/>
    <tableColumn id="15034" xr3:uid="{E7059892-CB07-4FFF-933E-B6655A39C455}" name="Column15018" dataDxfId="1505"/>
    <tableColumn id="15035" xr3:uid="{8D48E087-2A81-40CD-872F-F73A2304E463}" name="Column15019" dataDxfId="1504"/>
    <tableColumn id="15036" xr3:uid="{D23CCECE-63C3-4FEC-95CF-C2AD8F14C69B}" name="Column15020" dataDxfId="1503"/>
    <tableColumn id="15037" xr3:uid="{CB6D8069-5EEE-4911-B119-B9117CBDDD13}" name="Column15021" dataDxfId="1502"/>
    <tableColumn id="15038" xr3:uid="{D13466B9-56A8-460B-ACA7-7C45E2D112FD}" name="Column15022" dataDxfId="1501"/>
    <tableColumn id="15039" xr3:uid="{E50F7416-5A24-4CEC-B4AF-560CDEF93014}" name="Column15023" dataDxfId="1500"/>
    <tableColumn id="15040" xr3:uid="{33D63CF1-5EEE-4245-8088-35BC59EF2BB7}" name="Column15024" dataDxfId="1499"/>
    <tableColumn id="15041" xr3:uid="{9F2B56AE-86E3-475C-B49B-70442F1FCF3E}" name="Column15025" dataDxfId="1498"/>
    <tableColumn id="15042" xr3:uid="{8040B125-D60F-4551-96E0-476191CE8AE4}" name="Column15026" dataDxfId="1497"/>
    <tableColumn id="15043" xr3:uid="{B3649B11-D3C2-43E4-8BDE-7E095472FB6F}" name="Column15027" dataDxfId="1496"/>
    <tableColumn id="15044" xr3:uid="{823F3FF7-DE2D-450A-8F0F-CD309521195B}" name="Column15028" dataDxfId="1495"/>
    <tableColumn id="15045" xr3:uid="{E0B80272-F039-46E6-A3DE-6C9CF4D0F73A}" name="Column15029" dataDxfId="1494"/>
    <tableColumn id="15046" xr3:uid="{9EF840D7-4A3D-4C45-AE7C-E9C4F14BE0B3}" name="Column15030" dataDxfId="1493"/>
    <tableColumn id="15047" xr3:uid="{BBDD9425-1CC3-45D0-A5C0-BF6A3E37931E}" name="Column15031" dataDxfId="1492"/>
    <tableColumn id="15048" xr3:uid="{380DA4A5-CCB5-4766-90AC-8A732707C5D5}" name="Column15032" dataDxfId="1491"/>
    <tableColumn id="15049" xr3:uid="{9C2ABDDF-1CD3-4A75-A3D2-9FF3DBDDDFF1}" name="Column15033" dataDxfId="1490"/>
    <tableColumn id="15050" xr3:uid="{8DDFCD39-F17C-4B25-8A29-7397018341D6}" name="Column15034" dataDxfId="1489"/>
    <tableColumn id="15051" xr3:uid="{A41F84C3-DB82-4757-B026-BAFD22D86B37}" name="Column15035" dataDxfId="1488"/>
    <tableColumn id="15052" xr3:uid="{87F121C4-756B-401B-973F-E5D6A2645CAE}" name="Column15036" dataDxfId="1487"/>
    <tableColumn id="15053" xr3:uid="{4FAE790C-DA28-4892-B5F7-A9E326DD0052}" name="Column15037" dataDxfId="1486"/>
    <tableColumn id="15054" xr3:uid="{B85FE479-89C7-493A-83C0-FE6C6CF8B4DD}" name="Column15038" dataDxfId="1485"/>
    <tableColumn id="15055" xr3:uid="{A6986353-7432-4CE4-9B4E-9DA02C6D5A0F}" name="Column15039" dataDxfId="1484"/>
    <tableColumn id="15056" xr3:uid="{3FE9E731-E637-4DDA-978F-C791C86E29C9}" name="Column15040" dataDxfId="1483"/>
    <tableColumn id="15057" xr3:uid="{C344B061-AFB1-4351-B6C5-9DF23ED8C54F}" name="Column15041" dataDxfId="1482"/>
    <tableColumn id="15058" xr3:uid="{2C642582-E67D-43DD-BB7A-E9D079F528E4}" name="Column15042" dataDxfId="1481"/>
    <tableColumn id="15059" xr3:uid="{65643CA8-ECD7-401B-B5B6-D8568775ADAC}" name="Column15043" dataDxfId="1480"/>
    <tableColumn id="15060" xr3:uid="{922580D9-3910-41C1-9613-C522698A5524}" name="Column15044" dataDxfId="1479"/>
    <tableColumn id="15061" xr3:uid="{FAF1D440-F3D2-489C-B422-1991CFB67F15}" name="Column15045" dataDxfId="1478"/>
    <tableColumn id="15062" xr3:uid="{A6B4D01E-3576-4701-BF45-CB73C87B8695}" name="Column15046" dataDxfId="1477"/>
    <tableColumn id="15063" xr3:uid="{47322832-6E01-48F9-B73F-842A06DD67C6}" name="Column15047" dataDxfId="1476"/>
    <tableColumn id="15064" xr3:uid="{4FB4CD38-855C-4753-8661-BDB868697ADB}" name="Column15048" dataDxfId="1475"/>
    <tableColumn id="15065" xr3:uid="{6F278850-53C2-4BED-878F-E4C3486903F9}" name="Column15049" dataDxfId="1474"/>
    <tableColumn id="15066" xr3:uid="{2E87DB6F-0ED8-4CE5-BFE4-6A62C99E4389}" name="Column15050" dataDxfId="1473"/>
    <tableColumn id="15067" xr3:uid="{D72447D1-40A1-43D8-989D-9B3E78772A5A}" name="Column15051" dataDxfId="1472"/>
    <tableColumn id="15068" xr3:uid="{48EF6BC1-83FF-4DB6-9D03-F55C174E1AEC}" name="Column15052" dataDxfId="1471"/>
    <tableColumn id="15069" xr3:uid="{B5C19D3B-1CE9-4EE9-A97E-5CCDACF56E44}" name="Column15053" dataDxfId="1470"/>
    <tableColumn id="15070" xr3:uid="{0C83389D-A779-40A4-8279-3305EAB63A79}" name="Column15054" dataDxfId="1469"/>
    <tableColumn id="15071" xr3:uid="{9DA2626B-725F-4A6C-B32A-515C2597095B}" name="Column15055" dataDxfId="1468"/>
    <tableColumn id="15072" xr3:uid="{A6A806FD-332F-4B72-828E-0400A5FA64C1}" name="Column15056" dataDxfId="1467"/>
    <tableColumn id="15073" xr3:uid="{78F18DCB-F793-4851-8646-9BCF716AD937}" name="Column15057" dataDxfId="1466"/>
    <tableColumn id="15074" xr3:uid="{67722A12-6472-4361-A35B-B7B16432980B}" name="Column15058" dataDxfId="1465"/>
    <tableColumn id="15075" xr3:uid="{1C1DEF73-69D1-44A7-A20D-89B9501C59C2}" name="Column15059" dataDxfId="1464"/>
    <tableColumn id="15076" xr3:uid="{F8391AA1-EE75-43B1-887C-136B5CDB5927}" name="Column15060" dataDxfId="1463"/>
    <tableColumn id="15077" xr3:uid="{7E53868D-512A-47FB-88B4-CCF6D87AA1F8}" name="Column15061" dataDxfId="1462"/>
    <tableColumn id="15078" xr3:uid="{A8FB8729-68D2-49E1-A9DB-12B3C9C5A973}" name="Column15062" dataDxfId="1461"/>
    <tableColumn id="15079" xr3:uid="{B87E3470-68F1-4DA1-AECE-F20C4100CBAA}" name="Column15063" dataDxfId="1460"/>
    <tableColumn id="15080" xr3:uid="{F9DDD7B4-3808-4D3C-B53E-E8681FBABF0F}" name="Column15064" dataDxfId="1459"/>
    <tableColumn id="15081" xr3:uid="{0D528636-CC43-46F5-9D21-133F77804CC5}" name="Column15065" dataDxfId="1458"/>
    <tableColumn id="15082" xr3:uid="{F1B7DDAC-37A6-41B7-B8B1-F34300CCBEE5}" name="Column15066" dataDxfId="1457"/>
    <tableColumn id="15083" xr3:uid="{7487BB11-5D44-430C-9CF9-26E3F6007CA0}" name="Column15067" dataDxfId="1456"/>
    <tableColumn id="15084" xr3:uid="{264C8F9E-C1FE-427D-8B1B-F126E3067CD9}" name="Column15068" dataDxfId="1455"/>
    <tableColumn id="15085" xr3:uid="{D0524AFA-57D2-4E39-BDE0-3A0D1928F2D3}" name="Column15069" dataDxfId="1454"/>
    <tableColumn id="15086" xr3:uid="{C1E7AF83-A487-43CA-9698-954F96E732E2}" name="Column15070" dataDxfId="1453"/>
    <tableColumn id="15087" xr3:uid="{393D9BDB-B8D6-46EF-90AF-C6C43D22A42D}" name="Column15071" dataDxfId="1452"/>
    <tableColumn id="15088" xr3:uid="{9349C23D-3A70-4ED5-BC59-98C251DDDC83}" name="Column15072" dataDxfId="1451"/>
    <tableColumn id="15089" xr3:uid="{1400AB7E-642C-4DC6-BA3F-4997B6AFE098}" name="Column15073" dataDxfId="1450"/>
    <tableColumn id="15090" xr3:uid="{11F7146B-DC0F-401E-864C-84D4D87A79AA}" name="Column15074" dataDxfId="1449"/>
    <tableColumn id="15091" xr3:uid="{15B94E83-445C-4DF7-AA40-403758FF0FFB}" name="Column15075" dataDxfId="1448"/>
    <tableColumn id="15092" xr3:uid="{16767E02-E99C-4586-A212-B34B7A4F3630}" name="Column15076" dataDxfId="1447"/>
    <tableColumn id="15093" xr3:uid="{07905B4A-F7E6-4B5A-96B7-10335922EA3E}" name="Column15077" dataDxfId="1446"/>
    <tableColumn id="15094" xr3:uid="{D59C63D8-6B80-4B5E-B49D-013E75F47680}" name="Column15078" dataDxfId="1445"/>
    <tableColumn id="15095" xr3:uid="{B27FDC0A-128B-419C-B338-BB92603327F7}" name="Column15079" dataDxfId="1444"/>
    <tableColumn id="15096" xr3:uid="{64B930B1-99A4-4F5A-BD53-51881F0BF456}" name="Column15080" dataDxfId="1443"/>
    <tableColumn id="15097" xr3:uid="{0A0FCE67-2EA4-41E1-9662-756EEFA7E467}" name="Column15081" dataDxfId="1442"/>
    <tableColumn id="15098" xr3:uid="{9945B6D6-1072-48EA-B45B-32EFCC58B2BC}" name="Column15082" dataDxfId="1441"/>
    <tableColumn id="15099" xr3:uid="{0FAD36C3-29FB-4EB1-B554-A8D2BCAF5732}" name="Column15083" dataDxfId="1440"/>
    <tableColumn id="15100" xr3:uid="{FD33A346-FD14-4C33-80A5-C45B00527C0B}" name="Column15084" dataDxfId="1439"/>
    <tableColumn id="15101" xr3:uid="{E19B1ED4-3B97-4BA4-9AA5-1AA81C2230D5}" name="Column15085" dataDxfId="1438"/>
    <tableColumn id="15102" xr3:uid="{D8142AA0-2A50-4BEC-AE3A-DC10EC096D39}" name="Column15086" dataDxfId="1437"/>
    <tableColumn id="15103" xr3:uid="{C98151FC-2EF9-48AA-9D91-59BA923741F6}" name="Column15087" dataDxfId="1436"/>
    <tableColumn id="15104" xr3:uid="{8313BC10-2403-485B-B319-5129B2FBCB3A}" name="Column15088" dataDxfId="1435"/>
    <tableColumn id="15105" xr3:uid="{75FC9E85-E43C-45B9-AD12-4EF52730C76D}" name="Column15089" dataDxfId="1434"/>
    <tableColumn id="15106" xr3:uid="{C5F5AA4A-78D8-4478-852A-E13FD73E2EC4}" name="Column15090" dataDxfId="1433"/>
    <tableColumn id="15107" xr3:uid="{D7878986-8C00-4042-A0E0-B6C247E84650}" name="Column15091" dataDxfId="1432"/>
    <tableColumn id="15108" xr3:uid="{818D4027-9886-4ED9-9B1F-60B565666B9C}" name="Column15092" dataDxfId="1431"/>
    <tableColumn id="15109" xr3:uid="{97DDABC5-AAB0-410C-8D1F-6854F95E8293}" name="Column15093" dataDxfId="1430"/>
    <tableColumn id="15110" xr3:uid="{11D870AF-CC22-477E-AD42-9B7FA86837FB}" name="Column15094" dataDxfId="1429"/>
    <tableColumn id="15111" xr3:uid="{2A031D8C-27FF-4392-B265-E3E56132D660}" name="Column15095" dataDxfId="1428"/>
    <tableColumn id="15112" xr3:uid="{4E69F58D-8BC4-4138-BAAD-6FA1BCAAE42E}" name="Column15096" dataDxfId="1427"/>
    <tableColumn id="15113" xr3:uid="{6481DA14-D156-49FD-9673-3630C10D01C0}" name="Column15097" dataDxfId="1426"/>
    <tableColumn id="15114" xr3:uid="{0C7A9396-2B86-425F-B38A-8A7DEE8C32C8}" name="Column15098" dataDxfId="1425"/>
    <tableColumn id="15115" xr3:uid="{C7FD9795-9497-44DA-8B5A-733F65FDFBBF}" name="Column15099" dataDxfId="1424"/>
    <tableColumn id="15116" xr3:uid="{FFE2276F-6AE0-4162-B499-FF0DC2F5DD5C}" name="Column15100" dataDxfId="1423"/>
    <tableColumn id="15117" xr3:uid="{EFF4CDA4-9C2D-4234-A4EB-C41F70E8F8BF}" name="Column15101" dataDxfId="1422"/>
    <tableColumn id="15118" xr3:uid="{00C867BE-691D-4D34-95FE-F4E558036A64}" name="Column15102" dataDxfId="1421"/>
    <tableColumn id="15119" xr3:uid="{85E02CD7-E5F1-4A03-ACAF-F5C3D66972AA}" name="Column15103" dataDxfId="1420"/>
    <tableColumn id="15120" xr3:uid="{284ACEA8-C61E-4B2D-9A23-257213E9B5C3}" name="Column15104" dataDxfId="1419"/>
    <tableColumn id="15121" xr3:uid="{9DDE107F-FFC8-4561-B404-267674DE81F1}" name="Column15105" dataDxfId="1418"/>
    <tableColumn id="15122" xr3:uid="{0D9909CA-3F15-448B-86BC-5AC4A9AF2AD2}" name="Column15106" dataDxfId="1417"/>
    <tableColumn id="15123" xr3:uid="{55D0AFC0-8A9E-4163-9DF4-294EED835E73}" name="Column15107" dataDxfId="1416"/>
    <tableColumn id="15124" xr3:uid="{85FE6D7F-ACA3-4AEB-8899-AA09F186F7B8}" name="Column15108" dataDxfId="1415"/>
    <tableColumn id="15125" xr3:uid="{A61CD251-D616-4184-BA18-A72391E8AE86}" name="Column15109" dataDxfId="1414"/>
    <tableColumn id="15126" xr3:uid="{FA56FAC2-3B16-4F4B-9FA8-C9F3CD730323}" name="Column15110" dataDxfId="1413"/>
    <tableColumn id="15127" xr3:uid="{70F500C7-CCBD-48E1-92DC-88C6421AA329}" name="Column15111" dataDxfId="1412"/>
    <tableColumn id="15128" xr3:uid="{7C768E61-0F1C-4116-8604-34C95A8B462F}" name="Column15112" dataDxfId="1411"/>
    <tableColumn id="15129" xr3:uid="{808A503F-373F-4AD5-A803-A737B6B9F782}" name="Column15113" dataDxfId="1410"/>
    <tableColumn id="15130" xr3:uid="{37E4870F-160B-42CA-A4CA-416D304256D5}" name="Column15114" dataDxfId="1409"/>
    <tableColumn id="15131" xr3:uid="{541CFB5C-3FC1-4207-B880-A15138C2D2BE}" name="Column15115" dataDxfId="1408"/>
    <tableColumn id="15132" xr3:uid="{AE92516B-066A-456B-8CD2-CAD750638F6B}" name="Column15116" dataDxfId="1407"/>
    <tableColumn id="15133" xr3:uid="{CFBD7CDD-0BE2-4A2E-B6BF-1289D3740BDF}" name="Column15117" dataDxfId="1406"/>
    <tableColumn id="15134" xr3:uid="{2CEA3312-9A8A-4D62-B48F-AC0EF4AAEA83}" name="Column15118" dataDxfId="1405"/>
    <tableColumn id="15135" xr3:uid="{107A178F-0E18-4717-90EC-0EA5B4905AC3}" name="Column15119" dataDxfId="1404"/>
    <tableColumn id="15136" xr3:uid="{DDE17A68-B81C-4EB7-A113-9E636B8AC25D}" name="Column15120" dataDxfId="1403"/>
    <tableColumn id="15137" xr3:uid="{9224C91F-DFAA-4248-851A-35A241B24404}" name="Column15121" dataDxfId="1402"/>
    <tableColumn id="15138" xr3:uid="{A5C3E75C-14F5-43E5-96EF-470416ADB53E}" name="Column15122" dataDxfId="1401"/>
    <tableColumn id="15139" xr3:uid="{0594534B-24C4-4AAF-ADD4-B3190E2924B0}" name="Column15123" dataDxfId="1400"/>
    <tableColumn id="15140" xr3:uid="{AC461F40-7692-477F-ABDA-06FA94CAA583}" name="Column15124" dataDxfId="1399"/>
    <tableColumn id="15141" xr3:uid="{D78A4C96-C0F7-467F-B8AC-9172E09888EF}" name="Column15125" dataDxfId="1398"/>
    <tableColumn id="15142" xr3:uid="{27C8ED6F-9615-4D68-9672-CC268D8C2CA4}" name="Column15126" dataDxfId="1397"/>
    <tableColumn id="15143" xr3:uid="{D3C6F975-15EB-47EA-8A83-D186707408F6}" name="Column15127" dataDxfId="1396"/>
    <tableColumn id="15144" xr3:uid="{6CEA6EF0-7B2F-4436-BB2F-542D938E05F2}" name="Column15128" dataDxfId="1395"/>
    <tableColumn id="15145" xr3:uid="{33E77706-6978-477D-985D-4D9D4A6494B5}" name="Column15129" dataDxfId="1394"/>
    <tableColumn id="15146" xr3:uid="{4FC79A6A-26E9-477F-BB74-AEA12DA9F752}" name="Column15130" dataDxfId="1393"/>
    <tableColumn id="15147" xr3:uid="{51215EBE-31D0-46C9-8F83-F4080370BC5B}" name="Column15131" dataDxfId="1392"/>
    <tableColumn id="15148" xr3:uid="{E675382E-27BC-48ED-9293-B9D571C6A4CB}" name="Column15132" dataDxfId="1391"/>
    <tableColumn id="15149" xr3:uid="{AA65A5ED-696C-4B6A-A50D-3AC14177BFFD}" name="Column15133" dataDxfId="1390"/>
    <tableColumn id="15150" xr3:uid="{895232C7-C9C5-49E5-B88D-A89855C568C3}" name="Column15134" dataDxfId="1389"/>
    <tableColumn id="15151" xr3:uid="{EE1BE78C-6641-4B12-BD9B-13AA8EB810C5}" name="Column15135" dataDxfId="1388"/>
    <tableColumn id="15152" xr3:uid="{9881BD04-821B-4E05-A7AD-ACFEFF2544E8}" name="Column15136" dataDxfId="1387"/>
    <tableColumn id="15153" xr3:uid="{97A3B837-2E57-4217-945D-A4D887405060}" name="Column15137" dataDxfId="1386"/>
    <tableColumn id="15154" xr3:uid="{A2A4A85C-AC87-4231-8273-4C965CED65C9}" name="Column15138" dataDxfId="1385"/>
    <tableColumn id="15155" xr3:uid="{84BA57AE-CA34-4405-91B1-B77F5A77504F}" name="Column15139" dataDxfId="1384"/>
    <tableColumn id="15156" xr3:uid="{6DCF5AB0-6277-45E8-8BD2-CD903657D377}" name="Column15140" dataDxfId="1383"/>
    <tableColumn id="15157" xr3:uid="{8CE44718-2804-4E45-A767-8AF3E89733D9}" name="Column15141" dataDxfId="1382"/>
    <tableColumn id="15158" xr3:uid="{AAB0602A-C4C3-4A24-8880-161F53A4C088}" name="Column15142" dataDxfId="1381"/>
    <tableColumn id="15159" xr3:uid="{7BFE8071-FDF3-4400-BD16-0AE9D2E48891}" name="Column15143" dataDxfId="1380"/>
    <tableColumn id="15160" xr3:uid="{FA0DF1F4-7FA1-4FB6-93CA-8687F233C541}" name="Column15144" dataDxfId="1379"/>
    <tableColumn id="15161" xr3:uid="{75D35350-F50E-4716-A497-0BA854537849}" name="Column15145" dataDxfId="1378"/>
    <tableColumn id="15162" xr3:uid="{75153FA7-AFD6-4AD1-A191-13822DBEAFE3}" name="Column15146" dataDxfId="1377"/>
    <tableColumn id="15163" xr3:uid="{8FF61BBD-6538-499E-8754-007EC1CE0F65}" name="Column15147" dataDxfId="1376"/>
    <tableColumn id="15164" xr3:uid="{DCA68366-3C8E-410A-8A27-37CEB1D07B6B}" name="Column15148" dataDxfId="1375"/>
    <tableColumn id="15165" xr3:uid="{0F122FC4-98D5-4F59-B94F-F294CE518E20}" name="Column15149" dataDxfId="1374"/>
    <tableColumn id="15166" xr3:uid="{FD072984-3666-417F-85F7-01A138A5BCB1}" name="Column15150" dataDxfId="1373"/>
    <tableColumn id="15167" xr3:uid="{96C85D00-1C8B-44F9-83E4-FBFD8FC37079}" name="Column15151" dataDxfId="1372"/>
    <tableColumn id="15168" xr3:uid="{AB893870-7DF3-4C6C-A75B-328D7AD3D1C6}" name="Column15152" dataDxfId="1371"/>
    <tableColumn id="15169" xr3:uid="{AF921F93-9B27-4870-B666-8AE1B4571DB1}" name="Column15153" dataDxfId="1370"/>
    <tableColumn id="15170" xr3:uid="{EC313BF2-272A-43F1-BD71-123E115162C2}" name="Column15154" dataDxfId="1369"/>
    <tableColumn id="15171" xr3:uid="{8BD0C6B7-0536-4ECD-B259-63370FF6B270}" name="Column15155" dataDxfId="1368"/>
    <tableColumn id="15172" xr3:uid="{21D031E2-7D34-4B36-9C8A-4F9605503AD1}" name="Column15156" dataDxfId="1367"/>
    <tableColumn id="15173" xr3:uid="{B994DF13-C2AB-496E-BCD9-73CE82D3A788}" name="Column15157" dataDxfId="1366"/>
    <tableColumn id="15174" xr3:uid="{438EFEE6-D85A-41A5-B9ED-CF7B34BE110E}" name="Column15158" dataDxfId="1365"/>
    <tableColumn id="15175" xr3:uid="{86E81CE1-4706-4FBB-B441-D6DC7695896D}" name="Column15159" dataDxfId="1364"/>
    <tableColumn id="15176" xr3:uid="{59653D24-FCB1-4777-8578-E1581218482F}" name="Column15160" dataDxfId="1363"/>
    <tableColumn id="15177" xr3:uid="{4207C766-BDFE-47AE-9F97-FD7328B50E8E}" name="Column15161" dataDxfId="1362"/>
    <tableColumn id="15178" xr3:uid="{20E42FCE-8BBB-4C95-A47C-92C6F3E5D83E}" name="Column15162" dataDxfId="1361"/>
    <tableColumn id="15179" xr3:uid="{86A394B5-59F3-4F48-833A-4AB75C0E508E}" name="Column15163" dataDxfId="1360"/>
    <tableColumn id="15180" xr3:uid="{8BC33A47-6CFF-4344-AED0-876A94BE7D73}" name="Column15164" dataDxfId="1359"/>
    <tableColumn id="15181" xr3:uid="{58861D96-0FC8-4785-B84E-F9E7C498CB90}" name="Column15165" dataDxfId="1358"/>
    <tableColumn id="15182" xr3:uid="{835B1A50-039D-4427-BEF5-02E7E3336670}" name="Column15166" dataDxfId="1357"/>
    <tableColumn id="15183" xr3:uid="{D48E96F1-EC04-4768-B969-92C6AC9BFD24}" name="Column15167" dataDxfId="1356"/>
    <tableColumn id="15184" xr3:uid="{83A37A7C-AA78-43C1-BDA1-CDE7FF71E5C2}" name="Column15168" dataDxfId="1355"/>
    <tableColumn id="15185" xr3:uid="{5F05252C-0103-4B2B-B341-2D7BF9E69C28}" name="Column15169" dataDxfId="1354"/>
    <tableColumn id="15186" xr3:uid="{1440C6A9-46B0-44DC-81E0-7678A56E421B}" name="Column15170" dataDxfId="1353"/>
    <tableColumn id="15187" xr3:uid="{A543F081-E88D-4F45-87D6-DF97487F5759}" name="Column15171" dataDxfId="1352"/>
    <tableColumn id="15188" xr3:uid="{9464832A-8579-462E-9239-D8F9D7CD5DA0}" name="Column15172" dataDxfId="1351"/>
    <tableColumn id="15189" xr3:uid="{06BF7BED-BFCB-4403-98B0-330BD6E5DE2D}" name="Column15173" dataDxfId="1350"/>
    <tableColumn id="15190" xr3:uid="{8D622526-578E-4B0A-BA2C-49446C3977BE}" name="Column15174" dataDxfId="1349"/>
    <tableColumn id="15191" xr3:uid="{2212F606-76C5-4829-8E2C-0EF04B56D34C}" name="Column15175" dataDxfId="1348"/>
    <tableColumn id="15192" xr3:uid="{6927A712-F29F-4BA9-9441-2587B0777E41}" name="Column15176" dataDxfId="1347"/>
    <tableColumn id="15193" xr3:uid="{02114E13-6659-4552-83BB-A5367E161220}" name="Column15177" dataDxfId="1346"/>
    <tableColumn id="15194" xr3:uid="{177E2406-75F9-4627-9932-F05364203406}" name="Column15178" dataDxfId="1345"/>
    <tableColumn id="15195" xr3:uid="{CEBE7411-36EB-4525-BC3C-6C905432576A}" name="Column15179" dataDxfId="1344"/>
    <tableColumn id="15196" xr3:uid="{F8B3A7AA-9E19-450C-A082-0B7FCCABCD10}" name="Column15180" dataDxfId="1343"/>
    <tableColumn id="15197" xr3:uid="{34491EE2-936F-4002-9ACE-739A44535F9D}" name="Column15181" dataDxfId="1342"/>
    <tableColumn id="15198" xr3:uid="{2A4E7B11-FF3F-4663-BF46-64562B9F2818}" name="Column15182" dataDxfId="1341"/>
    <tableColumn id="15199" xr3:uid="{CF9D1759-FFCC-4FC4-BD22-B78A43AAC051}" name="Column15183" dataDxfId="1340"/>
    <tableColumn id="15200" xr3:uid="{00BEB98C-C596-405F-A729-1304EC2B09E8}" name="Column15184" dataDxfId="1339"/>
    <tableColumn id="15201" xr3:uid="{DAB50B4B-6B21-40F9-9C81-85C798E80CBB}" name="Column15185" dataDxfId="1338"/>
    <tableColumn id="15202" xr3:uid="{1477F727-C266-4B2B-8088-CF8A8BD513B0}" name="Column15186" dataDxfId="1337"/>
    <tableColumn id="15203" xr3:uid="{99F38F56-2F01-4F3A-95EF-68AB1F15F3C5}" name="Column15187" dataDxfId="1336"/>
    <tableColumn id="15204" xr3:uid="{18630C1A-F410-4B28-952A-7708E857C6F6}" name="Column15188" dataDxfId="1335"/>
    <tableColumn id="15205" xr3:uid="{DBFD1ABD-0B87-491B-AAA6-A0BD1DC40F1E}" name="Column15189" dataDxfId="1334"/>
    <tableColumn id="15206" xr3:uid="{84A31C07-A884-4E33-9827-28E1322A377D}" name="Column15190" dataDxfId="1333"/>
    <tableColumn id="15207" xr3:uid="{09F83770-796D-4D44-91A9-B6C8A7BE0CED}" name="Column15191" dataDxfId="1332"/>
    <tableColumn id="15208" xr3:uid="{33EBF170-F81D-43F8-B091-0B98A3CF0A39}" name="Column15192" dataDxfId="1331"/>
    <tableColumn id="15209" xr3:uid="{CB7B410A-98C7-4FDD-AB1D-1E9AFBC3E18B}" name="Column15193" dataDxfId="1330"/>
    <tableColumn id="15210" xr3:uid="{24DEAF24-3023-4469-A9DD-65658E1EE3E1}" name="Column15194" dataDxfId="1329"/>
    <tableColumn id="15211" xr3:uid="{CC8FC7E2-3E54-4F6C-9122-200C0779966F}" name="Column15195" dataDxfId="1328"/>
    <tableColumn id="15212" xr3:uid="{2A60A027-1782-457C-AC07-2EB22AB1FA96}" name="Column15196" dataDxfId="1327"/>
    <tableColumn id="15213" xr3:uid="{C8D9B64E-B146-4B2D-AE0C-68523256872E}" name="Column15197" dataDxfId="1326"/>
    <tableColumn id="15214" xr3:uid="{D4B235DE-0BEC-44C5-9DC6-A12F7DE98861}" name="Column15198" dataDxfId="1325"/>
    <tableColumn id="15215" xr3:uid="{42F14D66-7AE0-4D6C-BF60-4349B466AF1E}" name="Column15199" dataDxfId="1324"/>
    <tableColumn id="15216" xr3:uid="{F88E74B6-BCFA-4703-92D1-451DA5112406}" name="Column15200" dataDxfId="1323"/>
    <tableColumn id="15217" xr3:uid="{07B22AC2-2E2F-4BF5-B1B2-4E437ED66374}" name="Column15201" dataDxfId="1322"/>
    <tableColumn id="15218" xr3:uid="{74CA66E1-F39A-4028-A608-DFA0F92C684B}" name="Column15202" dataDxfId="1321"/>
    <tableColumn id="15219" xr3:uid="{E5536EEA-7493-4BA2-AA05-B0523ABD6B55}" name="Column15203" dataDxfId="1320"/>
    <tableColumn id="15220" xr3:uid="{2CAFD182-E5D3-45B9-95AA-796E848E6184}" name="Column15204" dataDxfId="1319"/>
    <tableColumn id="15221" xr3:uid="{B1134056-DE01-46F0-8D14-936A007A17C5}" name="Column15205" dataDxfId="1318"/>
    <tableColumn id="15222" xr3:uid="{57AB9795-2BCF-4B89-A5B2-7CD92C6FF832}" name="Column15206" dataDxfId="1317"/>
    <tableColumn id="15223" xr3:uid="{A500ADFA-9A0B-415E-AB5B-FD364DBF746F}" name="Column15207" dataDxfId="1316"/>
    <tableColumn id="15224" xr3:uid="{6D25C7F0-F221-48B7-9214-2DDE576EE619}" name="Column15208" dataDxfId="1315"/>
    <tableColumn id="15225" xr3:uid="{56F98B9E-EFB0-4FF4-9202-6CBE716EF54D}" name="Column15209" dataDxfId="1314"/>
    <tableColumn id="15226" xr3:uid="{6B5EE9DB-48A1-40A8-9B58-ADC83F511E53}" name="Column15210" dataDxfId="1313"/>
    <tableColumn id="15227" xr3:uid="{694D986F-6614-45E4-A7A9-F2C59D98D3CB}" name="Column15211" dataDxfId="1312"/>
    <tableColumn id="15228" xr3:uid="{B7BCA851-F09E-4D64-9850-24E30123A325}" name="Column15212" dataDxfId="1311"/>
    <tableColumn id="15229" xr3:uid="{A30A8455-F290-4A24-B852-7DA7A73EC585}" name="Column15213" dataDxfId="1310"/>
    <tableColumn id="15230" xr3:uid="{59FDAA71-4FF4-4C2A-AE19-0CED5DC2803E}" name="Column15214" dataDxfId="1309"/>
    <tableColumn id="15231" xr3:uid="{EA8C76F6-C035-47BD-81C2-E6898F0365AD}" name="Column15215" dataDxfId="1308"/>
    <tableColumn id="15232" xr3:uid="{756E15E9-F907-4ED9-815B-374F7468AA86}" name="Column15216" dataDxfId="1307"/>
    <tableColumn id="15233" xr3:uid="{3867E5BD-2499-4C38-AB3C-27BBC2C543FA}" name="Column15217" dataDxfId="1306"/>
    <tableColumn id="15234" xr3:uid="{99DA7DC5-314D-40AD-A9D9-ABF80BCD5146}" name="Column15218" dataDxfId="1305"/>
    <tableColumn id="15235" xr3:uid="{C75842A2-3404-4A64-99F1-1D41C032DE74}" name="Column15219" dataDxfId="1304"/>
    <tableColumn id="15236" xr3:uid="{84A25479-B2F7-4571-AD92-1982645E6A4D}" name="Column15220" dataDxfId="1303"/>
    <tableColumn id="15237" xr3:uid="{37EE58EF-C964-4D34-AA0A-C3E321D36645}" name="Column15221" dataDxfId="1302"/>
    <tableColumn id="15238" xr3:uid="{76AABED0-B915-4B9D-91C3-26107C568D22}" name="Column15222" dataDxfId="1301"/>
    <tableColumn id="15239" xr3:uid="{774B72B6-D14E-446D-B9E8-CA4CC1B4676B}" name="Column15223" dataDxfId="1300"/>
    <tableColumn id="15240" xr3:uid="{8A32B950-41AB-4034-83CF-0A9674E7FB4B}" name="Column15224" dataDxfId="1299"/>
    <tableColumn id="15241" xr3:uid="{97A55108-30BE-4F33-952F-D19A8464C2C3}" name="Column15225" dataDxfId="1298"/>
    <tableColumn id="15242" xr3:uid="{64D5B5C4-5D7E-4146-8BB3-9A840ACAB674}" name="Column15226" dataDxfId="1297"/>
    <tableColumn id="15243" xr3:uid="{5A0BF380-3B04-4187-B7A9-159E16711E57}" name="Column15227" dataDxfId="1296"/>
    <tableColumn id="15244" xr3:uid="{EB76C2C9-7D76-45D8-95F2-296884B939F4}" name="Column15228" dataDxfId="1295"/>
    <tableColumn id="15245" xr3:uid="{F264E959-3CDB-4E06-A801-8D772412B133}" name="Column15229" dataDxfId="1294"/>
    <tableColumn id="15246" xr3:uid="{4BADBFD0-9BBB-4157-83CB-108365D86FA8}" name="Column15230" dataDxfId="1293"/>
    <tableColumn id="15247" xr3:uid="{13C81FFD-8910-43EF-855F-D6774EBFFBEA}" name="Column15231" dataDxfId="1292"/>
    <tableColumn id="15248" xr3:uid="{BDC27215-35BA-4394-B8D1-344C1B844B21}" name="Column15232" dataDxfId="1291"/>
    <tableColumn id="15249" xr3:uid="{FD911C6A-F7DB-4863-B536-FBD0DBEA04F7}" name="Column15233" dataDxfId="1290"/>
    <tableColumn id="15250" xr3:uid="{4A2805CF-743E-4323-BBF0-30B48070558E}" name="Column15234" dataDxfId="1289"/>
    <tableColumn id="15251" xr3:uid="{3075F89C-0ABC-49EA-B6BC-2D54FC4E6901}" name="Column15235" dataDxfId="1288"/>
    <tableColumn id="15252" xr3:uid="{2E6E3E2E-4C77-4072-B050-EB23F7C77208}" name="Column15236" dataDxfId="1287"/>
    <tableColumn id="15253" xr3:uid="{2B1F899D-3633-4FC4-A766-265807462639}" name="Column15237" dataDxfId="1286"/>
    <tableColumn id="15254" xr3:uid="{04DD4CD6-3A4A-4B1D-825F-9C5D18F9A452}" name="Column15238" dataDxfId="1285"/>
    <tableColumn id="15255" xr3:uid="{5931FB77-3D84-43CC-BA89-F28881F79FE6}" name="Column15239" dataDxfId="1284"/>
    <tableColumn id="15256" xr3:uid="{ED2794D4-4A14-4975-9ED6-0BE84EC7D09A}" name="Column15240" dataDxfId="1283"/>
    <tableColumn id="15257" xr3:uid="{46F27317-26C0-4117-A7CC-5D71C1C5C453}" name="Column15241" dataDxfId="1282"/>
    <tableColumn id="15258" xr3:uid="{D251159E-0F11-4D5A-A2B6-40313DD292B0}" name="Column15242" dataDxfId="1281"/>
    <tableColumn id="15259" xr3:uid="{3B616066-934A-48FC-A496-EC50948B5206}" name="Column15243" dataDxfId="1280"/>
    <tableColumn id="15260" xr3:uid="{C137E813-4E15-4F1F-B7D3-E3D9C783111B}" name="Column15244" dataDxfId="1279"/>
    <tableColumn id="15261" xr3:uid="{B1B43B2F-1ECB-482A-8DC1-0AC28AAA8FE9}" name="Column15245" dataDxfId="1278"/>
    <tableColumn id="15262" xr3:uid="{3DF69C64-5A70-468D-9832-98CC624B61C5}" name="Column15246" dataDxfId="1277"/>
    <tableColumn id="15263" xr3:uid="{7C324B06-5789-44E7-B651-B5258F4C7655}" name="Column15247" dataDxfId="1276"/>
    <tableColumn id="15264" xr3:uid="{846E7F5B-95B8-48DE-A820-0431E680C3CA}" name="Column15248" dataDxfId="1275"/>
    <tableColumn id="15265" xr3:uid="{48125498-523E-48FB-8E07-8BDA19FD3DDA}" name="Column15249" dataDxfId="1274"/>
    <tableColumn id="15266" xr3:uid="{B68D005D-B927-47DC-ACBF-A3EBC29D9FD5}" name="Column15250" dataDxfId="1273"/>
    <tableColumn id="15267" xr3:uid="{A1B62A97-4772-4E1A-B55F-90190F83171C}" name="Column15251" dataDxfId="1272"/>
    <tableColumn id="15268" xr3:uid="{B96829B7-E211-4CD5-A1F3-604E283011FB}" name="Column15252" dataDxfId="1271"/>
    <tableColumn id="15269" xr3:uid="{FA31F84B-C484-4551-B89F-5C869A71F936}" name="Column15253" dataDxfId="1270"/>
    <tableColumn id="15270" xr3:uid="{C1AEE170-51C1-478B-A28D-7398B4E0814C}" name="Column15254" dataDxfId="1269"/>
    <tableColumn id="15271" xr3:uid="{D3301206-9FE2-4B4B-A8F1-FBE19CF2F234}" name="Column15255" dataDxfId="1268"/>
    <tableColumn id="15272" xr3:uid="{E3616C6F-5659-4C5B-A772-C6EF5F370E8C}" name="Column15256" dataDxfId="1267"/>
    <tableColumn id="15273" xr3:uid="{4A005816-9481-4651-8C9B-64F688C08099}" name="Column15257" dataDxfId="1266"/>
    <tableColumn id="15274" xr3:uid="{EF10A16E-967A-428F-BB64-031454B14494}" name="Column15258" dataDxfId="1265"/>
    <tableColumn id="15275" xr3:uid="{56A51BF9-FA61-4E3E-B4C1-8B5745FEF652}" name="Column15259" dataDxfId="1264"/>
    <tableColumn id="15276" xr3:uid="{6D7CDAF8-95E2-4625-A5B9-92BCEF8D893F}" name="Column15260" dataDxfId="1263"/>
    <tableColumn id="15277" xr3:uid="{52E6EDF0-B0C4-471C-8F7D-86E245850997}" name="Column15261" dataDxfId="1262"/>
    <tableColumn id="15278" xr3:uid="{84F56FFB-5FC6-49D1-9325-93CB253B42D0}" name="Column15262" dataDxfId="1261"/>
    <tableColumn id="15279" xr3:uid="{1966D748-AA2B-4E53-A7AA-61BAC719008F}" name="Column15263" dataDxfId="1260"/>
    <tableColumn id="15280" xr3:uid="{8A915A49-13FC-4EEE-AC38-96EDDB07DA0E}" name="Column15264" dataDxfId="1259"/>
    <tableColumn id="15281" xr3:uid="{728A353A-753B-44C3-B3CB-005DADFE3139}" name="Column15265" dataDxfId="1258"/>
    <tableColumn id="15282" xr3:uid="{874F0149-6B70-45DC-B74C-9270BE09CBF7}" name="Column15266" dataDxfId="1257"/>
    <tableColumn id="15283" xr3:uid="{AFD7391C-5E94-41B4-A0AB-B4568FD3D7E5}" name="Column15267" dataDxfId="1256"/>
    <tableColumn id="15284" xr3:uid="{510EB9CA-F52C-478E-892D-20AD703764A3}" name="Column15268" dataDxfId="1255"/>
    <tableColumn id="15285" xr3:uid="{EB095090-C6F1-4D23-AB72-AC0090DCA0F9}" name="Column15269" dataDxfId="1254"/>
    <tableColumn id="15286" xr3:uid="{0844EA6E-B2CD-42C2-91F5-589215F86BF6}" name="Column15270" dataDxfId="1253"/>
    <tableColumn id="15287" xr3:uid="{863C9A06-E526-481B-A46B-503C7E972460}" name="Column15271" dataDxfId="1252"/>
    <tableColumn id="15288" xr3:uid="{72E10851-2B59-49F5-A049-A4F76B3307C5}" name="Column15272" dataDxfId="1251"/>
    <tableColumn id="15289" xr3:uid="{E9CD982A-504D-4B67-9682-A7307C9B5181}" name="Column15273" dataDxfId="1250"/>
    <tableColumn id="15290" xr3:uid="{63E41BAF-5E06-4DC4-95EB-17D99D6B769F}" name="Column15274" dataDxfId="1249"/>
    <tableColumn id="15291" xr3:uid="{A31D3B64-67A4-42DD-B479-A8295F199AAF}" name="Column15275" dataDxfId="1248"/>
    <tableColumn id="15292" xr3:uid="{6A0A68F7-E6BD-41CD-A2A1-97147BE5BB4D}" name="Column15276" dataDxfId="1247"/>
    <tableColumn id="15293" xr3:uid="{46BFB361-B43D-468A-8578-397822DEFF9C}" name="Column15277" dataDxfId="1246"/>
    <tableColumn id="15294" xr3:uid="{7B16D57C-501D-4CCD-9815-146607B87681}" name="Column15278" dataDxfId="1245"/>
    <tableColumn id="15295" xr3:uid="{B543878A-599E-4502-ABC2-0625EAF051C2}" name="Column15279" dataDxfId="1244"/>
    <tableColumn id="15296" xr3:uid="{3A32AE7D-F8B6-47FA-8D36-1E2A4C75FCFD}" name="Column15280" dataDxfId="1243"/>
    <tableColumn id="15297" xr3:uid="{FF8B7785-E2F8-4437-9B04-8B083F68BF91}" name="Column15281" dataDxfId="1242"/>
    <tableColumn id="15298" xr3:uid="{3D0830EB-100D-4F96-ADD2-2EDB1021ECFD}" name="Column15282" dataDxfId="1241"/>
    <tableColumn id="15299" xr3:uid="{73F60B0F-1037-4C36-969F-0200CD8E8430}" name="Column15283" dataDxfId="1240"/>
    <tableColumn id="15300" xr3:uid="{DCD22892-D059-441E-877D-52D3D5694496}" name="Column15284" dataDxfId="1239"/>
    <tableColumn id="15301" xr3:uid="{4657A540-1FEA-4C39-955B-27967533017A}" name="Column15285" dataDxfId="1238"/>
    <tableColumn id="15302" xr3:uid="{C9236060-C7E6-4FDD-A030-77EE85CE37FE}" name="Column15286" dataDxfId="1237"/>
    <tableColumn id="15303" xr3:uid="{F85177F6-5658-4FCF-B2A0-5A2C8CB4B885}" name="Column15287" dataDxfId="1236"/>
    <tableColumn id="15304" xr3:uid="{13E9EE23-59DF-4B0E-8B10-3A5EDA9D045E}" name="Column15288" dataDxfId="1235"/>
    <tableColumn id="15305" xr3:uid="{7E2E13E4-92B0-4FAB-B462-5F0DD4FF8377}" name="Column15289" dataDxfId="1234"/>
    <tableColumn id="15306" xr3:uid="{8BF81F3D-BAB0-4AF0-A356-A0754BEA91A5}" name="Column15290" dataDxfId="1233"/>
    <tableColumn id="15307" xr3:uid="{2200F107-374C-4CAD-9262-DF12F3BB25D9}" name="Column15291" dataDxfId="1232"/>
    <tableColumn id="15308" xr3:uid="{7D2EC29B-C34E-4499-AD00-9CDD3CF08D76}" name="Column15292" dataDxfId="1231"/>
    <tableColumn id="15309" xr3:uid="{221311EA-8168-4F76-97CE-4CF44E867691}" name="Column15293" dataDxfId="1230"/>
    <tableColumn id="15310" xr3:uid="{EBBB4E63-B57B-44EA-BE30-1DE6E5B30716}" name="Column15294" dataDxfId="1229"/>
    <tableColumn id="15311" xr3:uid="{385ED5AB-48EF-48C9-92D0-007FEC2E45AC}" name="Column15295" dataDxfId="1228"/>
    <tableColumn id="15312" xr3:uid="{A27E293C-5E4E-4DF3-B76C-C9CA7E023B8C}" name="Column15296" dataDxfId="1227"/>
    <tableColumn id="15313" xr3:uid="{376656E7-79A5-47A8-9A60-132F7E1EC887}" name="Column15297" dataDxfId="1226"/>
    <tableColumn id="15314" xr3:uid="{C7526DC9-880E-4B16-BEF1-F59DCBB789D8}" name="Column15298" dataDxfId="1225"/>
    <tableColumn id="15315" xr3:uid="{186AB213-7611-4485-9AF6-7188FA4DC12A}" name="Column15299" dataDxfId="1224"/>
    <tableColumn id="15316" xr3:uid="{CDE9CFE7-143F-460B-ADDE-18658C6E44BA}" name="Column15300" dataDxfId="1223"/>
    <tableColumn id="15317" xr3:uid="{BD3EF9D4-4F36-4945-813C-3541CEBFCDD2}" name="Column15301" dataDxfId="1222"/>
    <tableColumn id="15318" xr3:uid="{6F5D3CBC-8FA8-40DC-91CC-ECC47F168F8F}" name="Column15302" dataDxfId="1221"/>
    <tableColumn id="15319" xr3:uid="{09B9F7B5-92B8-4C59-B487-16D48D58EB84}" name="Column15303" dataDxfId="1220"/>
    <tableColumn id="15320" xr3:uid="{1840E765-D18C-4DF1-BD70-D80AD2E30911}" name="Column15304" dataDxfId="1219"/>
    <tableColumn id="15321" xr3:uid="{38DFAB96-3B4C-4CAF-9981-0C8671675623}" name="Column15305" dataDxfId="1218"/>
    <tableColumn id="15322" xr3:uid="{46EA129B-028D-4230-8D58-CC5C044F91BD}" name="Column15306" dataDxfId="1217"/>
    <tableColumn id="15323" xr3:uid="{98DF5C02-807D-4EF0-AB63-D6F687396604}" name="Column15307" dataDxfId="1216"/>
    <tableColumn id="15324" xr3:uid="{3FA02BAC-E53F-4F70-9160-F5B51D238997}" name="Column15308" dataDxfId="1215"/>
    <tableColumn id="15325" xr3:uid="{DB80F35D-953B-42B3-BB72-DE6B7CDABF2F}" name="Column15309" dataDxfId="1214"/>
    <tableColumn id="15326" xr3:uid="{022BD7EC-F2EE-4059-A346-B73C22B39D76}" name="Column15310" dataDxfId="1213"/>
    <tableColumn id="15327" xr3:uid="{20D460D5-1B69-4304-A2FE-87DC121D107F}" name="Column15311" dataDxfId="1212"/>
    <tableColumn id="15328" xr3:uid="{C529D2C8-29A2-4286-B3F2-20D089E12FC1}" name="Column15312" dataDxfId="1211"/>
    <tableColumn id="15329" xr3:uid="{5804440C-16D2-4D16-A1B6-BC4E5F1BAF01}" name="Column15313" dataDxfId="1210"/>
    <tableColumn id="15330" xr3:uid="{C8E42144-2E52-4B7A-A53A-AB668D5642D8}" name="Column15314" dataDxfId="1209"/>
    <tableColumn id="15331" xr3:uid="{7EC96997-6874-408F-93D9-AEDB8174CE4C}" name="Column15315" dataDxfId="1208"/>
    <tableColumn id="15332" xr3:uid="{2A8D0C25-2557-4752-8E08-F6E61B543625}" name="Column15316" dataDxfId="1207"/>
    <tableColumn id="15333" xr3:uid="{74E01E56-6CFD-4582-881A-89FF652FB8C2}" name="Column15317" dataDxfId="1206"/>
    <tableColumn id="15334" xr3:uid="{7B247CD5-09EE-4CCD-9368-9F65C3C2C95B}" name="Column15318" dataDxfId="1205"/>
    <tableColumn id="15335" xr3:uid="{96373DB7-1D74-45AB-8B37-869197DBB532}" name="Column15319" dataDxfId="1204"/>
    <tableColumn id="15336" xr3:uid="{CAFB7AA9-6ACB-476C-BB4C-645C06636AAC}" name="Column15320" dataDxfId="1203"/>
    <tableColumn id="15337" xr3:uid="{D5D20BA6-DBA4-40CE-A36E-01AB92E00018}" name="Column15321" dataDxfId="1202"/>
    <tableColumn id="15338" xr3:uid="{E9F9D9D5-AEBF-4CBA-A86C-D45683FD378B}" name="Column15322" dataDxfId="1201"/>
    <tableColumn id="15339" xr3:uid="{F468D29A-16AF-41E4-9014-C8C6C2DD8696}" name="Column15323" dataDxfId="1200"/>
    <tableColumn id="15340" xr3:uid="{FCC643D1-6584-4E7D-BDFA-CD19CA3EE132}" name="Column15324" dataDxfId="1199"/>
    <tableColumn id="15341" xr3:uid="{BDB67ACB-76AB-448D-8BF4-94665ADE9F8A}" name="Column15325" dataDxfId="1198"/>
    <tableColumn id="15342" xr3:uid="{ACD12FA1-C90A-452E-A420-6625D9ADEF2B}" name="Column15326" dataDxfId="1197"/>
    <tableColumn id="15343" xr3:uid="{F32CA509-ED15-4CAC-ABB3-6E2E8E8801E8}" name="Column15327" dataDxfId="1196"/>
    <tableColumn id="15344" xr3:uid="{E1124C88-CA63-40CE-A240-852AEE5B7870}" name="Column15328" dataDxfId="1195"/>
    <tableColumn id="15345" xr3:uid="{9813BF3A-42EC-486C-975A-A08DB06E86A4}" name="Column15329" dataDxfId="1194"/>
    <tableColumn id="15346" xr3:uid="{759573A4-430F-478B-A57E-FA1D6F5010FB}" name="Column15330" dataDxfId="1193"/>
    <tableColumn id="15347" xr3:uid="{06817AF2-5B4F-4224-8651-CD83359A5704}" name="Column15331" dataDxfId="1192"/>
    <tableColumn id="15348" xr3:uid="{FBF7F5B3-9657-4CFC-97EB-704B962D9060}" name="Column15332" dataDxfId="1191"/>
    <tableColumn id="15349" xr3:uid="{74040A42-5CE0-40C4-A567-F9EFABF0F14F}" name="Column15333" dataDxfId="1190"/>
    <tableColumn id="15350" xr3:uid="{BA644CD1-B6B1-44BE-98E1-7B0434CF66C0}" name="Column15334" dataDxfId="1189"/>
    <tableColumn id="15351" xr3:uid="{CF90A6E3-21B9-4D96-A14B-76E4807D66ED}" name="Column15335" dataDxfId="1188"/>
    <tableColumn id="15352" xr3:uid="{0F007EF9-6DC3-4249-A560-9160CF634E08}" name="Column15336" dataDxfId="1187"/>
    <tableColumn id="15353" xr3:uid="{8B1D9638-6638-48AD-9633-3EF86C0AE34E}" name="Column15337" dataDxfId="1186"/>
    <tableColumn id="15354" xr3:uid="{CFF364C6-1F2B-475D-8C68-B5A3BF817C8A}" name="Column15338" dataDxfId="1185"/>
    <tableColumn id="15355" xr3:uid="{97067854-30A2-461C-B0A0-7DBE250A02F4}" name="Column15339" dataDxfId="1184"/>
    <tableColumn id="15356" xr3:uid="{84613E76-94FE-46C5-A4C1-C876C48D2F37}" name="Column15340" dataDxfId="1183"/>
    <tableColumn id="15357" xr3:uid="{24313609-1C51-48AD-9C51-EB0E0785BB56}" name="Column15341" dataDxfId="1182"/>
    <tableColumn id="15358" xr3:uid="{381E448D-9325-4869-B075-F754D96DCA41}" name="Column15342" dataDxfId="1181"/>
    <tableColumn id="15359" xr3:uid="{171A6A24-16E0-474F-A026-D0E2A37C7553}" name="Column15343" dataDxfId="1180"/>
    <tableColumn id="15360" xr3:uid="{869E8508-A4B4-4989-83B0-6EBC3E43D8EE}" name="Column15344" dataDxfId="1179"/>
    <tableColumn id="15361" xr3:uid="{E310C746-57DA-447D-A8E9-9030E9AFAB2E}" name="Column15345" dataDxfId="1178"/>
    <tableColumn id="15362" xr3:uid="{D4C6633E-92F3-4D84-BC39-9845C0198EFE}" name="Column15346" dataDxfId="1177"/>
    <tableColumn id="15363" xr3:uid="{600198B4-FF92-4850-8DAD-13FFE379A923}" name="Column15347" dataDxfId="1176"/>
    <tableColumn id="15364" xr3:uid="{1E199D8B-B2B3-44D9-9CFB-E90743AC825D}" name="Column15348" dataDxfId="1175"/>
    <tableColumn id="15365" xr3:uid="{563F13DB-EFDD-4C29-ACB1-532C3C2A3BD4}" name="Column15349" dataDxfId="1174"/>
    <tableColumn id="15366" xr3:uid="{CC3E2075-A46E-42DC-B250-85E444B4E36B}" name="Column15350" dataDxfId="1173"/>
    <tableColumn id="15367" xr3:uid="{7E3F3AE3-2283-4077-8498-A825C3727FD8}" name="Column15351" dataDxfId="1172"/>
    <tableColumn id="15368" xr3:uid="{046FABDB-6695-4860-AF19-FC2F2D326BDF}" name="Column15352" dataDxfId="1171"/>
    <tableColumn id="15369" xr3:uid="{43E92BBF-E04C-4F90-9DB0-B7206AFB21BA}" name="Column15353" dataDxfId="1170"/>
    <tableColumn id="15370" xr3:uid="{A617FF36-AFAD-4EA9-B423-6D4C5447F2AE}" name="Column15354" dataDxfId="1169"/>
    <tableColumn id="15371" xr3:uid="{54F0B7E8-111E-4A15-9727-C848BDB1B68B}" name="Column15355" dataDxfId="1168"/>
    <tableColumn id="15372" xr3:uid="{39CDEEEC-C5ED-4171-9F56-A7F40109E626}" name="Column15356" dataDxfId="1167"/>
    <tableColumn id="15373" xr3:uid="{16B5C707-7E46-499C-A888-17508AB04DBE}" name="Column15357" dataDxfId="1166"/>
    <tableColumn id="15374" xr3:uid="{BD67ABFA-C558-4891-B9B9-BF9769F73D04}" name="Column15358" dataDxfId="1165"/>
    <tableColumn id="15375" xr3:uid="{466A76A0-6877-4134-9983-B0D5B1E7E531}" name="Column15359" dataDxfId="1164"/>
    <tableColumn id="15376" xr3:uid="{4AF11224-3DFE-4E03-80E2-7B2C7E92BF4D}" name="Column15360" dataDxfId="1163"/>
    <tableColumn id="15377" xr3:uid="{B99E860F-0F5B-41DD-85D9-1B88688A4A6F}" name="Column15361" dataDxfId="1162"/>
    <tableColumn id="15378" xr3:uid="{EA978C16-4BFF-4A28-B36C-496945B0D5F7}" name="Column15362" dataDxfId="1161"/>
    <tableColumn id="15379" xr3:uid="{AE9CBA67-322D-44A1-A1A7-99E2FDFC8AAC}" name="Column15363" dataDxfId="1160"/>
    <tableColumn id="15380" xr3:uid="{E89B0F8D-30AC-443B-96C0-5206C660F34B}" name="Column15364" dataDxfId="1159"/>
    <tableColumn id="15381" xr3:uid="{EE6106EE-E246-471C-8DFA-09F1F4196264}" name="Column15365" dataDxfId="1158"/>
    <tableColumn id="15382" xr3:uid="{9D290364-9826-4959-8EF3-B534422E64B6}" name="Column15366" dataDxfId="1157"/>
    <tableColumn id="15383" xr3:uid="{BB581A36-AE0E-4337-9EFF-3633ABFF7424}" name="Column15367" dataDxfId="1156"/>
    <tableColumn id="15384" xr3:uid="{640294E6-CDFF-4A8E-94A0-1C8DE7828077}" name="Column15368" dataDxfId="1155"/>
    <tableColumn id="15385" xr3:uid="{92810C89-A025-401F-AE61-F460C55E98B6}" name="Column15369" dataDxfId="1154"/>
    <tableColumn id="15386" xr3:uid="{405D932B-DC21-41B9-B589-2457BFB56D39}" name="Column15370" dataDxfId="1153"/>
    <tableColumn id="15387" xr3:uid="{394D6AD3-1614-47B5-AB3E-BFD81F96719B}" name="Column15371" dataDxfId="1152"/>
    <tableColumn id="15388" xr3:uid="{759B0AD9-DA0C-43B2-9D56-364C5DF1CF02}" name="Column15372" dataDxfId="1151"/>
    <tableColumn id="15389" xr3:uid="{91C2EAAA-19E4-45F4-953F-7A363108A1F7}" name="Column15373" dataDxfId="1150"/>
    <tableColumn id="15390" xr3:uid="{F7C282CB-2F38-4820-81A4-7FC161A98F24}" name="Column15374" dataDxfId="1149"/>
    <tableColumn id="15391" xr3:uid="{F7FF5C65-58E9-42FC-B349-E2B7D18BC38B}" name="Column15375" dataDxfId="1148"/>
    <tableColumn id="15392" xr3:uid="{3F9F3E62-6C73-436E-8B78-6B3F508839AB}" name="Column15376" dataDxfId="1147"/>
    <tableColumn id="15393" xr3:uid="{CA8CBC4B-1388-450C-BAE3-D3AF2F3BEE67}" name="Column15377" dataDxfId="1146"/>
    <tableColumn id="15394" xr3:uid="{D925BAA8-5D66-4ED5-8542-8E794B4C07EA}" name="Column15378" dataDxfId="1145"/>
    <tableColumn id="15395" xr3:uid="{0797CA68-2C7C-4FAA-A454-43BD3613B650}" name="Column15379" dataDxfId="1144"/>
    <tableColumn id="15396" xr3:uid="{86F93BFA-39A7-4BD0-8F11-E6C3A390E44A}" name="Column15380" dataDxfId="1143"/>
    <tableColumn id="15397" xr3:uid="{7A0F9BF9-CFDD-4654-BE67-039BFA3613DE}" name="Column15381" dataDxfId="1142"/>
    <tableColumn id="15398" xr3:uid="{673BC3DE-26EE-44F5-BFD5-27F3D226863A}" name="Column15382" dataDxfId="1141"/>
    <tableColumn id="15399" xr3:uid="{4F3EA74F-4DB0-4C7C-99E5-1748B0F618A8}" name="Column15383" dataDxfId="1140"/>
    <tableColumn id="15400" xr3:uid="{7CE1CD88-900B-49F5-9600-5C0F55F168E8}" name="Column15384" dataDxfId="1139"/>
    <tableColumn id="15401" xr3:uid="{3F7205D0-81A5-41F2-9472-AFE99547C30F}" name="Column15385" dataDxfId="1138"/>
    <tableColumn id="15402" xr3:uid="{DEA3ABF8-C3A7-437D-9F0A-AD9F49F46B69}" name="Column15386" dataDxfId="1137"/>
    <tableColumn id="15403" xr3:uid="{C5D95EAB-7E10-40FD-8B4A-0773E4D5CBDA}" name="Column15387" dataDxfId="1136"/>
    <tableColumn id="15404" xr3:uid="{DA5BFA3A-46AA-4C81-91E9-8D0E23FBCAB7}" name="Column15388" dataDxfId="1135"/>
    <tableColumn id="15405" xr3:uid="{6FB4BA51-0618-4A0C-916B-1BF244840BD3}" name="Column15389" dataDxfId="1134"/>
    <tableColumn id="15406" xr3:uid="{F6C41D57-70CB-418A-8D26-7FB93739B503}" name="Column15390" dataDxfId="1133"/>
    <tableColumn id="15407" xr3:uid="{92E4AE9E-6E32-4396-B852-9651AFFFA0B9}" name="Column15391" dataDxfId="1132"/>
    <tableColumn id="15408" xr3:uid="{CAEA2D7B-C207-45EA-AAAF-E8ECCC072552}" name="Column15392" dataDxfId="1131"/>
    <tableColumn id="15409" xr3:uid="{95BEA05B-2BAE-4DA5-9AC6-7B501BB9E961}" name="Column15393" dataDxfId="1130"/>
    <tableColumn id="15410" xr3:uid="{EDE6FD1E-B9B7-4B27-AE86-0EEAD8561552}" name="Column15394" dataDxfId="1129"/>
    <tableColumn id="15411" xr3:uid="{390D6122-8FC6-4022-A9E0-F1E3D1BF751E}" name="Column15395" dataDxfId="1128"/>
    <tableColumn id="15412" xr3:uid="{1459F19A-4F40-4B4D-B0EE-B81952101C6D}" name="Column15396" dataDxfId="1127"/>
    <tableColumn id="15413" xr3:uid="{B8CFFA38-D807-4527-8774-439756BC2574}" name="Column15397" dataDxfId="1126"/>
    <tableColumn id="15414" xr3:uid="{F172AE30-39A5-4B18-955E-D7225555DB0B}" name="Column15398" dataDxfId="1125"/>
    <tableColumn id="15415" xr3:uid="{EE42EDD8-339F-4A07-A70A-B373A1B31933}" name="Column15399" dataDxfId="1124"/>
    <tableColumn id="15416" xr3:uid="{D83A3130-8F41-4134-A50C-F33D99FB7F7E}" name="Column15400" dataDxfId="1123"/>
    <tableColumn id="15417" xr3:uid="{C3CC4045-7904-4CDA-9AA0-0C1B074FAC09}" name="Column15401" dataDxfId="1122"/>
    <tableColumn id="15418" xr3:uid="{0BC354E6-D98E-42FB-95E4-288E44926F02}" name="Column15402" dataDxfId="1121"/>
    <tableColumn id="15419" xr3:uid="{5C9E00B0-8BD5-42F4-98F2-DF307E75BE93}" name="Column15403" dataDxfId="1120"/>
    <tableColumn id="15420" xr3:uid="{6137EAD5-D570-48E6-86FF-21BECE21D8BA}" name="Column15404" dataDxfId="1119"/>
    <tableColumn id="15421" xr3:uid="{DC4D499B-D69A-4797-83EB-272710671C62}" name="Column15405" dataDxfId="1118"/>
    <tableColumn id="15422" xr3:uid="{5EE64088-16F7-4252-A8B0-DD398A0E861F}" name="Column15406" dataDxfId="1117"/>
    <tableColumn id="15423" xr3:uid="{B2F193D7-3920-4A6F-85FC-1D928D35896B}" name="Column15407" dataDxfId="1116"/>
    <tableColumn id="15424" xr3:uid="{0B10593A-E950-479D-BD5F-F56B9C5FFDB6}" name="Column15408" dataDxfId="1115"/>
    <tableColumn id="15425" xr3:uid="{7E8F3BA0-C884-4297-B204-37A2788C4626}" name="Column15409" dataDxfId="1114"/>
    <tableColumn id="15426" xr3:uid="{D9390B14-5408-4765-B870-6E657556BE5E}" name="Column15410" dataDxfId="1113"/>
    <tableColumn id="15427" xr3:uid="{1B215224-8897-4021-B3AD-38D34991C923}" name="Column15411" dataDxfId="1112"/>
    <tableColumn id="15428" xr3:uid="{CA107EAE-EDD0-49D5-A031-69B51C92F035}" name="Column15412" dataDxfId="1111"/>
    <tableColumn id="15429" xr3:uid="{33C1B5E2-FCE2-4936-A1A8-59A90E66A0A1}" name="Column15413" dataDxfId="1110"/>
    <tableColumn id="15430" xr3:uid="{3F6CD744-AB4B-4633-BA98-ED7614D54580}" name="Column15414" dataDxfId="1109"/>
    <tableColumn id="15431" xr3:uid="{3BAB417F-FD7A-4FCA-A535-0A8412CF8D1B}" name="Column15415" dataDxfId="1108"/>
    <tableColumn id="15432" xr3:uid="{02B6A9F8-6D5A-4D9E-802E-EAB861BA61B9}" name="Column15416" dataDxfId="1107"/>
    <tableColumn id="15433" xr3:uid="{597900AE-4775-4F9D-BAB8-C6662EA0AD7E}" name="Column15417" dataDxfId="1106"/>
    <tableColumn id="15434" xr3:uid="{A4DA3821-AAA7-42B1-A7E7-E5574E30792C}" name="Column15418" dataDxfId="1105"/>
    <tableColumn id="15435" xr3:uid="{7A314AC6-0642-4C1A-9519-127B78C94C60}" name="Column15419" dataDxfId="1104"/>
    <tableColumn id="15436" xr3:uid="{637475E7-0985-49AE-9CB3-B831D6B68C18}" name="Column15420" dataDxfId="1103"/>
    <tableColumn id="15437" xr3:uid="{1A582361-C270-4058-A6CD-213C72FE1D5E}" name="Column15421" dataDxfId="1102"/>
    <tableColumn id="15438" xr3:uid="{1D7DAAD2-CBCF-4EE5-AC69-048487AFA60C}" name="Column15422" dataDxfId="1101"/>
    <tableColumn id="15439" xr3:uid="{9F687FAD-DD5D-4AD0-837D-BD846E4260B9}" name="Column15423" dataDxfId="1100"/>
    <tableColumn id="15440" xr3:uid="{4F8E365F-1CCB-4FC7-B2B3-202EEF503766}" name="Column15424" dataDxfId="1099"/>
    <tableColumn id="15441" xr3:uid="{943992A7-B897-4061-9EDD-0EEAC1F074B4}" name="Column15425" dataDxfId="1098"/>
    <tableColumn id="15442" xr3:uid="{F5843888-75BC-454D-A87A-5D305504BA52}" name="Column15426" dataDxfId="1097"/>
    <tableColumn id="15443" xr3:uid="{33253082-A53A-422F-BD34-51BF5F70AA92}" name="Column15427" dataDxfId="1096"/>
    <tableColumn id="15444" xr3:uid="{1C84BFF4-CDB1-4924-8E29-CCCE5B718368}" name="Column15428" dataDxfId="1095"/>
    <tableColumn id="15445" xr3:uid="{327BAE42-0275-44FE-9F34-949E70118634}" name="Column15429" dataDxfId="1094"/>
    <tableColumn id="15446" xr3:uid="{9AA23CC2-088B-44AC-A37E-80F8CB7833EF}" name="Column15430" dataDxfId="1093"/>
    <tableColumn id="15447" xr3:uid="{13F2A464-E28D-4611-B5B9-3CC0206712D5}" name="Column15431" dataDxfId="1092"/>
    <tableColumn id="15448" xr3:uid="{B00B8070-A2F8-4230-A5BE-AC936D52735F}" name="Column15432" dataDxfId="1091"/>
    <tableColumn id="15449" xr3:uid="{9C1850C3-7B6E-44F5-8228-AC486273E43F}" name="Column15433" dataDxfId="1090"/>
    <tableColumn id="15450" xr3:uid="{FF07374E-3B6F-4FD0-9DEF-48DBE947F590}" name="Column15434" dataDxfId="1089"/>
    <tableColumn id="15451" xr3:uid="{9AF63A75-BBBE-4E9C-A188-A4298BBE58D3}" name="Column15435" dataDxfId="1088"/>
    <tableColumn id="15452" xr3:uid="{54F3EFB5-3AE7-4AD5-A0D1-83AB5CF7C750}" name="Column15436" dataDxfId="1087"/>
    <tableColumn id="15453" xr3:uid="{09DDB07D-AA7F-4E76-B0CF-1624B4B88105}" name="Column15437" dataDxfId="1086"/>
    <tableColumn id="15454" xr3:uid="{68AD7FD5-B108-4051-B441-53E40F55AF5A}" name="Column15438" dataDxfId="1085"/>
    <tableColumn id="15455" xr3:uid="{523CAD09-9202-4C31-8932-79F93CE1C6B4}" name="Column15439" dataDxfId="1084"/>
    <tableColumn id="15456" xr3:uid="{5D110905-F163-4E4C-940E-D091F652D42F}" name="Column15440" dataDxfId="1083"/>
    <tableColumn id="15457" xr3:uid="{1179B0B0-DF2D-4E60-B2CF-72E984E1E4A3}" name="Column15441" dataDxfId="1082"/>
    <tableColumn id="15458" xr3:uid="{4E2E8C28-D8D9-498B-AE07-BAB5ABACCF24}" name="Column15442" dataDxfId="1081"/>
    <tableColumn id="15459" xr3:uid="{6D341A81-BCF8-4734-B034-3578F8C4742A}" name="Column15443" dataDxfId="1080"/>
    <tableColumn id="15460" xr3:uid="{1D525AB7-F43B-47C5-8B16-FBFB510E707F}" name="Column15444" dataDxfId="1079"/>
    <tableColumn id="15461" xr3:uid="{42EF6690-1774-48E3-9A42-7C9E17F3EAC6}" name="Column15445" dataDxfId="1078"/>
    <tableColumn id="15462" xr3:uid="{C5703C1C-A309-49DA-B719-4712C8D8EA62}" name="Column15446" dataDxfId="1077"/>
    <tableColumn id="15463" xr3:uid="{14E2A6C8-218C-4F75-BAA1-3CC71C7F7ED6}" name="Column15447" dataDxfId="1076"/>
    <tableColumn id="15464" xr3:uid="{EABDE325-4E63-4C66-9F00-36EBDBD1F00B}" name="Column15448" dataDxfId="1075"/>
    <tableColumn id="15465" xr3:uid="{41EFEFEF-676B-43C2-9975-53233B01E7A4}" name="Column15449" dataDxfId="1074"/>
    <tableColumn id="15466" xr3:uid="{000317D3-50E7-425F-84DC-5C06042E933F}" name="Column15450" dataDxfId="1073"/>
    <tableColumn id="15467" xr3:uid="{CA03DD09-3175-414D-89F5-052C26823C50}" name="Column15451" dataDxfId="1072"/>
    <tableColumn id="15468" xr3:uid="{E6638587-1F12-4A2C-ADF4-B84C27687419}" name="Column15452" dataDxfId="1071"/>
    <tableColumn id="15469" xr3:uid="{0BD22308-C9E4-40C4-9A32-8C10FF28E91F}" name="Column15453" dataDxfId="1070"/>
    <tableColumn id="15470" xr3:uid="{9C020B36-70E9-4907-8C32-0CB59D99CA6B}" name="Column15454" dataDxfId="1069"/>
    <tableColumn id="15471" xr3:uid="{B18E82CB-01BC-4D02-B2A8-A6633BDCAFDB}" name="Column15455" dataDxfId="1068"/>
    <tableColumn id="15472" xr3:uid="{0BF48CD0-DAB6-4CC4-A2AB-BEE1D1CCC43B}" name="Column15456" dataDxfId="1067"/>
    <tableColumn id="15473" xr3:uid="{B50959A6-DF5E-4480-AEF5-E48C535C42E2}" name="Column15457" dataDxfId="1066"/>
    <tableColumn id="15474" xr3:uid="{02A28741-1D73-48B2-B01D-6B83F0DE2B90}" name="Column15458" dataDxfId="1065"/>
    <tableColumn id="15475" xr3:uid="{5B18510A-B29A-4ED0-9141-2A0B8D84928E}" name="Column15459" dataDxfId="1064"/>
    <tableColumn id="15476" xr3:uid="{C084881C-23FF-4356-A65B-61C525B16D16}" name="Column15460" dataDxfId="1063"/>
    <tableColumn id="15477" xr3:uid="{03E49639-F18E-49DA-A5FA-F20372DA3A6E}" name="Column15461" dataDxfId="1062"/>
    <tableColumn id="15478" xr3:uid="{C93F4A4B-7BBE-4E8C-A746-3B1A5AC9650B}" name="Column15462" dataDxfId="1061"/>
    <tableColumn id="15479" xr3:uid="{8441D01A-0D40-461A-AD33-04A3CC4FC74A}" name="Column15463" dataDxfId="1060"/>
    <tableColumn id="15480" xr3:uid="{775925CC-D8E1-43F7-A1B3-00A25AF97355}" name="Column15464" dataDxfId="1059"/>
    <tableColumn id="15481" xr3:uid="{F52AFF58-67E0-4E6B-8986-A6A3A54450C4}" name="Column15465" dataDxfId="1058"/>
    <tableColumn id="15482" xr3:uid="{63C54717-09C5-4397-BA4D-CA393143DB64}" name="Column15466" dataDxfId="1057"/>
    <tableColumn id="15483" xr3:uid="{4A748A3E-2627-4498-BCBE-DDE9E12F3ECF}" name="Column15467" dataDxfId="1056"/>
    <tableColumn id="15484" xr3:uid="{9C36109C-F6DE-474E-A7E9-D81A35BF3CD1}" name="Column15468" dataDxfId="1055"/>
    <tableColumn id="15485" xr3:uid="{3C08B2AB-72BA-46A7-AF65-D5BFC51365F8}" name="Column15469" dataDxfId="1054"/>
    <tableColumn id="15486" xr3:uid="{25DD08C8-6F59-4D11-B8BB-8C77FFC58BF8}" name="Column15470" dataDxfId="1053"/>
    <tableColumn id="15487" xr3:uid="{BC0108A9-245C-47F6-B70F-4DE6F296C248}" name="Column15471" dataDxfId="1052"/>
    <tableColumn id="15488" xr3:uid="{A0B92A2B-B69C-4102-8065-D410F73A51B1}" name="Column15472" dataDxfId="1051"/>
    <tableColumn id="15489" xr3:uid="{CFFC013F-D49E-438B-98D9-8C820DC0951A}" name="Column15473" dataDxfId="1050"/>
    <tableColumn id="15490" xr3:uid="{9D55D8CB-289C-425E-BE0E-02D98A0AB3D6}" name="Column15474" dataDxfId="1049"/>
    <tableColumn id="15491" xr3:uid="{BAF2CF11-67F2-4FFD-8EDE-9008DC967E3A}" name="Column15475" dataDxfId="1048"/>
    <tableColumn id="15492" xr3:uid="{3B0D32E0-FDA8-45A6-96CD-0E4DD54DC820}" name="Column15476" dataDxfId="1047"/>
    <tableColumn id="15493" xr3:uid="{4C0F00FA-495B-4AA1-BA82-5EBE91C2BB86}" name="Column15477" dataDxfId="1046"/>
    <tableColumn id="15494" xr3:uid="{D9936F47-E39B-4B16-8FD9-A872E27B2833}" name="Column15478" dataDxfId="1045"/>
    <tableColumn id="15495" xr3:uid="{E470142A-5285-4122-AFE8-B08E3A5AF97A}" name="Column15479" dataDxfId="1044"/>
    <tableColumn id="15496" xr3:uid="{EEFA596C-C75B-4DCF-B02F-586CF3A258C6}" name="Column15480" dataDxfId="1043"/>
    <tableColumn id="15497" xr3:uid="{2A4BBD7C-53E8-41FF-85C4-8B3E2222A574}" name="Column15481" dataDxfId="1042"/>
    <tableColumn id="15498" xr3:uid="{EACFE6E0-1400-4D46-8957-E370D9C71FC3}" name="Column15482" dataDxfId="1041"/>
    <tableColumn id="15499" xr3:uid="{8722FF02-CB9E-4470-AE68-D9E13D0BC839}" name="Column15483" dataDxfId="1040"/>
    <tableColumn id="15500" xr3:uid="{0BEC5476-B49A-4358-AF67-45D87144C1FB}" name="Column15484" dataDxfId="1039"/>
    <tableColumn id="15501" xr3:uid="{D5A7E88C-ED54-413F-9164-CFC8E85496F0}" name="Column15485" dataDxfId="1038"/>
    <tableColumn id="15502" xr3:uid="{CC83DCBB-8806-4EEA-8625-66BE8FFF6C61}" name="Column15486" dataDxfId="1037"/>
    <tableColumn id="15503" xr3:uid="{07EE8BED-A1DB-41A7-B408-48D1A5EDE273}" name="Column15487" dataDxfId="1036"/>
    <tableColumn id="15504" xr3:uid="{BF1B85DE-4C62-4C57-B8DE-85207CECF836}" name="Column15488" dataDxfId="1035"/>
    <tableColumn id="15505" xr3:uid="{BD56763A-BB98-4F63-965A-CB75E2A0858A}" name="Column15489" dataDxfId="1034"/>
    <tableColumn id="15506" xr3:uid="{0082B9DA-8AC4-4A25-AFD2-327BDF1A3637}" name="Column15490" dataDxfId="1033"/>
    <tableColumn id="15507" xr3:uid="{A73B083A-567C-428B-A429-49EC23B39F23}" name="Column15491" dataDxfId="1032"/>
    <tableColumn id="15508" xr3:uid="{DC3B1F22-D87D-4722-9793-4ECA023A48F5}" name="Column15492" dataDxfId="1031"/>
    <tableColumn id="15509" xr3:uid="{56D59B32-F33E-4AA8-85F5-18BBED91DCE4}" name="Column15493" dataDxfId="1030"/>
    <tableColumn id="15510" xr3:uid="{868D5DF6-5CB5-4EEE-85A7-A0E5188E2866}" name="Column15494" dataDxfId="1029"/>
    <tableColumn id="15511" xr3:uid="{AB365250-E3EB-4F5E-8978-800D6F57B2E0}" name="Column15495" dataDxfId="1028"/>
    <tableColumn id="15512" xr3:uid="{0153CB50-E603-4B38-9EB3-590E2164E832}" name="Column15496" dataDxfId="1027"/>
    <tableColumn id="15513" xr3:uid="{43F3B983-B577-485B-9438-3B4616A3AD80}" name="Column15497" dataDxfId="1026"/>
    <tableColumn id="15514" xr3:uid="{9C86E97C-212F-4631-8433-258FB7C297B6}" name="Column15498" dataDxfId="1025"/>
    <tableColumn id="15515" xr3:uid="{A98B592F-8B3B-47D5-A733-DD421600BC2F}" name="Column15499" dataDxfId="1024"/>
    <tableColumn id="15516" xr3:uid="{0949106E-9693-4D5F-8501-36370DE40201}" name="Column15500" dataDxfId="1023"/>
    <tableColumn id="15517" xr3:uid="{6D38FA00-C6F4-482C-A088-427225CF9C9C}" name="Column15501" dataDxfId="1022"/>
    <tableColumn id="15518" xr3:uid="{2653D6B6-9D46-4FFC-B9EC-5C0635128A78}" name="Column15502" dataDxfId="1021"/>
    <tableColumn id="15519" xr3:uid="{DE050AE2-4A3F-4F3F-BE4D-CCBC92B38960}" name="Column15503" dataDxfId="1020"/>
    <tableColumn id="15520" xr3:uid="{6ECBA126-9E59-4EFA-93AE-A3FE719E00CF}" name="Column15504" dataDxfId="1019"/>
    <tableColumn id="15521" xr3:uid="{0D92554E-C944-43D7-8798-DE8DF510EC49}" name="Column15505" dataDxfId="1018"/>
    <tableColumn id="15522" xr3:uid="{D531432E-3371-4636-A0CF-B2C3D7BC451D}" name="Column15506" dataDxfId="1017"/>
    <tableColumn id="15523" xr3:uid="{64B3169F-D0D9-42DF-AA19-DE0E3B0A0581}" name="Column15507" dataDxfId="1016"/>
    <tableColumn id="15524" xr3:uid="{FD993E4E-5253-43E6-AE9C-4BCBFD3EE297}" name="Column15508" dataDxfId="1015"/>
    <tableColumn id="15525" xr3:uid="{5919AD63-0ED5-48A4-AD6D-B3B083B7CAC4}" name="Column15509" dataDxfId="1014"/>
    <tableColumn id="15526" xr3:uid="{27E09BD8-4C90-4152-97D2-8F8F68154139}" name="Column15510" dataDxfId="1013"/>
    <tableColumn id="15527" xr3:uid="{5CF3C576-EC3E-4592-8B2A-4E94102E5B58}" name="Column15511" dataDxfId="1012"/>
    <tableColumn id="15528" xr3:uid="{C4738427-F4B4-4F5A-98DE-C9FF114309DE}" name="Column15512" dataDxfId="1011"/>
    <tableColumn id="15529" xr3:uid="{B048A3EF-3076-4A41-AACD-4FEA957FD76C}" name="Column15513" dataDxfId="1010"/>
    <tableColumn id="15530" xr3:uid="{6526EB12-A0BC-459E-A100-74E2BDE267A9}" name="Column15514" dataDxfId="1009"/>
    <tableColumn id="15531" xr3:uid="{C0C6CDDE-FFD9-4AF7-ABEE-620B54AC76C5}" name="Column15515" dataDxfId="1008"/>
    <tableColumn id="15532" xr3:uid="{9CF61307-663B-4EA4-904E-7FD3CAEE2EE9}" name="Column15516" dataDxfId="1007"/>
    <tableColumn id="15533" xr3:uid="{D54D779D-27F7-4299-BAE6-0491DC945B2C}" name="Column15517" dataDxfId="1006"/>
    <tableColumn id="15534" xr3:uid="{F5895C76-8BCD-4553-A4F9-327BC79FB080}" name="Column15518" dataDxfId="1005"/>
    <tableColumn id="15535" xr3:uid="{A712F33E-FD74-4D3E-AA28-F36DA6B2AADC}" name="Column15519" dataDxfId="1004"/>
    <tableColumn id="15536" xr3:uid="{1C326545-E1D4-4A68-8B62-E49067952089}" name="Column15520" dataDxfId="1003"/>
    <tableColumn id="15537" xr3:uid="{09D01E08-61D2-49F8-BB30-87ECAE79BDFE}" name="Column15521" dataDxfId="1002"/>
    <tableColumn id="15538" xr3:uid="{63807375-F4FC-49FE-A66C-C840F00FA552}" name="Column15522" dataDxfId="1001"/>
    <tableColumn id="15539" xr3:uid="{AF99C5B6-8A14-4C93-A3BE-ECFE65E26D77}" name="Column15523" dataDxfId="1000"/>
    <tableColumn id="15540" xr3:uid="{6ABE9590-3B8C-44E6-8B38-F82E366634B6}" name="Column15524" dataDxfId="999"/>
    <tableColumn id="15541" xr3:uid="{BD9A3F62-6109-4755-B826-A38712C49474}" name="Column15525" dataDxfId="998"/>
    <tableColumn id="15542" xr3:uid="{17351032-D85D-45FD-BCA0-EE815BDBA740}" name="Column15526" dataDxfId="997"/>
    <tableColumn id="15543" xr3:uid="{705684B8-BC78-4985-8E38-07E963CB32ED}" name="Column15527" dataDxfId="996"/>
    <tableColumn id="15544" xr3:uid="{A1959B25-D7AE-46F7-A21F-BD140DC97B6C}" name="Column15528" dataDxfId="995"/>
    <tableColumn id="15545" xr3:uid="{EA0EF34A-7A73-4B4F-B299-B1B865037D5B}" name="Column15529" dataDxfId="994"/>
    <tableColumn id="15546" xr3:uid="{7BCB94B5-DC47-4DFF-8810-520B196F8719}" name="Column15530" dataDxfId="993"/>
    <tableColumn id="15547" xr3:uid="{A6D6870D-DE3B-485A-AE6F-3324E60FD517}" name="Column15531" dataDxfId="992"/>
    <tableColumn id="15548" xr3:uid="{C3B1C4AE-9BE5-4CFD-B7CA-95015FFDCDBF}" name="Column15532" dataDxfId="991"/>
    <tableColumn id="15549" xr3:uid="{D6C0521A-3476-450B-AA4A-8530DEA9BC6A}" name="Column15533" dataDxfId="990"/>
    <tableColumn id="15550" xr3:uid="{A3CDB09E-8CBF-4B49-A9BA-D725E354C078}" name="Column15534" dataDxfId="989"/>
    <tableColumn id="15551" xr3:uid="{480E0645-E828-4D8C-8095-C14C29DB9F76}" name="Column15535" dataDxfId="988"/>
    <tableColumn id="15552" xr3:uid="{89B27B6B-A067-439B-A581-92CA1C4BDA48}" name="Column15536" dataDxfId="987"/>
    <tableColumn id="15553" xr3:uid="{FD623836-BB2C-46A4-98FA-054476F07B62}" name="Column15537" dataDxfId="986"/>
    <tableColumn id="15554" xr3:uid="{7C1A8AD6-C00A-4526-9BAB-BC0ED235EBC8}" name="Column15538" dataDxfId="985"/>
    <tableColumn id="15555" xr3:uid="{7665C097-D823-4050-A4C3-FCDE0B0F4EF8}" name="Column15539" dataDxfId="984"/>
    <tableColumn id="15556" xr3:uid="{055C18A5-7BA3-400E-A9EA-2C7068D81DD5}" name="Column15540" dataDxfId="983"/>
    <tableColumn id="15557" xr3:uid="{CB48B910-996E-42A0-8B86-1B55CF3F15C0}" name="Column15541" dataDxfId="982"/>
    <tableColumn id="15558" xr3:uid="{16FD94A4-28FB-4C73-9663-7FDED54A8202}" name="Column15542" dataDxfId="981"/>
    <tableColumn id="15559" xr3:uid="{5BBE87A5-902B-4251-AB58-26248A9F3EE8}" name="Column15543" dataDxfId="980"/>
    <tableColumn id="15560" xr3:uid="{41D16021-D0FA-400E-8B18-2185D8CDC71F}" name="Column15544" dataDxfId="979"/>
    <tableColumn id="15561" xr3:uid="{EE0DFF8C-329A-4A9D-AB34-4428C8059FF1}" name="Column15545" dataDxfId="978"/>
    <tableColumn id="15562" xr3:uid="{B3C58B5A-C4AF-42E9-B51B-8F6D96523E7E}" name="Column15546" dataDxfId="977"/>
    <tableColumn id="15563" xr3:uid="{CAE675C0-DDAD-4F5C-A6BF-43137BD519AB}" name="Column15547" dataDxfId="976"/>
    <tableColumn id="15564" xr3:uid="{8868F718-C781-4ACD-8FE7-9D8B660A3F86}" name="Column15548" dataDxfId="975"/>
    <tableColumn id="15565" xr3:uid="{63DDC5B1-8982-463E-80F9-1B3072973D7A}" name="Column15549" dataDxfId="974"/>
    <tableColumn id="15566" xr3:uid="{BB274BDF-B6DE-4338-AEEA-792F75A517AE}" name="Column15550" dataDxfId="973"/>
    <tableColumn id="15567" xr3:uid="{5FB35E62-BB9F-4887-BFDF-D754AB0EB869}" name="Column15551" dataDxfId="972"/>
    <tableColumn id="15568" xr3:uid="{9646F957-6B20-4EF2-A766-4E97F35CF19C}" name="Column15552" dataDxfId="971"/>
    <tableColumn id="15569" xr3:uid="{4AAEE1D1-09B7-49F9-94E2-C007F9FC03ED}" name="Column15553" dataDxfId="970"/>
    <tableColumn id="15570" xr3:uid="{32BE02A8-4A88-4E52-9FD2-A2128D92369C}" name="Column15554" dataDxfId="969"/>
    <tableColumn id="15571" xr3:uid="{B189E980-322A-4901-B540-90BB0ABA689C}" name="Column15555" dataDxfId="968"/>
    <tableColumn id="15572" xr3:uid="{15413495-99F9-43AE-A3DD-302AB6963B30}" name="Column15556" dataDxfId="967"/>
    <tableColumn id="15573" xr3:uid="{E5EF65BB-DF6C-4A18-A3A8-DB2FF662CBEC}" name="Column15557" dataDxfId="966"/>
    <tableColumn id="15574" xr3:uid="{360C7071-7961-4E47-8085-ABC7B1639E0E}" name="Column15558" dataDxfId="965"/>
    <tableColumn id="15575" xr3:uid="{EA6D3ACE-24FD-412E-9EB6-50C3EF1AC010}" name="Column15559" dataDxfId="964"/>
    <tableColumn id="15576" xr3:uid="{B820EB65-7939-4170-AC45-480B9AC5C621}" name="Column15560" dataDxfId="963"/>
    <tableColumn id="15577" xr3:uid="{8ABC0B11-B081-4A47-A07C-9B175A0FB964}" name="Column15561" dataDxfId="962"/>
    <tableColumn id="15578" xr3:uid="{EA908725-2CB8-441B-BE9B-19B031C7A69B}" name="Column15562" dataDxfId="961"/>
    <tableColumn id="15579" xr3:uid="{0F498DBC-6219-42F1-8CB5-A7AFE4A09705}" name="Column15563" dataDxfId="960"/>
    <tableColumn id="15580" xr3:uid="{A2FDD1DC-05B1-4B69-ACCB-21A3889010F7}" name="Column15564" dataDxfId="959"/>
    <tableColumn id="15581" xr3:uid="{2BE6CB8F-2050-44C0-84EC-C5273A70E6DC}" name="Column15565" dataDxfId="958"/>
    <tableColumn id="15582" xr3:uid="{D7E3CE2A-23C1-4744-BD10-5686900E7D97}" name="Column15566" dataDxfId="957"/>
    <tableColumn id="15583" xr3:uid="{BC60E3B7-854A-4760-A7E1-462D3A846A41}" name="Column15567" dataDxfId="956"/>
    <tableColumn id="15584" xr3:uid="{0F0E6DC2-C21C-429B-B7B1-4175CD879583}" name="Column15568" dataDxfId="955"/>
    <tableColumn id="15585" xr3:uid="{B34758F4-5CB3-4E99-90F2-B1522B81603D}" name="Column15569" dataDxfId="954"/>
    <tableColumn id="15586" xr3:uid="{2C1E8FD9-ADF9-495C-A070-BC9DA0AB6849}" name="Column15570" dataDxfId="953"/>
    <tableColumn id="15587" xr3:uid="{02886E2A-F719-40D3-863A-4626F860907E}" name="Column15571" dataDxfId="952"/>
    <tableColumn id="15588" xr3:uid="{36DF85F4-FAFF-487C-AC7A-5E7168E07FAE}" name="Column15572" dataDxfId="951"/>
    <tableColumn id="15589" xr3:uid="{9DA5E5D9-8FDD-4AB1-99BE-46BEABAC6716}" name="Column15573" dataDxfId="950"/>
    <tableColumn id="15590" xr3:uid="{F5A6EF09-C452-43BB-A180-9C48C408B676}" name="Column15574" dataDxfId="949"/>
    <tableColumn id="15591" xr3:uid="{2EA9BC8F-E852-40CE-B0AC-2CA2EEE37E29}" name="Column15575" dataDxfId="948"/>
    <tableColumn id="15592" xr3:uid="{8B8D8DBD-06AF-4FCE-B5EE-1146B1ED1A2E}" name="Column15576" dataDxfId="947"/>
    <tableColumn id="15593" xr3:uid="{864D749B-A94C-41FF-B22A-6F59889BFE91}" name="Column15577" dataDxfId="946"/>
    <tableColumn id="15594" xr3:uid="{4E9169B1-D6A2-4C64-8249-D9A4956CC5B5}" name="Column15578" dataDxfId="945"/>
    <tableColumn id="15595" xr3:uid="{0469535D-7479-44CD-A9AA-0DDA1300219C}" name="Column15579" dataDxfId="944"/>
    <tableColumn id="15596" xr3:uid="{B7CF748D-7FF0-44A9-BB5B-A0CA20F6F5C2}" name="Column15580" dataDxfId="943"/>
    <tableColumn id="15597" xr3:uid="{762469E1-5BBA-48CF-99C1-36AAFC0A8785}" name="Column15581" dataDxfId="942"/>
    <tableColumn id="15598" xr3:uid="{8A62041A-3177-4D36-B2F1-AA656D44E549}" name="Column15582" dataDxfId="941"/>
    <tableColumn id="15599" xr3:uid="{EB3C9EBF-B254-4328-9DC6-482264ABEF76}" name="Column15583" dataDxfId="940"/>
    <tableColumn id="15600" xr3:uid="{E47F1EF7-7863-4CA3-BAB2-3FE5A8616ED4}" name="Column15584" dataDxfId="939"/>
    <tableColumn id="15601" xr3:uid="{9B5E8739-8706-4967-9C53-B20F91684081}" name="Column15585" dataDxfId="938"/>
    <tableColumn id="15602" xr3:uid="{A8B62111-C78F-4CF1-BAF9-BC59E0CC4FC0}" name="Column15586" dataDxfId="937"/>
    <tableColumn id="15603" xr3:uid="{BCD5F166-EA9B-48D9-94AE-CB599790C260}" name="Column15587" dataDxfId="936"/>
    <tableColumn id="15604" xr3:uid="{9967B864-224C-4CB9-B7E6-7AE1C864CC62}" name="Column15588" dataDxfId="935"/>
    <tableColumn id="15605" xr3:uid="{52121B5B-954A-4CD5-932C-6D4EFBFB9F91}" name="Column15589" dataDxfId="934"/>
    <tableColumn id="15606" xr3:uid="{8E66D757-4428-4134-B135-45560F23D206}" name="Column15590" dataDxfId="933"/>
    <tableColumn id="15607" xr3:uid="{CC9C1EEE-0C69-4766-BC49-FF4FBDD21636}" name="Column15591" dataDxfId="932"/>
    <tableColumn id="15608" xr3:uid="{1833A1F8-6338-423B-BA6B-C044ADE5ECE7}" name="Column15592" dataDxfId="931"/>
    <tableColumn id="15609" xr3:uid="{1DA84CDA-9497-4A31-8A55-A513D3D6E90A}" name="Column15593" dataDxfId="930"/>
    <tableColumn id="15610" xr3:uid="{9EF66165-A9FB-4BD6-8A17-13791598D653}" name="Column15594" dataDxfId="929"/>
    <tableColumn id="15611" xr3:uid="{EF8A9C58-90B9-4AF1-A939-E22AFF66EA0F}" name="Column15595" dataDxfId="928"/>
    <tableColumn id="15612" xr3:uid="{5C751734-AFBB-4AFA-AA65-8AF8FA33F420}" name="Column15596" dataDxfId="927"/>
    <tableColumn id="15613" xr3:uid="{457BE1F3-773A-4897-8A59-A2F43A8607F5}" name="Column15597" dataDxfId="926"/>
    <tableColumn id="15614" xr3:uid="{21C5841E-8201-4B79-9BCD-CE891BB28DE7}" name="Column15598" dataDxfId="925"/>
    <tableColumn id="15615" xr3:uid="{15745D78-2F63-4AC7-B2E5-B21F301B7443}" name="Column15599" dataDxfId="924"/>
    <tableColumn id="15616" xr3:uid="{508113B2-B069-4631-990C-71B4384B9411}" name="Column15600" dataDxfId="923"/>
    <tableColumn id="15617" xr3:uid="{9839D6E9-F39E-4570-A323-6624A72455D5}" name="Column15601" dataDxfId="922"/>
    <tableColumn id="15618" xr3:uid="{B69AE20B-025C-4E2E-AD6D-3C8B014166F5}" name="Column15602" dataDxfId="921"/>
    <tableColumn id="15619" xr3:uid="{14866C93-BE0C-43F9-8B64-4EEEBDE5CE09}" name="Column15603" dataDxfId="920"/>
    <tableColumn id="15620" xr3:uid="{BBDF2884-A7DD-49ED-BA9B-8B0ECF46705D}" name="Column15604" dataDxfId="919"/>
    <tableColumn id="15621" xr3:uid="{E294EEF6-AB1D-4C6B-80F2-C2FAB85C9F89}" name="Column15605" dataDxfId="918"/>
    <tableColumn id="15622" xr3:uid="{04C9A11F-BDDA-463F-AEDA-C8CBE3D0E6BF}" name="Column15606" dataDxfId="917"/>
    <tableColumn id="15623" xr3:uid="{98E9343E-467F-4561-81E4-3B2BF3DCC7AC}" name="Column15607" dataDxfId="916"/>
    <tableColumn id="15624" xr3:uid="{01376851-A434-46B1-A76F-642CE282A542}" name="Column15608" dataDxfId="915"/>
    <tableColumn id="15625" xr3:uid="{5363815A-594A-46EB-A3C7-494E38D9902E}" name="Column15609" dataDxfId="914"/>
    <tableColumn id="15626" xr3:uid="{40C67ABE-A309-47E6-A1C2-F659CE01A861}" name="Column15610" dataDxfId="913"/>
    <tableColumn id="15627" xr3:uid="{62BCD7A3-B55E-455F-AFCB-FFBE274AF07A}" name="Column15611" dataDxfId="912"/>
    <tableColumn id="15628" xr3:uid="{F1839353-AE9D-470B-AF21-95CEC5132D5A}" name="Column15612" dataDxfId="911"/>
    <tableColumn id="15629" xr3:uid="{AAADAC8D-F8B4-4E60-94D8-446AB4C39AF6}" name="Column15613" dataDxfId="910"/>
    <tableColumn id="15630" xr3:uid="{3EEBBF25-6820-4FE2-AD8D-8F2C9E23AA2B}" name="Column15614" dataDxfId="909"/>
    <tableColumn id="15631" xr3:uid="{40E298A0-44E2-496B-A129-80E462E315B6}" name="Column15615" dataDxfId="908"/>
    <tableColumn id="15632" xr3:uid="{398D8C0D-C8EB-48CB-A936-514E7B1B9D37}" name="Column15616" dataDxfId="907"/>
    <tableColumn id="15633" xr3:uid="{16EAF2CD-C5D2-486F-AD01-AE6B1E7AB43F}" name="Column15617" dataDxfId="906"/>
    <tableColumn id="15634" xr3:uid="{1B1A5D02-6E81-426F-AB77-D634D4EE8DA6}" name="Column15618" dataDxfId="905"/>
    <tableColumn id="15635" xr3:uid="{26190EE1-0A68-43D9-AED0-141851055F52}" name="Column15619" dataDxfId="904"/>
    <tableColumn id="15636" xr3:uid="{3F47DBA4-8DF4-4E61-9F16-F51BB674F542}" name="Column15620" dataDxfId="903"/>
    <tableColumn id="15637" xr3:uid="{F4032317-6D01-4BD9-A4AE-242008335482}" name="Column15621" dataDxfId="902"/>
    <tableColumn id="15638" xr3:uid="{8EB8F7AB-4211-4D13-9279-4B223388E4F7}" name="Column15622" dataDxfId="901"/>
    <tableColumn id="15639" xr3:uid="{88A3FF22-310F-45C0-8072-CE9C143ADD36}" name="Column15623" dataDxfId="900"/>
    <tableColumn id="15640" xr3:uid="{2BF84C73-4767-4787-9E17-DD97811C3A90}" name="Column15624" dataDxfId="899"/>
    <tableColumn id="15641" xr3:uid="{0FF093BC-5975-485E-9ED0-96F3D00B8E1F}" name="Column15625" dataDxfId="898"/>
    <tableColumn id="15642" xr3:uid="{07630814-1A18-48ED-BEE2-C15EDB01FAE2}" name="Column15626" dataDxfId="897"/>
    <tableColumn id="15643" xr3:uid="{1B5E43CC-A488-4645-AFD7-A882D49EA514}" name="Column15627" dataDxfId="896"/>
    <tableColumn id="15644" xr3:uid="{BCE9A541-CE3A-4CFA-8D6F-DA3859D8EB88}" name="Column15628" dataDxfId="895"/>
    <tableColumn id="15645" xr3:uid="{70D3BD68-D68B-4C96-93CC-B4357FBF85EE}" name="Column15629" dataDxfId="894"/>
    <tableColumn id="15646" xr3:uid="{0C129AF9-4759-499B-B26B-57081116E8BC}" name="Column15630" dataDxfId="893"/>
    <tableColumn id="15647" xr3:uid="{181DD326-F25F-456F-AD79-7A7262EEE8D7}" name="Column15631" dataDxfId="892"/>
    <tableColumn id="15648" xr3:uid="{358D6C31-22F1-4F04-9282-E9DB54A1C06A}" name="Column15632" dataDxfId="891"/>
    <tableColumn id="15649" xr3:uid="{CE668555-7FD0-47B0-9DDD-C7A58C6DA218}" name="Column15633" dataDxfId="890"/>
    <tableColumn id="15650" xr3:uid="{B5BBE795-BDF0-4A77-8072-446AD9C7852C}" name="Column15634" dataDxfId="889"/>
    <tableColumn id="15651" xr3:uid="{06C2FDEE-0FD4-4861-904C-A8937129E83D}" name="Column15635" dataDxfId="888"/>
    <tableColumn id="15652" xr3:uid="{09BE4783-78B2-4CC1-B12F-E45545A6E326}" name="Column15636" dataDxfId="887"/>
    <tableColumn id="15653" xr3:uid="{E1B67933-CFB2-42E8-92ED-68B7A3381130}" name="Column15637" dataDxfId="886"/>
    <tableColumn id="15654" xr3:uid="{0B3F9D78-3345-49C4-933D-9BBBA8D65198}" name="Column15638" dataDxfId="885"/>
    <tableColumn id="15655" xr3:uid="{5171E65D-EAF5-40C4-8455-187DD233D522}" name="Column15639" dataDxfId="884"/>
    <tableColumn id="15656" xr3:uid="{80130CCF-17F2-4881-BA9A-1E4AF7DFEECF}" name="Column15640" dataDxfId="883"/>
    <tableColumn id="15657" xr3:uid="{00410C22-F360-4033-B0CF-A2FBE90B5E0F}" name="Column15641" dataDxfId="882"/>
    <tableColumn id="15658" xr3:uid="{7ED065E4-AC41-4DB7-A841-9756589D9A9F}" name="Column15642" dataDxfId="881"/>
    <tableColumn id="15659" xr3:uid="{53315200-9389-43C7-8B05-8072388FFA1B}" name="Column15643" dataDxfId="880"/>
    <tableColumn id="15660" xr3:uid="{5570E9E3-8D49-4125-AF33-920CBEC13DAC}" name="Column15644" dataDxfId="879"/>
    <tableColumn id="15661" xr3:uid="{394F767E-1876-490A-AC70-35E38926B8E3}" name="Column15645" dataDxfId="878"/>
    <tableColumn id="15662" xr3:uid="{83413B2C-DBDF-4420-A476-19841DF11863}" name="Column15646" dataDxfId="877"/>
    <tableColumn id="15663" xr3:uid="{79325788-6FA1-4923-9B7A-E8C739F43A53}" name="Column15647" dataDxfId="876"/>
    <tableColumn id="15664" xr3:uid="{1EC13E0C-8F0A-4B78-8395-AF2AFBA1ECBC}" name="Column15648" dataDxfId="875"/>
    <tableColumn id="15665" xr3:uid="{0420C0E6-728A-4541-AFCA-387F358C5137}" name="Column15649" dataDxfId="874"/>
    <tableColumn id="15666" xr3:uid="{6C1D774B-D9E0-42DA-9D8E-15599A7C0340}" name="Column15650" dataDxfId="873"/>
    <tableColumn id="15667" xr3:uid="{DD0F8D76-9B82-4020-9E90-9B29E5EEF062}" name="Column15651" dataDxfId="872"/>
    <tableColumn id="15668" xr3:uid="{58B8B5DD-72EF-4171-BF1E-85AF987F8E17}" name="Column15652" dataDxfId="871"/>
    <tableColumn id="15669" xr3:uid="{8EB54402-E6B1-424F-A94A-B1B8AEED0B05}" name="Column15653" dataDxfId="870"/>
    <tableColumn id="15670" xr3:uid="{062B5F88-F73F-435F-863C-EA87228DBE49}" name="Column15654" dataDxfId="869"/>
    <tableColumn id="15671" xr3:uid="{B00874C3-81DF-43EE-899B-DE1513BD6FCC}" name="Column15655" dataDxfId="868"/>
    <tableColumn id="15672" xr3:uid="{E8905E1B-3166-45A7-8A4B-CC20BB71A005}" name="Column15656" dataDxfId="867"/>
    <tableColumn id="15673" xr3:uid="{A041A7B7-14C6-4FCF-8E6C-C63BA979FEB2}" name="Column15657" dataDxfId="866"/>
    <tableColumn id="15674" xr3:uid="{5229F6BA-DB33-4731-8737-DF8A9A354690}" name="Column15658" dataDxfId="865"/>
    <tableColumn id="15675" xr3:uid="{E9CAA5F5-F9A3-4026-B61A-AFF30CFA3C17}" name="Column15659" dataDxfId="864"/>
    <tableColumn id="15676" xr3:uid="{192996D6-089F-43A6-9B57-0F9F09859420}" name="Column15660" dataDxfId="863"/>
    <tableColumn id="15677" xr3:uid="{6A7E3F7E-B6BC-44B3-9547-5B04814DD55C}" name="Column15661" dataDxfId="862"/>
    <tableColumn id="15678" xr3:uid="{B8A107A0-76DD-494F-A0E2-C314BC78E0CB}" name="Column15662" dataDxfId="861"/>
    <tableColumn id="15679" xr3:uid="{2B659865-B2BD-4F92-B213-E4CACE147593}" name="Column15663" dataDxfId="860"/>
    <tableColumn id="15680" xr3:uid="{2D6C57B1-D85D-43BF-8F72-293400E214AF}" name="Column15664" dataDxfId="859"/>
    <tableColumn id="15681" xr3:uid="{C6DC974E-D208-41C3-8769-A54EDF54F2D6}" name="Column15665" dataDxfId="858"/>
    <tableColumn id="15682" xr3:uid="{0C3908C8-3DF4-43AD-8A4F-E7A8D8D8A342}" name="Column15666" dataDxfId="857"/>
    <tableColumn id="15683" xr3:uid="{C49AD58A-459C-4220-9AEB-06ABFF04DAFA}" name="Column15667" dataDxfId="856"/>
    <tableColumn id="15684" xr3:uid="{30E20733-07E1-4034-A546-20FE41F490BE}" name="Column15668" dataDxfId="855"/>
    <tableColumn id="15685" xr3:uid="{A0FBA63B-DC78-4A38-AC8C-C58862C30EEC}" name="Column15669" dataDxfId="854"/>
    <tableColumn id="15686" xr3:uid="{8B26E9CA-313E-4015-9471-CE1A8FB1AB3B}" name="Column15670" dataDxfId="853"/>
    <tableColumn id="15687" xr3:uid="{A0CF7239-9185-4C5E-A48A-CF56F68C20F9}" name="Column15671" dataDxfId="852"/>
    <tableColumn id="15688" xr3:uid="{89215667-C082-4802-B147-29016813C9F7}" name="Column15672" dataDxfId="851"/>
    <tableColumn id="15689" xr3:uid="{E45B8B5B-16BF-47F4-B788-1927F4334A62}" name="Column15673" dataDxfId="850"/>
    <tableColumn id="15690" xr3:uid="{B7C6FD1C-D79D-420E-B57F-9BD396A9AE9F}" name="Column15674" dataDxfId="849"/>
    <tableColumn id="15691" xr3:uid="{A74FF3AE-69AB-4FF7-9011-B7EC7463D45D}" name="Column15675" dataDxfId="848"/>
    <tableColumn id="15692" xr3:uid="{4AE777D9-2AEE-442C-9B78-53C85BBE9DBD}" name="Column15676" dataDxfId="847"/>
    <tableColumn id="15693" xr3:uid="{EBED3DFB-B97B-48D3-857C-B5A9A64DF917}" name="Column15677" dataDxfId="846"/>
    <tableColumn id="15694" xr3:uid="{E155B4AB-B0DC-46E9-B9DB-D9AE3F111783}" name="Column15678" dataDxfId="845"/>
    <tableColumn id="15695" xr3:uid="{2371A29F-432A-4AFF-817F-C458C837CFE9}" name="Column15679" dataDxfId="844"/>
    <tableColumn id="15696" xr3:uid="{9B72E8E7-A39D-426D-8641-876906FC77D5}" name="Column15680" dataDxfId="843"/>
    <tableColumn id="15697" xr3:uid="{C5FC7DB9-2ACD-4041-BAA0-053E7D5A38E7}" name="Column15681" dataDxfId="842"/>
    <tableColumn id="15698" xr3:uid="{9599A6D4-8E73-4EBE-86F9-E0AB4C20BF89}" name="Column15682" dataDxfId="841"/>
    <tableColumn id="15699" xr3:uid="{CBE5519B-82FB-4127-93E5-D6943F542D04}" name="Column15683" dataDxfId="840"/>
    <tableColumn id="15700" xr3:uid="{737C739F-722E-40BA-83D2-4D7C56C3E89C}" name="Column15684" dataDxfId="839"/>
    <tableColumn id="15701" xr3:uid="{0F17906E-53DF-4032-AAB2-9CFF7EB67941}" name="Column15685" dataDxfId="838"/>
    <tableColumn id="15702" xr3:uid="{6EB34741-53FC-44FD-B6A6-93B5F8C5734A}" name="Column15686" dataDxfId="837"/>
    <tableColumn id="15703" xr3:uid="{8A197A5F-6257-43EC-8D5E-825505A9320C}" name="Column15687" dataDxfId="836"/>
    <tableColumn id="15704" xr3:uid="{37C0F57A-F094-4BF5-9FFA-A31715AE6A4F}" name="Column15688" dataDxfId="835"/>
    <tableColumn id="15705" xr3:uid="{43E28279-7E1C-483E-BA96-4E5250729AE2}" name="Column15689" dataDxfId="834"/>
    <tableColumn id="15706" xr3:uid="{A81A2C32-6626-45AB-8D08-BB706C547FF2}" name="Column15690" dataDxfId="833"/>
    <tableColumn id="15707" xr3:uid="{C992413A-65D6-4EBE-9C74-D54909B44FF4}" name="Column15691" dataDxfId="832"/>
    <tableColumn id="15708" xr3:uid="{7A09B7C8-94A8-494F-9304-4CD936C11FDE}" name="Column15692" dataDxfId="831"/>
    <tableColumn id="15709" xr3:uid="{926E4A0E-8333-44DC-A131-BD7E80CB33E8}" name="Column15693" dataDxfId="830"/>
    <tableColumn id="15710" xr3:uid="{B5EF72CC-290F-4B57-86A9-B12535B27FD9}" name="Column15694" dataDxfId="829"/>
    <tableColumn id="15711" xr3:uid="{4B8E0215-38CF-4F3F-96CF-F36E527E9479}" name="Column15695" dataDxfId="828"/>
    <tableColumn id="15712" xr3:uid="{8D1BD5D9-26A7-46DF-9E00-882623517F74}" name="Column15696" dataDxfId="827"/>
    <tableColumn id="15713" xr3:uid="{6D99F2D4-69B6-4DF1-BAF0-951037FDFBFB}" name="Column15697" dataDxfId="826"/>
    <tableColumn id="15714" xr3:uid="{100563B8-1856-4E83-9A66-D7B817E58428}" name="Column15698" dataDxfId="825"/>
    <tableColumn id="15715" xr3:uid="{096F8D04-C4E7-42D0-BC15-2D8E227C306D}" name="Column15699" dataDxfId="824"/>
    <tableColumn id="15716" xr3:uid="{8F95A59B-1D09-48F9-8725-7DDACFA3ECD9}" name="Column15700" dataDxfId="823"/>
    <tableColumn id="15717" xr3:uid="{362488CF-2353-4F32-938D-5D75FF514F86}" name="Column15701" dataDxfId="822"/>
    <tableColumn id="15718" xr3:uid="{A57C25D3-2E4F-42AD-9D64-7CA79ED4979C}" name="Column15702" dataDxfId="821"/>
    <tableColumn id="15719" xr3:uid="{00AAA45C-F84C-4FC9-A19B-F34E793FBC07}" name="Column15703" dataDxfId="820"/>
    <tableColumn id="15720" xr3:uid="{B77F9F13-1A32-4B48-B89E-048F17CDBCAB}" name="Column15704" dataDxfId="819"/>
    <tableColumn id="15721" xr3:uid="{5F808239-05D6-4CBA-A6C1-B45479F14E56}" name="Column15705" dataDxfId="818"/>
    <tableColumn id="15722" xr3:uid="{E9F6000B-522E-4C58-BF2A-37B1337ED8B6}" name="Column15706" dataDxfId="817"/>
    <tableColumn id="15723" xr3:uid="{E85F89ED-285C-4DB5-9408-47439DDE6E46}" name="Column15707" dataDxfId="816"/>
    <tableColumn id="15724" xr3:uid="{027A4185-44BC-4A32-B170-A87954CFD140}" name="Column15708" dataDxfId="815"/>
    <tableColumn id="15725" xr3:uid="{419E919C-B595-4DBB-832C-3118B86DA0CC}" name="Column15709" dataDxfId="814"/>
    <tableColumn id="15726" xr3:uid="{74C28433-3139-48DF-B6A0-E0C2DA2DDDD9}" name="Column15710" dataDxfId="813"/>
    <tableColumn id="15727" xr3:uid="{ED409FA6-F00C-4A3F-934D-FFF7DAFC40D7}" name="Column15711" dataDxfId="812"/>
    <tableColumn id="15728" xr3:uid="{AA85B2E0-F94D-4F2D-B845-42FE33E4C49B}" name="Column15712" dataDxfId="811"/>
    <tableColumn id="15729" xr3:uid="{CED694AD-6CBF-4E27-A42A-896245EB9529}" name="Column15713" dataDxfId="810"/>
    <tableColumn id="15730" xr3:uid="{4247E032-7489-4535-8D44-CB1889317013}" name="Column15714" dataDxfId="809"/>
    <tableColumn id="15731" xr3:uid="{A4D39B12-9935-4779-AEFE-908D70BF98C7}" name="Column15715" dataDxfId="808"/>
    <tableColumn id="15732" xr3:uid="{437F8BC5-B871-41A6-BAA6-6ED7F6404F20}" name="Column15716" dataDxfId="807"/>
    <tableColumn id="15733" xr3:uid="{884D17C5-3ADC-48F8-AC20-E61884CDF957}" name="Column15717" dataDxfId="806"/>
    <tableColumn id="15734" xr3:uid="{45860FA0-0454-4A32-A1B0-81F778B6B431}" name="Column15718" dataDxfId="805"/>
    <tableColumn id="15735" xr3:uid="{8339BC81-B31E-4342-9352-6CE4A22FD8A1}" name="Column15719" dataDxfId="804"/>
    <tableColumn id="15736" xr3:uid="{5DBD1756-087B-4E1A-A6D8-535E9777114E}" name="Column15720" dataDxfId="803"/>
    <tableColumn id="15737" xr3:uid="{D7BCB741-B833-4AAA-9D25-C23E7FDA62C8}" name="Column15721" dataDxfId="802"/>
    <tableColumn id="15738" xr3:uid="{D89B5118-26FB-4B19-B03D-00F2EB7CCD11}" name="Column15722" dataDxfId="801"/>
    <tableColumn id="15739" xr3:uid="{9905CCBD-5B21-41DF-9D00-9995C5E47465}" name="Column15723" dataDxfId="800"/>
    <tableColumn id="15740" xr3:uid="{528460A0-A6FF-4461-9F44-BCC1359366C0}" name="Column15724" dataDxfId="799"/>
    <tableColumn id="15741" xr3:uid="{38F68291-9F8E-4A00-9ADC-CB3F9003850C}" name="Column15725" dataDxfId="798"/>
    <tableColumn id="15742" xr3:uid="{0E30D15C-8DC1-4A57-90E0-5CDA80BCB4A4}" name="Column15726" dataDxfId="797"/>
    <tableColumn id="15743" xr3:uid="{F702D6E4-8693-4467-A21C-2DEDCBEB3925}" name="Column15727" dataDxfId="796"/>
    <tableColumn id="15744" xr3:uid="{90B6C066-2843-4E7B-91FD-B7D2283B163F}" name="Column15728" dataDxfId="795"/>
    <tableColumn id="15745" xr3:uid="{9D62DC34-E8D4-48D1-B1B6-3B8283DA1C23}" name="Column15729" dataDxfId="794"/>
    <tableColumn id="15746" xr3:uid="{A6DA267F-93FB-4E25-82FC-416779C00EA8}" name="Column15730" dataDxfId="793"/>
    <tableColumn id="15747" xr3:uid="{AAFD60F1-9A02-4B0B-991F-E275AC930108}" name="Column15731" dataDxfId="792"/>
    <tableColumn id="15748" xr3:uid="{871A46A8-5C19-42E2-9629-3FF38FB794BD}" name="Column15732" dataDxfId="791"/>
    <tableColumn id="15749" xr3:uid="{8AE87D16-C6FF-4912-8204-58EB192DAEBA}" name="Column15733" dataDxfId="790"/>
    <tableColumn id="15750" xr3:uid="{C764BA8B-9AF8-4A66-A115-7B6416F00AC2}" name="Column15734" dataDxfId="789"/>
    <tableColumn id="15751" xr3:uid="{79192470-2F37-48D5-8D2F-9DF7005AFB1B}" name="Column15735" dataDxfId="788"/>
    <tableColumn id="15752" xr3:uid="{08A27E18-5E5B-42AA-AAAA-695C1BC5A08D}" name="Column15736" dataDxfId="787"/>
    <tableColumn id="15753" xr3:uid="{EF4D54CE-AE5E-441F-9F97-43E34E09AD7B}" name="Column15737" dataDxfId="786"/>
    <tableColumn id="15754" xr3:uid="{17E646AA-0411-4B86-8EC7-DCFDB3C06F77}" name="Column15738" dataDxfId="785"/>
    <tableColumn id="15755" xr3:uid="{045F0919-5B27-4147-9E70-83F11A4E19F9}" name="Column15739" dataDxfId="784"/>
    <tableColumn id="15756" xr3:uid="{3A2817BE-2AB3-43EC-9A87-AF426F279022}" name="Column15740" dataDxfId="783"/>
    <tableColumn id="15757" xr3:uid="{2B15BD80-9150-4B2E-A1D2-079396EC26DE}" name="Column15741" dataDxfId="782"/>
    <tableColumn id="15758" xr3:uid="{44901613-D309-426F-8821-4A56F6CE8D11}" name="Column15742" dataDxfId="781"/>
    <tableColumn id="15759" xr3:uid="{31F9FC0D-848E-4E0F-A444-36E18CAB1333}" name="Column15743" dataDxfId="780"/>
    <tableColumn id="15760" xr3:uid="{0819D887-574B-428B-9C12-CA417B2D077B}" name="Column15744" dataDxfId="779"/>
    <tableColumn id="15761" xr3:uid="{3E7E0372-C33B-4CDE-BB03-1173E4E1BF2F}" name="Column15745" dataDxfId="778"/>
    <tableColumn id="15762" xr3:uid="{47C09E61-0A99-45F6-A0C1-0B4A28BE87EA}" name="Column15746" dataDxfId="777"/>
    <tableColumn id="15763" xr3:uid="{E67CD4D0-F029-4739-9109-11E97FC474BF}" name="Column15747" dataDxfId="776"/>
    <tableColumn id="15764" xr3:uid="{A36DB54D-5308-4BFE-B841-E22ADC84786F}" name="Column15748" dataDxfId="775"/>
    <tableColumn id="15765" xr3:uid="{AB4EA663-34E5-4E10-A027-652BB3965FA9}" name="Column15749" dataDxfId="774"/>
    <tableColumn id="15766" xr3:uid="{2F2DB1CE-096E-4F7F-BD6A-80E07192DF4C}" name="Column15750" dataDxfId="773"/>
    <tableColumn id="15767" xr3:uid="{CF7D7951-1F3B-4572-924F-1ECEB3831F50}" name="Column15751" dataDxfId="772"/>
    <tableColumn id="15768" xr3:uid="{1DD39E52-535B-4EDB-A65C-E075FD621C16}" name="Column15752" dataDxfId="771"/>
    <tableColumn id="15769" xr3:uid="{9B0946CD-4360-4018-A3D3-F1E36CAFF605}" name="Column15753" dataDxfId="770"/>
    <tableColumn id="15770" xr3:uid="{97154E9A-07C3-4B97-BB4E-D0DBB8E46E9F}" name="Column15754" dataDxfId="769"/>
    <tableColumn id="15771" xr3:uid="{778907EE-40FF-4C2D-A6F1-D9D59FF6BAE8}" name="Column15755" dataDxfId="768"/>
    <tableColumn id="15772" xr3:uid="{B69A89FC-D6A0-4F3C-B130-A95C0F722E67}" name="Column15756" dataDxfId="767"/>
    <tableColumn id="15773" xr3:uid="{203E3DE0-19DF-43F2-92E9-331018EF778B}" name="Column15757" dataDxfId="766"/>
    <tableColumn id="15774" xr3:uid="{80612696-7EDB-453F-9204-B0B24214A8B6}" name="Column15758" dataDxfId="765"/>
    <tableColumn id="15775" xr3:uid="{A91672B9-156C-403A-B3BA-F8F4657E9A08}" name="Column15759" dataDxfId="764"/>
    <tableColumn id="15776" xr3:uid="{0615F620-769A-4440-B91F-1FCF536AABB4}" name="Column15760" dataDxfId="763"/>
    <tableColumn id="15777" xr3:uid="{2851C441-415F-4682-84A1-B24ACB4E65E9}" name="Column15761" dataDxfId="762"/>
    <tableColumn id="15778" xr3:uid="{80A21386-CCFA-4471-AB5A-93E9DC4A4BD1}" name="Column15762" dataDxfId="761"/>
    <tableColumn id="15779" xr3:uid="{D9B65D86-9D77-43B8-BB44-0A3A2E6B9954}" name="Column15763" dataDxfId="760"/>
    <tableColumn id="15780" xr3:uid="{1919C1F2-9FF9-4E71-95EC-5B998D29C094}" name="Column15764" dataDxfId="759"/>
    <tableColumn id="15781" xr3:uid="{1E20409E-E759-42EB-81A7-947E95097312}" name="Column15765" dataDxfId="758"/>
    <tableColumn id="15782" xr3:uid="{8E537D7B-8974-4A44-B9CF-EAAF9D754800}" name="Column15766" dataDxfId="757"/>
    <tableColumn id="15783" xr3:uid="{30456756-B562-4635-A6EC-D652704F709E}" name="Column15767" dataDxfId="756"/>
    <tableColumn id="15784" xr3:uid="{76D49BCE-6D9F-47D3-80B1-C0DE4CE93045}" name="Column15768" dataDxfId="755"/>
    <tableColumn id="15785" xr3:uid="{28489B5A-5724-4CE7-B5A0-00CAC1A50546}" name="Column15769" dataDxfId="754"/>
    <tableColumn id="15786" xr3:uid="{30405CEC-67CC-48B3-BA60-3D3AE9E4CF59}" name="Column15770" dataDxfId="753"/>
    <tableColumn id="15787" xr3:uid="{CF614353-DC9F-444A-B7FE-CD8B221AE1CD}" name="Column15771" dataDxfId="752"/>
    <tableColumn id="15788" xr3:uid="{C93AD493-23C9-4012-B125-90A371A620BA}" name="Column15772" dataDxfId="751"/>
    <tableColumn id="15789" xr3:uid="{7E4530ED-648E-4454-ADC5-5AA2E909ACDB}" name="Column15773" dataDxfId="750"/>
    <tableColumn id="15790" xr3:uid="{CBA0974E-6563-44FE-911B-B6946D9CF707}" name="Column15774" dataDxfId="749"/>
    <tableColumn id="15791" xr3:uid="{CC6AFC05-009E-466D-AD97-0961A4DF917B}" name="Column15775" dataDxfId="748"/>
    <tableColumn id="15792" xr3:uid="{253BDD4B-0631-4CEB-A919-B37995F5D203}" name="Column15776" dataDxfId="747"/>
    <tableColumn id="15793" xr3:uid="{8AE694F2-50AE-4C23-84F1-82AA12D8D9BF}" name="Column15777" dataDxfId="746"/>
    <tableColumn id="15794" xr3:uid="{565183C0-122F-46BB-BAC8-7CFDA43E80E3}" name="Column15778" dataDxfId="745"/>
    <tableColumn id="15795" xr3:uid="{15C7191A-E104-4C8F-A92E-0D746F76287B}" name="Column15779" dataDxfId="744"/>
    <tableColumn id="15796" xr3:uid="{0842335C-41D2-46DE-B0A0-5C132A9073ED}" name="Column15780" dataDxfId="743"/>
    <tableColumn id="15797" xr3:uid="{72BBAA2A-BA7B-4A41-93E1-7A76EA161700}" name="Column15781" dataDxfId="742"/>
    <tableColumn id="15798" xr3:uid="{7C338589-F726-45D0-8188-BA2FB015BEC2}" name="Column15782" dataDxfId="741"/>
    <tableColumn id="15799" xr3:uid="{85A8DBBF-7240-4812-B3A1-4857EE579705}" name="Column15783" dataDxfId="740"/>
    <tableColumn id="15800" xr3:uid="{0AEA7900-7CFE-4763-9AAE-D707054117B6}" name="Column15784" dataDxfId="739"/>
    <tableColumn id="15801" xr3:uid="{79DE37B5-6AAB-40BA-B760-88A4FF11235D}" name="Column15785" dataDxfId="738"/>
    <tableColumn id="15802" xr3:uid="{FC55BF61-785D-4F24-81D4-B8A32DB47F1E}" name="Column15786" dataDxfId="737"/>
    <tableColumn id="15803" xr3:uid="{DCCD93BA-AC98-4F9B-A64F-EAF52EF100D3}" name="Column15787" dataDxfId="736"/>
    <tableColumn id="15804" xr3:uid="{8EC7AC1C-FEB0-454F-951B-B73F6D7BA74B}" name="Column15788" dataDxfId="735"/>
    <tableColumn id="15805" xr3:uid="{A5A99F12-7944-4CF5-B8D4-ABB91BC48EB3}" name="Column15789" dataDxfId="734"/>
    <tableColumn id="15806" xr3:uid="{A99368F4-633F-4CED-9C80-E02B2E92212D}" name="Column15790" dataDxfId="733"/>
    <tableColumn id="15807" xr3:uid="{F9ADEB10-05A1-447A-A291-51B68853A842}" name="Column15791" dataDxfId="732"/>
    <tableColumn id="15808" xr3:uid="{91798665-8885-4133-BFE3-94941830D301}" name="Column15792" dataDxfId="731"/>
    <tableColumn id="15809" xr3:uid="{7FA645CE-BDD7-4F16-BA82-83564F18F028}" name="Column15793" dataDxfId="730"/>
    <tableColumn id="15810" xr3:uid="{D137C8F2-07DC-4F84-A08C-D25EB6715112}" name="Column15794" dataDxfId="729"/>
    <tableColumn id="15811" xr3:uid="{86C6C68A-F497-46BF-9001-91283C53DC9F}" name="Column15795" dataDxfId="728"/>
    <tableColumn id="15812" xr3:uid="{B8DC912D-4D3D-48E3-8E98-301CE54F7E99}" name="Column15796" dataDxfId="727"/>
    <tableColumn id="15813" xr3:uid="{D9315F2F-1731-4E90-B053-813EB726BDB5}" name="Column15797" dataDxfId="726"/>
    <tableColumn id="15814" xr3:uid="{69A941D4-1F8C-4F58-B84D-F4DD39772BA3}" name="Column15798" dataDxfId="725"/>
    <tableColumn id="15815" xr3:uid="{EBC0E0F7-86D4-458F-AF38-07CF03F6419F}" name="Column15799" dataDxfId="724"/>
    <tableColumn id="15816" xr3:uid="{EABECD5C-4ACF-49E9-A862-C9C1EF3691C4}" name="Column15800" dataDxfId="723"/>
    <tableColumn id="15817" xr3:uid="{505BF9B3-7B31-4E0A-8407-65D9F48A7269}" name="Column15801" dataDxfId="722"/>
    <tableColumn id="15818" xr3:uid="{5DA3FBD2-39AB-4EE8-9991-202588656C1A}" name="Column15802" dataDxfId="721"/>
    <tableColumn id="15819" xr3:uid="{11F9CBAB-A4BE-4150-AA64-88EAB62B64CD}" name="Column15803" dataDxfId="720"/>
    <tableColumn id="15820" xr3:uid="{3BA01BCC-3B06-49F6-9448-B98D3CAB6980}" name="Column15804" dataDxfId="719"/>
    <tableColumn id="15821" xr3:uid="{5FD0365C-94A5-4E56-A484-F82166A51917}" name="Column15805" dataDxfId="718"/>
    <tableColumn id="15822" xr3:uid="{76977907-98E3-46DA-B5E7-1E3555E72453}" name="Column15806" dataDxfId="717"/>
    <tableColumn id="15823" xr3:uid="{353E971D-3B01-43C3-87B8-6792916138B2}" name="Column15807" dataDxfId="716"/>
    <tableColumn id="15824" xr3:uid="{93218BA8-FAB9-4184-8ED0-5AC3090BA7BA}" name="Column15808" dataDxfId="715"/>
    <tableColumn id="15825" xr3:uid="{41FE6F8A-B1FE-457C-B9CF-EE1432F1883C}" name="Column15809" dataDxfId="714"/>
    <tableColumn id="15826" xr3:uid="{000ACBB9-D3FF-4546-B874-7022ACF9D2B5}" name="Column15810" dataDxfId="713"/>
    <tableColumn id="15827" xr3:uid="{D721C9F2-B13B-4539-9FEE-B3D74909A8FC}" name="Column15811" dataDxfId="712"/>
    <tableColumn id="15828" xr3:uid="{6B4BDE62-B91B-499D-BB89-B75141C4A5BF}" name="Column15812" dataDxfId="711"/>
    <tableColumn id="15829" xr3:uid="{695307EC-9472-4D09-A110-19981B78FBC5}" name="Column15813" dataDxfId="710"/>
    <tableColumn id="15830" xr3:uid="{822804C0-AF3C-4009-84C4-71CADAA4245D}" name="Column15814" dataDxfId="709"/>
    <tableColumn id="15831" xr3:uid="{4C19200E-0E68-4327-9A60-F152D36D7A40}" name="Column15815" dataDxfId="708"/>
    <tableColumn id="15832" xr3:uid="{B6A50F19-69C0-4FC1-A10C-382C80A1482A}" name="Column15816" dataDxfId="707"/>
    <tableColumn id="15833" xr3:uid="{5CC3219B-63FE-4D77-B763-5120F484C8E6}" name="Column15817" dataDxfId="706"/>
    <tableColumn id="15834" xr3:uid="{3BE75AB2-7F51-4EF3-B7BA-70702DA12F57}" name="Column15818" dataDxfId="705"/>
    <tableColumn id="15835" xr3:uid="{DC680E2C-996F-4102-AF62-CB37C84558D6}" name="Column15819" dataDxfId="704"/>
    <tableColumn id="15836" xr3:uid="{FFB8BD89-81B8-47EE-982B-3A51521555DA}" name="Column15820" dataDxfId="703"/>
    <tableColumn id="15837" xr3:uid="{65D3B564-BA93-44AE-A1F9-E1A86A92ACBF}" name="Column15821" dataDxfId="702"/>
    <tableColumn id="15838" xr3:uid="{1E5451E4-A6F5-4E25-85F6-513BE7608B8C}" name="Column15822" dataDxfId="701"/>
    <tableColumn id="15839" xr3:uid="{5802C946-F060-4AFF-8359-49082E7B77A1}" name="Column15823" dataDxfId="700"/>
    <tableColumn id="15840" xr3:uid="{BEE29CF3-4187-4683-A18C-03C4C2F265D8}" name="Column15824" dataDxfId="699"/>
    <tableColumn id="15841" xr3:uid="{2307B5B3-D98A-4F4F-87EB-8F23EA61549C}" name="Column15825" dataDxfId="698"/>
    <tableColumn id="15842" xr3:uid="{7E83C6D2-59E5-422F-87FE-4132BAD8D12A}" name="Column15826" dataDxfId="697"/>
    <tableColumn id="15843" xr3:uid="{4D1AB535-D58C-45BF-9530-D8C7F688A346}" name="Column15827" dataDxfId="696"/>
    <tableColumn id="15844" xr3:uid="{9245F7C4-F572-4C9C-A53E-4DFAAF2883D5}" name="Column15828" dataDxfId="695"/>
    <tableColumn id="15845" xr3:uid="{90CBE8C8-20A5-40DC-99B4-9AFEA3A53E4B}" name="Column15829" dataDxfId="694"/>
    <tableColumn id="15846" xr3:uid="{0712B485-7AF6-4314-8CB0-47F98BE9BF95}" name="Column15830" dataDxfId="693"/>
    <tableColumn id="15847" xr3:uid="{AEE284D2-7AD5-4E9F-94E8-D8234E27E5FF}" name="Column15831" dataDxfId="692"/>
    <tableColumn id="15848" xr3:uid="{0FC53067-DA91-4024-85CC-9BBB7F4DEB87}" name="Column15832" dataDxfId="691"/>
    <tableColumn id="15849" xr3:uid="{F8B60C46-F1EB-4698-A50A-0050CC19A32C}" name="Column15833" dataDxfId="690"/>
    <tableColumn id="15850" xr3:uid="{AAAC908C-94CA-43AE-920A-C8B2CB320D5A}" name="Column15834" dataDxfId="689"/>
    <tableColumn id="15851" xr3:uid="{CA432759-2C87-4F2F-B321-DC6D477CC57E}" name="Column15835" dataDxfId="688"/>
    <tableColumn id="15852" xr3:uid="{D60B4B34-821D-4597-8D33-AC25ACCAB6A5}" name="Column15836" dataDxfId="687"/>
    <tableColumn id="15853" xr3:uid="{1654E74A-9247-4E3C-AD73-B0D70D682D4C}" name="Column15837" dataDxfId="686"/>
    <tableColumn id="15854" xr3:uid="{11EEF2A8-34E7-496F-B3D9-0420C2CDD35B}" name="Column15838" dataDxfId="685"/>
    <tableColumn id="15855" xr3:uid="{FD4E1B9D-B9B8-4B0D-BA72-E1D8F1008DC4}" name="Column15839" dataDxfId="684"/>
    <tableColumn id="15856" xr3:uid="{328F3352-7422-4F64-AFAC-C385F2AB0653}" name="Column15840" dataDxfId="683"/>
    <tableColumn id="15857" xr3:uid="{EB876E37-351D-49C8-A4E2-216F92788F43}" name="Column15841" dataDxfId="682"/>
    <tableColumn id="15858" xr3:uid="{9F55CEC4-FFC2-460C-A83B-734F76E0A084}" name="Column15842" dataDxfId="681"/>
    <tableColumn id="15859" xr3:uid="{A069DA9D-6994-4214-82F9-4774056C6FAB}" name="Column15843" dataDxfId="680"/>
    <tableColumn id="15860" xr3:uid="{F7BDDC04-8972-4EAF-8605-74A263BFC9AA}" name="Column15844" dataDxfId="679"/>
    <tableColumn id="15861" xr3:uid="{9E6DDF88-CE91-4BC5-951A-76D91F430837}" name="Column15845" dataDxfId="678"/>
    <tableColumn id="15862" xr3:uid="{F62B26FB-5F0F-4EF6-834C-197A9969A028}" name="Column15846" dataDxfId="677"/>
    <tableColumn id="15863" xr3:uid="{10FF57A9-0DF0-42C1-B7AD-2305ED1FDDCB}" name="Column15847" dataDxfId="676"/>
    <tableColumn id="15864" xr3:uid="{CAA8151C-E1F4-4448-B747-B8AB3381BD3D}" name="Column15848" dataDxfId="675"/>
    <tableColumn id="15865" xr3:uid="{6FDED995-AF6B-4C27-9B6D-A6373BD34209}" name="Column15849" dataDxfId="674"/>
    <tableColumn id="15866" xr3:uid="{E8CDD2B9-4D3F-4BA5-91B3-BE0851B5D5E5}" name="Column15850" dataDxfId="673"/>
    <tableColumn id="15867" xr3:uid="{B85EDEC6-69CA-437D-8E5A-7BD12F337D64}" name="Column15851" dataDxfId="672"/>
    <tableColumn id="15868" xr3:uid="{7FB1D9CA-7ECA-4940-810C-E4B408FFB97E}" name="Column15852" dataDxfId="671"/>
    <tableColumn id="15869" xr3:uid="{4A800ED8-E5A0-444D-8F4C-CA4F9C128DF5}" name="Column15853" dataDxfId="670"/>
    <tableColumn id="15870" xr3:uid="{C137E6DF-5ED7-4E46-BF16-82B8AEB395DD}" name="Column15854" dataDxfId="669"/>
    <tableColumn id="15871" xr3:uid="{4C1AE1BD-D3F8-4301-921C-EFB7BCE86A48}" name="Column15855" dataDxfId="668"/>
    <tableColumn id="15872" xr3:uid="{64FA5A50-CE28-4D59-9C7A-E7640F4C5A9B}" name="Column15856" dataDxfId="667"/>
    <tableColumn id="15873" xr3:uid="{CD50C969-1E32-4971-9F0E-4C70B2E3AB53}" name="Column15857" dataDxfId="666"/>
    <tableColumn id="15874" xr3:uid="{998C8B91-77E7-4C1B-87E3-A6D0BF277D10}" name="Column15858" dataDxfId="665"/>
    <tableColumn id="15875" xr3:uid="{1BC364BC-D9D1-424B-A28D-B17DF93D55DC}" name="Column15859" dataDxfId="664"/>
    <tableColumn id="15876" xr3:uid="{98410C4B-B5F9-4FB8-BE6D-1AA5CDC93347}" name="Column15860" dataDxfId="663"/>
    <tableColumn id="15877" xr3:uid="{790C874F-7861-42E4-8D37-9DC3D2E5BB32}" name="Column15861" dataDxfId="662"/>
    <tableColumn id="15878" xr3:uid="{74232CD5-3DC6-4744-B5B6-2076B365810B}" name="Column15862" dataDxfId="661"/>
    <tableColumn id="15879" xr3:uid="{C882D574-1567-4E48-B26E-7534236E7AEB}" name="Column15863" dataDxfId="660"/>
    <tableColumn id="15880" xr3:uid="{7DB73060-0BE2-4AF2-9465-5F13BBAB2E9C}" name="Column15864" dataDxfId="659"/>
    <tableColumn id="15881" xr3:uid="{779B7152-0DBB-4E46-8569-313C69DE8184}" name="Column15865" dataDxfId="658"/>
    <tableColumn id="15882" xr3:uid="{2F73D80C-BF3D-4E14-9687-707939E74203}" name="Column15866" dataDxfId="657"/>
    <tableColumn id="15883" xr3:uid="{31B5D00D-3962-4580-B95F-DD92D322F176}" name="Column15867" dataDxfId="656"/>
    <tableColumn id="15884" xr3:uid="{8F4810B6-CF23-49EC-806E-7B54C480A36D}" name="Column15868" dataDxfId="655"/>
    <tableColumn id="15885" xr3:uid="{75583DAB-5A08-4675-808E-4ECAF94607B1}" name="Column15869" dataDxfId="654"/>
    <tableColumn id="15886" xr3:uid="{32F386BF-FBC3-44E8-BA67-D6C1ABBAACC0}" name="Column15870" dataDxfId="653"/>
    <tableColumn id="15887" xr3:uid="{818E4D1B-9926-41E6-906C-773EE9CC5081}" name="Column15871" dataDxfId="652"/>
    <tableColumn id="15888" xr3:uid="{79A5E558-D31F-4582-9B69-EEE72C72135C}" name="Column15872" dataDxfId="651"/>
    <tableColumn id="15889" xr3:uid="{4D794732-40A6-479F-B7B0-6CB975F071E2}" name="Column15873" dataDxfId="650"/>
    <tableColumn id="15890" xr3:uid="{B61F8D19-1598-4850-839D-E9C3DEE3F148}" name="Column15874" dataDxfId="649"/>
    <tableColumn id="15891" xr3:uid="{BE3C07D2-AE3F-4B27-8F1E-A7094C17DD4F}" name="Column15875" dataDxfId="648"/>
    <tableColumn id="15892" xr3:uid="{EE57FC7C-D9DD-40CE-927E-4A5AB4A8F2E5}" name="Column15876" dataDxfId="647"/>
    <tableColumn id="15893" xr3:uid="{00ECF1DE-755F-405E-9FF4-A991AC06779E}" name="Column15877" dataDxfId="646"/>
    <tableColumn id="15894" xr3:uid="{2CA8863E-8A6E-4ACE-85AF-6588AB3422A1}" name="Column15878" dataDxfId="645"/>
    <tableColumn id="15895" xr3:uid="{CE3FB406-FD0F-4A68-AA18-8ED636C5B5BC}" name="Column15879" dataDxfId="644"/>
    <tableColumn id="15896" xr3:uid="{FDF1F918-D449-4708-B26C-A126F07A3C41}" name="Column15880" dataDxfId="643"/>
    <tableColumn id="15897" xr3:uid="{BE2EEB03-FCFA-4F17-B8BD-8D77D23A03FA}" name="Column15881" dataDxfId="642"/>
    <tableColumn id="15898" xr3:uid="{9DC049E0-69BD-47E0-B89E-7B69C760E3AF}" name="Column15882" dataDxfId="641"/>
    <tableColumn id="15899" xr3:uid="{2335635D-01C9-4208-83CE-89FF42A49E05}" name="Column15883" dataDxfId="640"/>
    <tableColumn id="15900" xr3:uid="{50866E62-B065-41D7-A87E-0B5B923FCC1E}" name="Column15884" dataDxfId="639"/>
    <tableColumn id="15901" xr3:uid="{C9AC3867-5838-49D9-B0DB-941A779D2554}" name="Column15885" dataDxfId="638"/>
    <tableColumn id="15902" xr3:uid="{DD73CE8B-E4A8-4040-A55E-BD6B7BA2910A}" name="Column15886" dataDxfId="637"/>
    <tableColumn id="15903" xr3:uid="{B1BA7B3B-2C0E-4BB5-8C21-073A0C4AC5E8}" name="Column15887" dataDxfId="636"/>
    <tableColumn id="15904" xr3:uid="{947A8C50-4847-4409-B6F2-D13CAC4D9ADE}" name="Column15888" dataDxfId="635"/>
    <tableColumn id="15905" xr3:uid="{5346A5A8-002C-41C8-97AF-006AB0018097}" name="Column15889" dataDxfId="634"/>
    <tableColumn id="15906" xr3:uid="{0A00BE31-AF04-4ADA-A50B-0FD4DD67175C}" name="Column15890" dataDxfId="633"/>
    <tableColumn id="15907" xr3:uid="{ADE90729-8F37-421D-A5FF-930117C70858}" name="Column15891" dataDxfId="632"/>
    <tableColumn id="15908" xr3:uid="{3EB1AE0C-0714-4828-B7C5-C796586BAA8F}" name="Column15892" dataDxfId="631"/>
    <tableColumn id="15909" xr3:uid="{E23C2C35-F538-4B24-BF1E-FAD7C491D9F1}" name="Column15893" dataDxfId="630"/>
    <tableColumn id="15910" xr3:uid="{D83841A6-2EF3-4F1C-9721-31258CBD5943}" name="Column15894" dataDxfId="629"/>
    <tableColumn id="15911" xr3:uid="{486F0F0D-053C-43D9-AF8E-DDB28BC10458}" name="Column15895" dataDxfId="628"/>
    <tableColumn id="15912" xr3:uid="{C144640C-0268-42ED-9772-1748B2056CCB}" name="Column15896" dataDxfId="627"/>
    <tableColumn id="15913" xr3:uid="{0B099E19-7CE5-49C2-B2C8-903D1AA5FE48}" name="Column15897" dataDxfId="626"/>
    <tableColumn id="15914" xr3:uid="{369BE8ED-3BED-4C6A-BAFB-C95B889E58A0}" name="Column15898" dataDxfId="625"/>
    <tableColumn id="15915" xr3:uid="{C4A805B2-67F3-4ACD-94D4-968A2B0D2D8F}" name="Column15899" dataDxfId="624"/>
    <tableColumn id="15916" xr3:uid="{3F2A86E8-8820-48FA-872C-53EA69D7C7BD}" name="Column15900" dataDxfId="623"/>
    <tableColumn id="15917" xr3:uid="{EA64B076-F93A-4819-8100-8BAFFBAC58B2}" name="Column15901" dataDxfId="622"/>
    <tableColumn id="15918" xr3:uid="{A9C5C696-E736-443F-B135-36F0A5FAB378}" name="Column15902" dataDxfId="621"/>
    <tableColumn id="15919" xr3:uid="{F3EC5F04-DD5A-4B20-ACBA-E4CA01D29D84}" name="Column15903" dataDxfId="620"/>
    <tableColumn id="15920" xr3:uid="{AD56597C-5DA0-49B1-827B-64BC22FCEDBF}" name="Column15904" dataDxfId="619"/>
    <tableColumn id="15921" xr3:uid="{61D295E0-B924-42A2-B065-E3BFB01B23C1}" name="Column15905" dataDxfId="618"/>
    <tableColumn id="15922" xr3:uid="{A9880F8B-E5DE-41ED-A244-EEF11E582817}" name="Column15906" dataDxfId="617"/>
    <tableColumn id="15923" xr3:uid="{8742C25B-A170-4A64-B98F-4BE2694A2E69}" name="Column15907" dataDxfId="616"/>
    <tableColumn id="15924" xr3:uid="{B3842E6C-88CD-45B7-A799-B7E89CD8A5D9}" name="Column15908" dataDxfId="615"/>
    <tableColumn id="15925" xr3:uid="{8B90DE50-1ABB-4B06-AF29-F866CD4DE13F}" name="Column15909" dataDxfId="614"/>
    <tableColumn id="15926" xr3:uid="{8E0B299E-F24A-41B0-86ED-F46507FBC872}" name="Column15910" dataDxfId="613"/>
    <tableColumn id="15927" xr3:uid="{5B18696E-2CFD-4C89-A4C7-9574CD645BB0}" name="Column15911" dataDxfId="612"/>
    <tableColumn id="15928" xr3:uid="{0638A95F-13F8-4AB9-B754-8A832D0980C5}" name="Column15912" dataDxfId="611"/>
    <tableColumn id="15929" xr3:uid="{E980AAA0-AE05-4955-AAF6-4CD64A9285B3}" name="Column15913" dataDxfId="610"/>
    <tableColumn id="15930" xr3:uid="{ED34C48A-E4B3-4EAA-A948-E1DD7113A013}" name="Column15914" dataDxfId="609"/>
    <tableColumn id="15931" xr3:uid="{2E197875-4D66-4FE6-B887-D08322B6DCEB}" name="Column15915" dataDxfId="608"/>
    <tableColumn id="15932" xr3:uid="{60C9088C-D47D-4E5D-AC5E-AAAE07797E65}" name="Column15916" dataDxfId="607"/>
    <tableColumn id="15933" xr3:uid="{AC479BF7-CA45-4977-92E6-9CA2246D4ECD}" name="Column15917" dataDxfId="606"/>
    <tableColumn id="15934" xr3:uid="{2DEDA9F7-5ABE-4956-B923-E11450CFD93B}" name="Column15918" dataDxfId="605"/>
    <tableColumn id="15935" xr3:uid="{9B4804D6-9377-442B-B998-21231602F8CB}" name="Column15919" dataDxfId="604"/>
    <tableColumn id="15936" xr3:uid="{05EDFF86-5FE4-4328-8844-2F8890DE5EEE}" name="Column15920" dataDxfId="603"/>
    <tableColumn id="15937" xr3:uid="{0F85CF13-6B01-44BF-833C-C6FC14B81145}" name="Column15921" dataDxfId="602"/>
    <tableColumn id="15938" xr3:uid="{F7B55F00-C5FD-41A6-B0AF-FF37A95392EF}" name="Column15922" dataDxfId="601"/>
    <tableColumn id="15939" xr3:uid="{D7EBA8A3-09FA-4DCF-90CD-A8E9DD7A8FE7}" name="Column15923" dataDxfId="600"/>
    <tableColumn id="15940" xr3:uid="{496C7455-D530-484A-A57B-94B1314C65CB}" name="Column15924" dataDxfId="599"/>
    <tableColumn id="15941" xr3:uid="{2970ECF0-6D18-4067-A1F3-1ECE32DC5022}" name="Column15925" dataDxfId="598"/>
    <tableColumn id="15942" xr3:uid="{F1FAC0F2-7758-4309-AFF0-E62D67200824}" name="Column15926" dataDxfId="597"/>
    <tableColumn id="15943" xr3:uid="{35BAC714-EE78-4CCF-A08E-E99C5379E888}" name="Column15927" dataDxfId="596"/>
    <tableColumn id="15944" xr3:uid="{F2FE9675-1346-4F34-8FD1-4A27BDB89A66}" name="Column15928" dataDxfId="595"/>
    <tableColumn id="15945" xr3:uid="{D45D2F5F-0BF2-465B-8AC8-007B8F28ADF4}" name="Column15929" dataDxfId="594"/>
    <tableColumn id="15946" xr3:uid="{D1420AC9-81D5-4CBF-9E79-87AF52D19A63}" name="Column15930" dataDxfId="593"/>
    <tableColumn id="15947" xr3:uid="{532AA94C-830F-4782-96E1-883BB43E223E}" name="Column15931" dataDxfId="592"/>
    <tableColumn id="15948" xr3:uid="{05729692-7C9B-4E71-BAD1-BDA2F14AD83C}" name="Column15932" dataDxfId="591"/>
    <tableColumn id="15949" xr3:uid="{7B56844A-1C0B-4870-A850-AD9900A66A9C}" name="Column15933" dataDxfId="590"/>
    <tableColumn id="15950" xr3:uid="{6FBCBCBC-9568-4188-BE59-62593B813F14}" name="Column15934" dataDxfId="589"/>
    <tableColumn id="15951" xr3:uid="{14F06FBE-7E40-4DF7-BBBB-610981913327}" name="Column15935" dataDxfId="588"/>
    <tableColumn id="15952" xr3:uid="{648696E7-A478-492E-8B98-7EBCC3EA1F7B}" name="Column15936" dataDxfId="587"/>
    <tableColumn id="15953" xr3:uid="{5892F72C-4ACF-452E-88D2-39B7E449F58A}" name="Column15937" dataDxfId="586"/>
    <tableColumn id="15954" xr3:uid="{5AC39B16-38F5-4044-BABE-5098CC1D309D}" name="Column15938" dataDxfId="585"/>
    <tableColumn id="15955" xr3:uid="{08A93646-30E2-43EF-B9F1-524324E2CC0A}" name="Column15939" dataDxfId="584"/>
    <tableColumn id="15956" xr3:uid="{F4CCE5B0-AF08-4EBD-8F4B-F6A8CBDD8061}" name="Column15940" dataDxfId="583"/>
    <tableColumn id="15957" xr3:uid="{D16796B3-019D-4203-9636-CA618D4A5666}" name="Column15941" dataDxfId="582"/>
    <tableColumn id="15958" xr3:uid="{5E8B7427-10BE-4C24-9103-EB6D726DD4B8}" name="Column15942" dataDxfId="581"/>
    <tableColumn id="15959" xr3:uid="{E2382049-0742-48A7-8CAD-8B2B53A9848F}" name="Column15943" dataDxfId="580"/>
    <tableColumn id="15960" xr3:uid="{8C841A27-B273-4E2B-8082-E3C5A74B0007}" name="Column15944" dataDxfId="579"/>
    <tableColumn id="15961" xr3:uid="{56746E35-9F36-4AB5-9EEE-6B1ABACA603B}" name="Column15945" dataDxfId="578"/>
    <tableColumn id="15962" xr3:uid="{A94EE066-C4D4-40E5-8C0B-967A48676F13}" name="Column15946" dataDxfId="577"/>
    <tableColumn id="15963" xr3:uid="{802438E1-D6F1-4CCF-BDA7-E1361566C69F}" name="Column15947" dataDxfId="576"/>
    <tableColumn id="15964" xr3:uid="{6E13923D-A5FB-47C8-9529-77774E346394}" name="Column15948" dataDxfId="575"/>
    <tableColumn id="15965" xr3:uid="{A51EFAA0-93D6-412B-BFDF-5FFE34D98705}" name="Column15949" dataDxfId="574"/>
    <tableColumn id="15966" xr3:uid="{96BC9384-8722-4ACB-855F-58E4F5E5FA32}" name="Column15950" dataDxfId="573"/>
    <tableColumn id="15967" xr3:uid="{E0DDD86F-85CF-46C8-9B16-5E4E380F2A7B}" name="Column15951" dataDxfId="572"/>
    <tableColumn id="15968" xr3:uid="{C322690F-135E-4F6E-8681-E40C17253413}" name="Column15952" dataDxfId="571"/>
    <tableColumn id="15969" xr3:uid="{EC0A129D-EC09-4CBF-8DB4-2281F0FEC78E}" name="Column15953" dataDxfId="570"/>
    <tableColumn id="15970" xr3:uid="{7E43A4A3-EDCB-47C5-9AE1-7CFA5CF302A0}" name="Column15954" dataDxfId="569"/>
    <tableColumn id="15971" xr3:uid="{ACC0558D-BD7D-42B7-BC82-0225952A0482}" name="Column15955" dataDxfId="568"/>
    <tableColumn id="15972" xr3:uid="{F6422D5F-9F7A-4413-8084-A708B1604FE2}" name="Column15956" dataDxfId="567"/>
    <tableColumn id="15973" xr3:uid="{DF62DF83-4BDE-424F-B4C1-04CCFD0CC22F}" name="Column15957" dataDxfId="566"/>
    <tableColumn id="15974" xr3:uid="{4C5EC614-EF9A-4819-825D-197F4C6AB366}" name="Column15958" dataDxfId="565"/>
    <tableColumn id="15975" xr3:uid="{C5F50477-4E82-4AFE-B594-DCC321D92F51}" name="Column15959" dataDxfId="564"/>
    <tableColumn id="15976" xr3:uid="{D0CAC7CF-DBFA-4AB4-A2FF-69BB41F442EC}" name="Column15960" dataDxfId="563"/>
    <tableColumn id="15977" xr3:uid="{E6FB542D-51D9-4911-8B67-5FD554ECEEC0}" name="Column15961" dataDxfId="562"/>
    <tableColumn id="15978" xr3:uid="{B0FC27DB-CF91-44A5-8340-7E7E0152E123}" name="Column15962" dataDxfId="561"/>
    <tableColumn id="15979" xr3:uid="{CC5F662C-B12B-45D1-8E09-F515B6976305}" name="Column15963" dataDxfId="560"/>
    <tableColumn id="15980" xr3:uid="{526BE01D-549D-4572-AA73-84752FFA4FBD}" name="Column15964" dataDxfId="559"/>
    <tableColumn id="15981" xr3:uid="{871E375B-286D-4066-A0BF-0AB5D00ABFDE}" name="Column15965" dataDxfId="558"/>
    <tableColumn id="15982" xr3:uid="{716F3D7B-EE2E-40ED-BA1D-44ADB86108D0}" name="Column15966" dataDxfId="557"/>
    <tableColumn id="15983" xr3:uid="{4663D954-896F-47E6-B8EE-EBB5010FAB21}" name="Column15967" dataDxfId="556"/>
    <tableColumn id="15984" xr3:uid="{54E126D1-128D-436B-9FEE-1F0A29A94B76}" name="Column15968" dataDxfId="555"/>
    <tableColumn id="15985" xr3:uid="{8C36507A-36A6-4D84-8CE2-7182E68935A2}" name="Column15969" dataDxfId="554"/>
    <tableColumn id="15986" xr3:uid="{881D529F-F384-4E9B-AD2C-03397D0C735E}" name="Column15970" dataDxfId="553"/>
    <tableColumn id="15987" xr3:uid="{6CEB08A0-884E-4C35-AB5A-B9F6B8BC4CC8}" name="Column15971" dataDxfId="552"/>
    <tableColumn id="15988" xr3:uid="{A4E89540-5122-4C3C-A2B1-DED86BA14181}" name="Column15972" dataDxfId="551"/>
    <tableColumn id="15989" xr3:uid="{FDB2D3FF-2C0B-41E0-8D0D-3FA1106993C0}" name="Column15973" dataDxfId="550"/>
    <tableColumn id="15990" xr3:uid="{772646BE-66C0-4344-9D5B-F5D434A26879}" name="Column15974" dataDxfId="549"/>
    <tableColumn id="15991" xr3:uid="{A4A831A4-1CB2-4769-8B9B-F3797EEF7F60}" name="Column15975" dataDxfId="548"/>
    <tableColumn id="15992" xr3:uid="{16269F2F-C6FD-4844-AFB6-01F167B6F324}" name="Column15976" dataDxfId="547"/>
    <tableColumn id="15993" xr3:uid="{C8AF2B27-297D-47BD-8A0B-A0265FBA2159}" name="Column15977" dataDxfId="546"/>
    <tableColumn id="15994" xr3:uid="{CE50F99F-3A6C-4DCD-AA93-97755FF4DCCC}" name="Column15978" dataDxfId="545"/>
    <tableColumn id="15995" xr3:uid="{7DBFE237-EE30-409B-861D-298DE2B9C94C}" name="Column15979" dataDxfId="544"/>
    <tableColumn id="15996" xr3:uid="{A8B22E2E-2AC5-43E7-9749-32230438DFAB}" name="Column15980" dataDxfId="543"/>
    <tableColumn id="15997" xr3:uid="{05500666-643D-4C0E-AF79-25B0175BDCCB}" name="Column15981" dataDxfId="542"/>
    <tableColumn id="15998" xr3:uid="{44A86140-BAFB-42C1-A2A1-DD331144FD8B}" name="Column15982" dataDxfId="541"/>
    <tableColumn id="15999" xr3:uid="{B39FDCC8-0E84-4DC5-9035-E631C8FC0BF9}" name="Column15983" dataDxfId="540"/>
    <tableColumn id="16000" xr3:uid="{975FF796-4DDA-42CA-8C40-56BFF099ACEB}" name="Column15984" dataDxfId="539"/>
    <tableColumn id="16001" xr3:uid="{C1C9768C-A3E4-400F-BB47-C639F7E3E025}" name="Column15985" dataDxfId="538"/>
    <tableColumn id="16002" xr3:uid="{09F45970-EB5E-41AA-88FB-B22A56EDCB63}" name="Column15986" dataDxfId="537"/>
    <tableColumn id="16003" xr3:uid="{04E43459-E2C8-4C7B-BEA5-80F312463F10}" name="Column15987" dataDxfId="536"/>
    <tableColumn id="16004" xr3:uid="{3CDF19C8-A144-4B56-A045-5CFD96212C04}" name="Column15988" dataDxfId="535"/>
    <tableColumn id="16005" xr3:uid="{01639908-AF86-4F94-94E0-4D7E218B6496}" name="Column15989" dataDxfId="534"/>
    <tableColumn id="16006" xr3:uid="{0BED3E77-1BE7-420F-B6D8-53FBFF17A212}" name="Column15990" dataDxfId="533"/>
    <tableColumn id="16007" xr3:uid="{CB13104A-C726-40ED-B78F-7DA86338CB4C}" name="Column15991" dataDxfId="532"/>
    <tableColumn id="16008" xr3:uid="{4C0B22BB-D213-4C38-8BCE-E36665375741}" name="Column15992" dataDxfId="531"/>
    <tableColumn id="16009" xr3:uid="{D300F2AC-9E0E-4E56-86F7-2E0EC68CAD35}" name="Column15993" dataDxfId="530"/>
    <tableColumn id="16010" xr3:uid="{F055053F-3847-43E8-ACC2-FE74ABD7876D}" name="Column15994" dataDxfId="529"/>
    <tableColumn id="16011" xr3:uid="{4D7D7958-D41B-4A01-A265-C3E4F0C6B503}" name="Column15995" dataDxfId="528"/>
    <tableColumn id="16012" xr3:uid="{73B1AF5D-2AA4-491B-9054-2BC6F61768DF}" name="Column15996" dataDxfId="527"/>
    <tableColumn id="16013" xr3:uid="{A1F1E9B0-18C4-42BD-A1C2-4F755CFF3F20}" name="Column15997" dataDxfId="526"/>
    <tableColumn id="16014" xr3:uid="{26F58B69-0FA6-45A3-9854-5A731FDDBCEE}" name="Column15998" dataDxfId="525"/>
    <tableColumn id="16015" xr3:uid="{354632D8-D402-4A3C-B3BB-BB1F572EFD8E}" name="Column15999" dataDxfId="524"/>
    <tableColumn id="16016" xr3:uid="{A0F30FD4-A2BC-47C3-B9F1-8ECF59D2FCC4}" name="Column16000" dataDxfId="523"/>
    <tableColumn id="16017" xr3:uid="{1F20AECA-E469-4E86-BFE8-F73AAA75F54E}" name="Column16001" dataDxfId="522"/>
    <tableColumn id="16018" xr3:uid="{BC98E880-5ECA-4A62-9743-C7559E16A7A0}" name="Column16002" dataDxfId="521"/>
    <tableColumn id="16019" xr3:uid="{C7841243-6103-4830-85E3-B8FD263CA11F}" name="Column16003" dataDxfId="520"/>
    <tableColumn id="16020" xr3:uid="{19C2BF1F-BA81-4B7C-9C51-65AC8253BEB7}" name="Column16004" dataDxfId="519"/>
    <tableColumn id="16021" xr3:uid="{19B8ADC0-7D6F-42A2-9DF8-B6674451B24E}" name="Column16005" dataDxfId="518"/>
    <tableColumn id="16022" xr3:uid="{C363BFEF-6B69-4E19-8758-0826530DC00D}" name="Column16006" dataDxfId="517"/>
    <tableColumn id="16023" xr3:uid="{9ACD65DE-3AB8-4A48-8DEA-8EA85F4898AA}" name="Column16007" dataDxfId="516"/>
    <tableColumn id="16024" xr3:uid="{6754B1DA-BAC1-4910-AC5D-CA42EF9D5434}" name="Column16008" dataDxfId="515"/>
    <tableColumn id="16025" xr3:uid="{570E0821-2013-477E-9309-B57465B144AE}" name="Column16009" dataDxfId="514"/>
    <tableColumn id="16026" xr3:uid="{01A1D8D7-7399-4D3C-9573-5FA0DA57F019}" name="Column16010" dataDxfId="513"/>
    <tableColumn id="16027" xr3:uid="{87EC602D-7536-4A28-9F18-2CBF0D96E012}" name="Column16011" dataDxfId="512"/>
    <tableColumn id="16028" xr3:uid="{DC470E5F-525F-4850-A5BF-2C12B72FB797}" name="Column16012" dataDxfId="511"/>
    <tableColumn id="16029" xr3:uid="{37E21DD7-E0A5-45AB-BDE9-AB0CB2B4A4A2}" name="Column16013" dataDxfId="510"/>
    <tableColumn id="16030" xr3:uid="{BA4AA774-701D-41C8-AC29-F0F6787A3D5B}" name="Column16014" dataDxfId="509"/>
    <tableColumn id="16031" xr3:uid="{B4CDBD74-989A-4AB1-B007-2F40CBFDE2C0}" name="Column16015" dataDxfId="508"/>
    <tableColumn id="16032" xr3:uid="{9C5069EB-AACE-4FCE-90A8-2459D20FE1EE}" name="Column16016" dataDxfId="507"/>
    <tableColumn id="16033" xr3:uid="{DF8E8136-A648-4A3C-AF5C-8C1E43B9E74B}" name="Column16017" dataDxfId="506"/>
    <tableColumn id="16034" xr3:uid="{D126869C-C4E6-4CB2-BED7-E9BDA94B5E13}" name="Column16018" dataDxfId="505"/>
    <tableColumn id="16035" xr3:uid="{82DFA6F4-9999-4C38-A6A1-590E97A14818}" name="Column16019" dataDxfId="504"/>
    <tableColumn id="16036" xr3:uid="{219E43B7-C36A-40CC-9F3C-3A6FD005479C}" name="Column16020" dataDxfId="503"/>
    <tableColumn id="16037" xr3:uid="{0E3626FC-9DBE-4423-AF12-3FD09D18AD69}" name="Column16021" dataDxfId="502"/>
    <tableColumn id="16038" xr3:uid="{DC6A6971-883C-43DF-9A6C-D0AF729BB1B9}" name="Column16022" dataDxfId="501"/>
    <tableColumn id="16039" xr3:uid="{30D88623-E081-4F8B-9D24-8BC221C8215C}" name="Column16023" dataDxfId="500"/>
    <tableColumn id="16040" xr3:uid="{E1639313-6865-4534-9E4F-A4B72D60FF31}" name="Column16024" dataDxfId="499"/>
    <tableColumn id="16041" xr3:uid="{76282269-3212-44C3-A5AD-820BEFCCA102}" name="Column16025" dataDxfId="498"/>
    <tableColumn id="16042" xr3:uid="{6CBDF39C-B3C7-4CE9-8C58-6E1B363114EF}" name="Column16026" dataDxfId="497"/>
    <tableColumn id="16043" xr3:uid="{68BD8CA2-7951-4DA1-A235-5409E06912C8}" name="Column16027" dataDxfId="496"/>
    <tableColumn id="16044" xr3:uid="{C9B0A6D3-144F-4387-BDEE-9BD2A22C1795}" name="Column16028" dataDxfId="495"/>
    <tableColumn id="16045" xr3:uid="{6668A84B-4DAE-4790-A07F-D0344BD0F4EA}" name="Column16029" dataDxfId="494"/>
    <tableColumn id="16046" xr3:uid="{ECC75EB8-F34A-4F3A-A0DE-75CDA38A6FA0}" name="Column16030" dataDxfId="493"/>
    <tableColumn id="16047" xr3:uid="{6AB9D0A3-6088-4907-ACA7-15563826B34D}" name="Column16031" dataDxfId="492"/>
    <tableColumn id="16048" xr3:uid="{427FDD1D-7A20-4B8E-A671-6F2617A7DF9D}" name="Column16032" dataDxfId="491"/>
    <tableColumn id="16049" xr3:uid="{77B0CC38-4916-49EC-B6CD-1CE57DC40ADC}" name="Column16033" dataDxfId="490"/>
    <tableColumn id="16050" xr3:uid="{1284862C-62E5-4D2D-A97A-8D86BD717F84}" name="Column16034" dataDxfId="489"/>
    <tableColumn id="16051" xr3:uid="{F10CBF37-3690-4713-8670-7E601D0EAB0B}" name="Column16035" dataDxfId="488"/>
    <tableColumn id="16052" xr3:uid="{97F19E24-44E1-4401-9991-4E7C9604A14C}" name="Column16036" dataDxfId="487"/>
    <tableColumn id="16053" xr3:uid="{1BC8DC56-7545-4CCA-A6BF-0DE457B5813F}" name="Column16037" dataDxfId="486"/>
    <tableColumn id="16054" xr3:uid="{6B3A0F5F-3BDA-47AB-8561-47E76ECF8D17}" name="Column16038" dataDxfId="485"/>
    <tableColumn id="16055" xr3:uid="{EB4C2631-F530-4655-8379-E7B1BDB7DB20}" name="Column16039" dataDxfId="484"/>
    <tableColumn id="16056" xr3:uid="{8412237A-B6DC-4D3A-8E4B-3BA55A60C889}" name="Column16040" dataDxfId="483"/>
    <tableColumn id="16057" xr3:uid="{9CD8EE77-D3D2-4AC8-B4B5-F600F571A4B0}" name="Column16041" dataDxfId="482"/>
    <tableColumn id="16058" xr3:uid="{5F366B6E-2ACD-41D7-9EC8-A5FCE6FDAFAB}" name="Column16042" dataDxfId="481"/>
    <tableColumn id="16059" xr3:uid="{828F6598-071A-40B2-B0BE-9826C27B5604}" name="Column16043" dataDxfId="480"/>
    <tableColumn id="16060" xr3:uid="{B3270990-4A86-487B-8A1B-4D758F85A0B6}" name="Column16044" dataDxfId="479"/>
    <tableColumn id="16061" xr3:uid="{04E81C31-B334-42E5-B2C3-E646D0747C84}" name="Column16045" dataDxfId="478"/>
    <tableColumn id="16062" xr3:uid="{3AD98355-53C8-41F9-BE0D-74881FD12CF9}" name="Column16046" dataDxfId="477"/>
    <tableColumn id="16063" xr3:uid="{A7701F89-063B-4A39-8EDB-20DA27ED6F6B}" name="Column16047" dataDxfId="476"/>
    <tableColumn id="16064" xr3:uid="{C84AFD4D-1E20-41A7-AA11-F43E0E5CD0A4}" name="Column16048" dataDxfId="475"/>
    <tableColumn id="16065" xr3:uid="{2E4070F8-5979-4D47-AE31-DA2C1D34A4AD}" name="Column16049" dataDxfId="474"/>
    <tableColumn id="16066" xr3:uid="{6A0EBBB7-9B16-4814-854B-09470B1A3930}" name="Column16050" dataDxfId="473"/>
    <tableColumn id="16067" xr3:uid="{0648EC1B-AEB0-4103-8E82-CC4CB867608E}" name="Column16051" dataDxfId="472"/>
    <tableColumn id="16068" xr3:uid="{97EAF20C-FFD4-4B33-BA39-E057ADCC4469}" name="Column16052" dataDxfId="471"/>
    <tableColumn id="16069" xr3:uid="{1BB850EE-9C84-44A0-9E41-A78BF01C5023}" name="Column16053" dataDxfId="470"/>
    <tableColumn id="16070" xr3:uid="{6DA1EEDF-CA95-4012-B556-C2B2125AF37F}" name="Column16054" dataDxfId="469"/>
    <tableColumn id="16071" xr3:uid="{37459429-76B4-4F0F-BA4A-1F5394FCF124}" name="Column16055" dataDxfId="468"/>
    <tableColumn id="16072" xr3:uid="{D1902DDC-D463-426F-A515-C99CA8FEBFCD}" name="Column16056" dataDxfId="467"/>
    <tableColumn id="16073" xr3:uid="{F5CC7939-A6EA-4981-B17C-23F0AF1C7CD4}" name="Column16057" dataDxfId="466"/>
    <tableColumn id="16074" xr3:uid="{9BDD709E-ED4C-49B1-B828-4A9ACE955310}" name="Column16058" dataDxfId="465"/>
    <tableColumn id="16075" xr3:uid="{9C344A01-7C2F-46E9-B52A-9563056ECAD3}" name="Column16059" dataDxfId="464"/>
    <tableColumn id="16076" xr3:uid="{0CCF6B78-50A9-443B-B862-93F78DAD7AB1}" name="Column16060" dataDxfId="463"/>
    <tableColumn id="16077" xr3:uid="{81B1EE87-BE6F-4F7D-A3C1-FA5C7D1626FB}" name="Column16061" dataDxfId="462"/>
    <tableColumn id="16078" xr3:uid="{2642B01C-2762-4455-8734-EAEE1AB30C23}" name="Column16062" dataDxfId="461"/>
    <tableColumn id="16079" xr3:uid="{F56C16E3-2AB1-4355-AF21-541AAB36A2AF}" name="Column16063" dataDxfId="460"/>
    <tableColumn id="16080" xr3:uid="{B41ABF23-3280-444A-9B71-8FC2A387044E}" name="Column16064" dataDxfId="459"/>
    <tableColumn id="16081" xr3:uid="{E4831015-C38D-4459-AB25-C77777832B7D}" name="Column16065" dataDxfId="458"/>
    <tableColumn id="16082" xr3:uid="{AA77893F-F653-4B85-86EA-299D664BF382}" name="Column16066" dataDxfId="457"/>
    <tableColumn id="16083" xr3:uid="{F9E5CB9B-A492-4050-BF3C-87848DCDC104}" name="Column16067" dataDxfId="456"/>
    <tableColumn id="16084" xr3:uid="{FB4E3230-2233-4CDE-B4B8-E7D5557ABD81}" name="Column16068" dataDxfId="455"/>
    <tableColumn id="16085" xr3:uid="{7AB70064-3A36-4759-86A1-0B472088EAA4}" name="Column16069" dataDxfId="454"/>
    <tableColumn id="16086" xr3:uid="{CD170AD0-3C88-43B8-AADF-FE8EB97C440D}" name="Column16070" dataDxfId="453"/>
    <tableColumn id="16087" xr3:uid="{FECB37F4-A5C9-448F-999B-BED604BF33A8}" name="Column16071" dataDxfId="452"/>
    <tableColumn id="16088" xr3:uid="{A58ABD22-1B96-4D7C-8917-93EEB6B462C1}" name="Column16072" dataDxfId="451"/>
    <tableColumn id="16089" xr3:uid="{B90E1EE0-1DCF-4491-9EE3-2E4D1FDA520A}" name="Column16073" dataDxfId="450"/>
    <tableColumn id="16090" xr3:uid="{4E6386EE-BEEB-4696-9E43-9AEFB62734A4}" name="Column16074" dataDxfId="449"/>
    <tableColumn id="16091" xr3:uid="{CFF44BB1-341E-4E7E-AC23-948EB0D8A827}" name="Column16075" dataDxfId="448"/>
    <tableColumn id="16092" xr3:uid="{3701A5E6-39F1-43DB-A95F-2796AE0EF5B6}" name="Column16076" dataDxfId="447"/>
    <tableColumn id="16093" xr3:uid="{CC25101D-B771-48F2-98CE-3497FD717BF6}" name="Column16077" dataDxfId="446"/>
    <tableColumn id="16094" xr3:uid="{31090F5B-E393-4418-A365-3F780A5B2A00}" name="Column16078" dataDxfId="445"/>
    <tableColumn id="16095" xr3:uid="{C9E09CC0-831B-4D7C-B5E0-65518ED95C30}" name="Column16079" dataDxfId="444"/>
    <tableColumn id="16096" xr3:uid="{75FE1D45-856E-40C6-A6F0-1C4ADC5C6028}" name="Column16080" dataDxfId="443"/>
    <tableColumn id="16097" xr3:uid="{4BF0FAF9-AE7E-4554-AC83-97F920269FF9}" name="Column16081" dataDxfId="442"/>
    <tableColumn id="16098" xr3:uid="{C82B86DF-1E95-4F02-B58E-809FBA45B2E1}" name="Column16082" dataDxfId="441"/>
    <tableColumn id="16099" xr3:uid="{EEB60946-79B3-4D13-8843-AA61ECCDA0A0}" name="Column16083" dataDxfId="440"/>
    <tableColumn id="16100" xr3:uid="{75F6A9DF-48AD-410A-9420-C2C8CC826900}" name="Column16084" dataDxfId="439"/>
    <tableColumn id="16101" xr3:uid="{68387CA2-0850-43DE-875C-42C96130A031}" name="Column16085" dataDxfId="438"/>
    <tableColumn id="16102" xr3:uid="{9B3C8D66-B9FB-402E-9806-84957AEDC36A}" name="Column16086" dataDxfId="437"/>
    <tableColumn id="16103" xr3:uid="{9BB30EA9-128E-4101-8DEA-2CE703651645}" name="Column16087" dataDxfId="436"/>
    <tableColumn id="16104" xr3:uid="{C5A02FE9-6C5C-49B9-8D6F-E563582208B5}" name="Column16088" dataDxfId="435"/>
    <tableColumn id="16105" xr3:uid="{813157B2-239F-4EB8-8CE3-A35C9203D0A3}" name="Column16089" dataDxfId="434"/>
    <tableColumn id="16106" xr3:uid="{330FA722-FDDE-42E8-B995-88EDB634D341}" name="Column16090" dataDxfId="433"/>
    <tableColumn id="16107" xr3:uid="{EBAFA464-F461-427D-B479-C47E58ACC9B3}" name="Column16091" dataDxfId="432"/>
    <tableColumn id="16108" xr3:uid="{92B3782D-6A7A-41FE-9C5B-1304C0D71947}" name="Column16092" dataDxfId="431"/>
    <tableColumn id="16109" xr3:uid="{6975E4FE-3531-497F-9758-8A813BD6FF57}" name="Column16093" dataDxfId="430"/>
    <tableColumn id="16110" xr3:uid="{4235A063-CC63-48BB-A146-956DBC49CEF8}" name="Column16094" dataDxfId="429"/>
    <tableColumn id="16111" xr3:uid="{6534B48C-6C95-4C34-BC9B-771CC1607D8D}" name="Column16095" dataDxfId="428"/>
    <tableColumn id="16112" xr3:uid="{BA22D1B0-6E68-4C70-96DB-856AC6D017E9}" name="Column16096" dataDxfId="427"/>
    <tableColumn id="16113" xr3:uid="{F56F34FF-0622-45BB-826E-6E28CDE7E398}" name="Column16097" dataDxfId="426"/>
    <tableColumn id="16114" xr3:uid="{EB856D0B-2370-4B15-A441-DCBA72F79CA0}" name="Column16098" dataDxfId="425"/>
    <tableColumn id="16115" xr3:uid="{232535DB-731B-4E2C-A930-14D27E96ABD2}" name="Column16099" dataDxfId="424"/>
    <tableColumn id="16116" xr3:uid="{55C15632-ECD8-4802-8F5F-A2F6E24A7BF5}" name="Column16100" dataDxfId="423"/>
    <tableColumn id="16117" xr3:uid="{D8F6F4FF-A90F-47ED-87F3-14B55FBD27D5}" name="Column16101" dataDxfId="422"/>
    <tableColumn id="16118" xr3:uid="{D0A05722-5F81-476F-A447-4BDD6ABC6825}" name="Column16102" dataDxfId="421"/>
    <tableColumn id="16119" xr3:uid="{2957675A-4DBD-4722-928F-135284B38B45}" name="Column16103" dataDxfId="420"/>
    <tableColumn id="16120" xr3:uid="{B32DF851-7249-42EC-BA19-7649DBCE417C}" name="Column16104" dataDxfId="419"/>
    <tableColumn id="16121" xr3:uid="{B3F442DC-D289-4476-9486-6500D1C3A116}" name="Column16105" dataDxfId="418"/>
    <tableColumn id="16122" xr3:uid="{58EDC44E-3746-46C4-9536-A7F9B20E7700}" name="Column16106" dataDxfId="417"/>
    <tableColumn id="16123" xr3:uid="{62D5B115-587D-4F60-8348-B8E20C4FA8FA}" name="Column16107" dataDxfId="416"/>
    <tableColumn id="16124" xr3:uid="{A3D460C2-342A-465A-9333-CFB2B09EDEA6}" name="Column16108" dataDxfId="415"/>
    <tableColumn id="16125" xr3:uid="{7CC5E250-3CC7-4908-80EE-3B7C8B14B1C9}" name="Column16109" dataDxfId="414"/>
    <tableColumn id="16126" xr3:uid="{3CE5CEF6-689A-4B47-AB33-F3A2200539F1}" name="Column16110" dataDxfId="413"/>
    <tableColumn id="16127" xr3:uid="{07477185-3C5E-4EC3-8419-DCA056084B13}" name="Column16111" dataDxfId="412"/>
    <tableColumn id="16128" xr3:uid="{AE3D49CC-85BF-4F8B-912B-532824FCE271}" name="Column16112" dataDxfId="411"/>
    <tableColumn id="16129" xr3:uid="{1B7E9D2B-9138-45C7-9DDA-557C4C8BA3ED}" name="Column16113" dataDxfId="410"/>
    <tableColumn id="16130" xr3:uid="{05040720-A07A-4F8D-84A3-53A645DCA7BB}" name="Column16114" dataDxfId="409"/>
    <tableColumn id="16131" xr3:uid="{A8975C13-4764-4EFF-BF2A-028EF1207564}" name="Column16115" dataDxfId="408"/>
    <tableColumn id="16132" xr3:uid="{03775807-AB0E-43C7-B72B-BB1F0CF8DD2C}" name="Column16116" dataDxfId="407"/>
    <tableColumn id="16133" xr3:uid="{33F3D94E-41CA-49CC-BD48-8DC95D5876FA}" name="Column16117" dataDxfId="406"/>
    <tableColumn id="16134" xr3:uid="{0435FEE6-F592-4680-8A4B-9EF313BB7CD0}" name="Column16118" dataDxfId="405"/>
    <tableColumn id="16135" xr3:uid="{B7178145-16FA-44BE-8AA7-B2A2464FA00F}" name="Column16119" dataDxfId="404"/>
    <tableColumn id="16136" xr3:uid="{366FACDA-766B-484E-B63A-F0ABBD3D4A7B}" name="Column16120" dataDxfId="403"/>
    <tableColumn id="16137" xr3:uid="{E79147EF-75B5-4554-A688-9B0927724B90}" name="Column16121" dataDxfId="402"/>
    <tableColumn id="16138" xr3:uid="{C711AC24-DD16-4EFD-98E9-15BAE0857A70}" name="Column16122" dataDxfId="401"/>
    <tableColumn id="16139" xr3:uid="{EA0AEA50-0355-46B1-8DEA-96A85BD9DEBE}" name="Column16123" dataDxfId="400"/>
    <tableColumn id="16140" xr3:uid="{4314B37A-8EC2-4FD1-BD42-39C8056D3309}" name="Column16124" dataDxfId="399"/>
    <tableColumn id="16141" xr3:uid="{76BB0A47-9C9D-4F99-955D-A794507137CE}" name="Column16125" dataDxfId="398"/>
    <tableColumn id="16142" xr3:uid="{90536DC5-7718-4D0D-A29F-963C78A72AF1}" name="Column16126" dataDxfId="397"/>
    <tableColumn id="16143" xr3:uid="{5F3709E5-48D6-4ABE-AECD-64B9821A8775}" name="Column16127" dataDxfId="396"/>
    <tableColumn id="16144" xr3:uid="{13B4E6B4-5275-4592-914B-BBCD09CDA281}" name="Column16128" dataDxfId="395"/>
    <tableColumn id="16145" xr3:uid="{34E10500-939E-4EFF-BA3D-23AC877F811B}" name="Column16129" dataDxfId="394"/>
    <tableColumn id="16146" xr3:uid="{A3319959-09C1-4ED6-8493-BC1B0DEC0F28}" name="Column16130" dataDxfId="393"/>
    <tableColumn id="16147" xr3:uid="{4D07CBFD-0504-4055-B470-7EEF283A9BCB}" name="Column16131" dataDxfId="392"/>
    <tableColumn id="16148" xr3:uid="{EA8DF1A1-F8E2-479A-9CD4-5538AB43C51F}" name="Column16132" dataDxfId="391"/>
    <tableColumn id="16149" xr3:uid="{0595B776-1AE7-4C7B-BFB4-109A86B680DA}" name="Column16133" dataDxfId="390"/>
    <tableColumn id="16150" xr3:uid="{AE53798A-6751-474F-9F1F-80C8E3F6E226}" name="Column16134" dataDxfId="389"/>
    <tableColumn id="16151" xr3:uid="{B0130137-4710-434C-B195-BC6FB2372CBB}" name="Column16135" dataDxfId="388"/>
    <tableColumn id="16152" xr3:uid="{9A0B9CE8-1044-494D-BC1B-3EBC9FFD40DB}" name="Column16136" dataDxfId="387"/>
    <tableColumn id="16153" xr3:uid="{916DB2A0-AA0D-48AD-B546-585685BFD2AC}" name="Column16137" dataDxfId="386"/>
    <tableColumn id="16154" xr3:uid="{67041657-7227-4378-B056-7E241744B6D6}" name="Column16138" dataDxfId="385"/>
    <tableColumn id="16155" xr3:uid="{32E1A744-687A-4CC3-8429-E9343B8A7E9D}" name="Column16139" dataDxfId="384"/>
    <tableColumn id="16156" xr3:uid="{2CDF95C0-C1C3-418B-9838-D69CD24CCDE2}" name="Column16140" dataDxfId="383"/>
    <tableColumn id="16157" xr3:uid="{657DE496-5AD2-4C03-ADE0-6C6968CEDC19}" name="Column16141" dataDxfId="382"/>
    <tableColumn id="16158" xr3:uid="{6E04CCC9-F791-45D4-922C-84ECE4B1C1D6}" name="Column16142" dataDxfId="381"/>
    <tableColumn id="16159" xr3:uid="{5797F35D-C2D6-481B-900E-83FB8B367EC4}" name="Column16143" dataDxfId="380"/>
    <tableColumn id="16160" xr3:uid="{B455E00D-ABD8-44E7-AEF9-F964B83AEF4D}" name="Column16144" dataDxfId="379"/>
    <tableColumn id="16161" xr3:uid="{A078DB28-36D3-4F68-9363-F90746A2569C}" name="Column16145" dataDxfId="378"/>
    <tableColumn id="16162" xr3:uid="{C244D1B7-0235-4740-96E6-9541665374C7}" name="Column16146" dataDxfId="377"/>
    <tableColumn id="16163" xr3:uid="{DC80556E-D195-40D5-9B4C-D9363C2D43B0}" name="Column16147" dataDxfId="376"/>
    <tableColumn id="16164" xr3:uid="{BAC69AF8-14FF-4688-9388-6BBFB3C5DEB7}" name="Column16148" dataDxfId="375"/>
    <tableColumn id="16165" xr3:uid="{86489A30-C018-479A-B914-8E2081F930CF}" name="Column16149" dataDxfId="374"/>
    <tableColumn id="16166" xr3:uid="{843DFA88-4CA1-48A9-80A8-B1B033E71D20}" name="Column16150" dataDxfId="373"/>
    <tableColumn id="16167" xr3:uid="{C28E3F41-C682-4512-9871-8C1B611399B7}" name="Column16151" dataDxfId="372"/>
    <tableColumn id="16168" xr3:uid="{65631E7F-8BD3-4202-91DB-C49971E18A4B}" name="Column16152" dataDxfId="371"/>
    <tableColumn id="16169" xr3:uid="{AB5CED28-FFB3-4B1B-BD42-40CA673A7EEC}" name="Column16153" dataDxfId="370"/>
    <tableColumn id="16170" xr3:uid="{E2D960AF-C638-4FA4-ACD7-2736760A07A6}" name="Column16154" dataDxfId="369"/>
    <tableColumn id="16171" xr3:uid="{D3628376-CD50-468C-8531-4D3B3D937734}" name="Column16155" dataDxfId="368"/>
    <tableColumn id="16172" xr3:uid="{2F7241C5-E192-4456-926C-26B5753371B2}" name="Column16156" dataDxfId="367"/>
    <tableColumn id="16173" xr3:uid="{086C1E65-CBA0-420D-B0EB-C2B38B0EC294}" name="Column16157" dataDxfId="366"/>
    <tableColumn id="16174" xr3:uid="{AF66961C-932E-4C7B-BE8E-6BCAFC0FD6C4}" name="Column16158" dataDxfId="365"/>
    <tableColumn id="16175" xr3:uid="{79058B8A-8564-46B4-934A-F07BD8D91753}" name="Column16159" dataDxfId="364"/>
    <tableColumn id="16176" xr3:uid="{F0B331FF-69FE-4712-9168-1FA557978E21}" name="Column16160" dataDxfId="363"/>
    <tableColumn id="16177" xr3:uid="{58DEB7BC-06B3-46AB-B50C-CB66307BCE83}" name="Column16161" dataDxfId="362"/>
    <tableColumn id="16178" xr3:uid="{6A253BCC-0A28-4E67-A44B-FA1F311F7B71}" name="Column16162" dataDxfId="361"/>
    <tableColumn id="16179" xr3:uid="{3CAD4C57-8B03-4ABD-85C0-2665A7F7CE08}" name="Column16163" dataDxfId="360"/>
    <tableColumn id="16180" xr3:uid="{03D3F20C-846D-4E32-9753-8DE0D900D43B}" name="Column16164" dataDxfId="359"/>
    <tableColumn id="16181" xr3:uid="{D665808B-F97F-4ECB-B9AD-B6B7E85D1D93}" name="Column16165" dataDxfId="358"/>
    <tableColumn id="16182" xr3:uid="{6FDF85FA-D3F7-4C52-8452-BC0E024179D2}" name="Column16166" dataDxfId="357"/>
    <tableColumn id="16183" xr3:uid="{0E270F6C-ADAA-4CD1-96E6-FA1112E78B36}" name="Column16167" dataDxfId="356"/>
    <tableColumn id="16184" xr3:uid="{1900F148-2C14-4007-A519-E6417308BA22}" name="Column16168" dataDxfId="355"/>
    <tableColumn id="16185" xr3:uid="{9AE5A8F4-4C01-4F3F-AE0A-2988046D22A6}" name="Column16169" dataDxfId="354"/>
    <tableColumn id="16186" xr3:uid="{9A07FB2B-F6E0-4DCD-B2AB-09FB1271FF30}" name="Column16170" dataDxfId="353"/>
    <tableColumn id="16187" xr3:uid="{28C225A6-4847-47EC-8CEB-9A48A82978D3}" name="Column16171" dataDxfId="352"/>
    <tableColumn id="16188" xr3:uid="{B8450BD4-9375-4279-A424-CD98E847BEAB}" name="Column16172" dataDxfId="351"/>
    <tableColumn id="16189" xr3:uid="{A1174AC5-CA8D-4C0B-8428-53DD395DE594}" name="Column16173" dataDxfId="350"/>
    <tableColumn id="16190" xr3:uid="{D3D0093F-5234-4C74-B40B-FAF75D626417}" name="Column16174" dataDxfId="349"/>
    <tableColumn id="16191" xr3:uid="{59A1B81A-A03D-48FE-87DE-EE01A6C78664}" name="Column16175" dataDxfId="348"/>
    <tableColumn id="16192" xr3:uid="{4D671631-5D21-481E-95D6-3D8D80FB94E0}" name="Column16176" dataDxfId="347"/>
    <tableColumn id="16193" xr3:uid="{D96BD810-ED04-4BFB-9D6A-4C57BA098956}" name="Column16177" dataDxfId="346"/>
    <tableColumn id="16194" xr3:uid="{4FB51881-1D07-4E8C-B7F5-015598AED889}" name="Column16178" dataDxfId="345"/>
    <tableColumn id="16195" xr3:uid="{1415A71B-684F-4A3D-AC8D-61F4F5CDC52D}" name="Column16179" dataDxfId="344"/>
    <tableColumn id="16196" xr3:uid="{77DBA964-7F34-4E55-8B92-76338071DF43}" name="Column16180" dataDxfId="343"/>
    <tableColumn id="16197" xr3:uid="{42242EC0-DF49-4A8C-9D17-50B0F5D2F9ED}" name="Column16181" dataDxfId="342"/>
    <tableColumn id="16198" xr3:uid="{B760F270-3895-4BFF-B8D8-AFCF33912A8B}" name="Column16182" dataDxfId="341"/>
    <tableColumn id="16199" xr3:uid="{12D9B6C3-F97B-4B9F-8EF5-4B4F4A849C11}" name="Column16183" dataDxfId="340"/>
    <tableColumn id="16200" xr3:uid="{D1B3D421-A6BF-4A61-BFDA-E83D86BD32C7}" name="Column16184" dataDxfId="339"/>
    <tableColumn id="16201" xr3:uid="{8644EA1D-AC22-42E0-82D4-1F43F0C31D38}" name="Column16185" dataDxfId="338"/>
    <tableColumn id="16202" xr3:uid="{4DF9CBCE-0AE1-481F-B560-9E42FEF94FE2}" name="Column16186" dataDxfId="337"/>
    <tableColumn id="16203" xr3:uid="{F666CC6F-6213-4213-9324-563EA012AB12}" name="Column16187" dataDxfId="336"/>
    <tableColumn id="16204" xr3:uid="{20E204AE-9255-4579-A258-0D0E9205DD2F}" name="Column16188" dataDxfId="335"/>
    <tableColumn id="16205" xr3:uid="{5048CFB1-DC5C-4FF6-B059-AF99A636255F}" name="Column16189" dataDxfId="334"/>
    <tableColumn id="16206" xr3:uid="{F669B87E-7FB2-44AB-92CD-43BDD1A2C911}" name="Column16190" dataDxfId="333"/>
    <tableColumn id="16207" xr3:uid="{55BD3EF9-1D4D-4CEF-8AE4-9F2E73F21293}" name="Column16191" dataDxfId="332"/>
    <tableColumn id="16208" xr3:uid="{974CC0D9-DC3E-4CC1-AEEA-10AB9A2CF616}" name="Column16192" dataDxfId="331"/>
    <tableColumn id="16209" xr3:uid="{1E2C9771-D085-44DA-99C6-9A3B0180E37B}" name="Column16193" dataDxfId="330"/>
    <tableColumn id="16210" xr3:uid="{4F27A295-3BA8-469B-922A-EB41E2C78B8C}" name="Column16194" dataDxfId="329"/>
    <tableColumn id="16211" xr3:uid="{02E9837D-2269-4670-BC73-98758546A865}" name="Column16195" dataDxfId="328"/>
    <tableColumn id="16212" xr3:uid="{1AC6278C-2646-4EBA-BF8D-27795EC77CAB}" name="Column16196" dataDxfId="327"/>
    <tableColumn id="16213" xr3:uid="{F23F9B35-D696-46B8-85F8-1F1FD044E4FF}" name="Column16197" dataDxfId="326"/>
    <tableColumn id="16214" xr3:uid="{DB123A57-B8B7-490F-85BE-36A0AC4663D3}" name="Column16198" dataDxfId="325"/>
    <tableColumn id="16215" xr3:uid="{25AC120B-3C61-4706-8923-D564290EB904}" name="Column16199" dataDxfId="324"/>
    <tableColumn id="16216" xr3:uid="{22C9A3A7-8283-494F-82E3-2F18860FDEE4}" name="Column16200" dataDxfId="323"/>
    <tableColumn id="16217" xr3:uid="{40BB76E1-4F98-408F-ACBE-E77B111F6214}" name="Column16201" dataDxfId="322"/>
    <tableColumn id="16218" xr3:uid="{BC934F0B-E70C-44B6-85EE-493E10090B7D}" name="Column16202" dataDxfId="321"/>
    <tableColumn id="16219" xr3:uid="{8E894423-67FB-4BA8-9F01-62032609FF1E}" name="Column16203" dataDxfId="320"/>
    <tableColumn id="16220" xr3:uid="{FD3E468D-E698-4D77-AFF4-404998748617}" name="Column16204" dataDxfId="319"/>
    <tableColumn id="16221" xr3:uid="{E6C94BF8-98BE-47B4-BF8B-0D28B8D51482}" name="Column16205" dataDxfId="318"/>
    <tableColumn id="16222" xr3:uid="{D4B71691-D33F-4203-8B91-7E8EC8A13A09}" name="Column16206" dataDxfId="317"/>
    <tableColumn id="16223" xr3:uid="{18FEDC91-30DE-4DFA-AA89-FCA07674FA64}" name="Column16207" dataDxfId="316"/>
    <tableColumn id="16224" xr3:uid="{67348089-FA56-4A7D-9363-0D4499CC979E}" name="Column16208" dataDxfId="315"/>
    <tableColumn id="16225" xr3:uid="{3BB4956E-59A8-4284-9C75-B0D526CC4AE4}" name="Column16209" dataDxfId="314"/>
    <tableColumn id="16226" xr3:uid="{9940D4D2-67A6-40BF-8D2C-1407A60F0B85}" name="Column16210" dataDxfId="313"/>
    <tableColumn id="16227" xr3:uid="{C375A170-2424-482B-92D8-9C79A5F46FF5}" name="Column16211" dataDxfId="312"/>
    <tableColumn id="16228" xr3:uid="{4ACCA89E-0F9F-4135-8A8D-2E030A594D15}" name="Column16212" dataDxfId="311"/>
    <tableColumn id="16229" xr3:uid="{A67EE163-2C4D-4EFD-A30B-87655190DE62}" name="Column16213" dataDxfId="310"/>
    <tableColumn id="16230" xr3:uid="{41543D79-6E87-4B56-947B-CEE61ADC6DC5}" name="Column16214" dataDxfId="309"/>
    <tableColumn id="16231" xr3:uid="{27D0B70E-C244-493B-94DA-F31FBFB3B7C7}" name="Column16215" dataDxfId="308"/>
    <tableColumn id="16232" xr3:uid="{0A4538D9-83F3-4592-B679-F686BFF50361}" name="Column16216" dataDxfId="307"/>
    <tableColumn id="16233" xr3:uid="{C758CA6C-6F17-4057-BA21-3C7784427FCE}" name="Column16217" dataDxfId="306"/>
    <tableColumn id="16234" xr3:uid="{761CF49A-6A95-41A0-83FF-8000FD3AF993}" name="Column16218" dataDxfId="305"/>
    <tableColumn id="16235" xr3:uid="{85D276C1-5CE8-4B54-8FA3-57626F6BBEA6}" name="Column16219" dataDxfId="304"/>
    <tableColumn id="16236" xr3:uid="{4266471F-9A05-49EF-8AEB-4FEC09DE6CEA}" name="Column16220" dataDxfId="303"/>
    <tableColumn id="16237" xr3:uid="{2B285E31-FA1F-4EDB-BDEF-0C5EBE9BD395}" name="Column16221" dataDxfId="302"/>
    <tableColumn id="16238" xr3:uid="{C77A43AE-7BCA-49C5-91D8-2810BA83EAF9}" name="Column16222" dataDxfId="301"/>
    <tableColumn id="16239" xr3:uid="{16F7B152-01B2-4BA3-A10F-AA19D10708B7}" name="Column16223" dataDxfId="300"/>
    <tableColumn id="16240" xr3:uid="{6EAD3413-344E-42A0-97A2-1CAD3948DAF7}" name="Column16224" dataDxfId="299"/>
    <tableColumn id="16241" xr3:uid="{88FBFF68-3F90-4207-899E-6A73E0F18553}" name="Column16225" dataDxfId="298"/>
    <tableColumn id="16242" xr3:uid="{B34D3977-C5D9-4385-AB7E-6E80812C62AE}" name="Column16226" dataDxfId="297"/>
    <tableColumn id="16243" xr3:uid="{FFBF31F1-4321-4ED5-969D-746C562C75B0}" name="Column16227" dataDxfId="296"/>
    <tableColumn id="16244" xr3:uid="{F5BE7580-A97E-496A-8D05-21016B248FCF}" name="Column16228" dataDxfId="295"/>
    <tableColumn id="16245" xr3:uid="{9FF78C71-4749-43D0-8E22-0ED57DADDABB}" name="Column16229" dataDxfId="294"/>
    <tableColumn id="16246" xr3:uid="{B6CB3295-B725-4C8D-9ABA-60A5196DF156}" name="Column16230" dataDxfId="293"/>
    <tableColumn id="16247" xr3:uid="{78CF88BF-B7FB-40FF-9B51-9BE9605C2865}" name="Column16231" dataDxfId="292"/>
    <tableColumn id="16248" xr3:uid="{7492404D-CAA3-45FD-ABCA-83122181A143}" name="Column16232" dataDxfId="291"/>
    <tableColumn id="16249" xr3:uid="{E0554C60-507A-4535-9DA4-DCEB133D35E0}" name="Column16233" dataDxfId="290"/>
    <tableColumn id="16250" xr3:uid="{69D9D6D4-34A6-42F4-9997-10AD7421EA3A}" name="Column16234" dataDxfId="289"/>
    <tableColumn id="16251" xr3:uid="{1D0D9C13-67F1-46E5-A8DB-ACF67B7C622E}" name="Column16235" dataDxfId="288"/>
    <tableColumn id="16252" xr3:uid="{FBA85F37-FC14-4B69-9511-5BD61A3EF485}" name="Column16236" dataDxfId="287"/>
    <tableColumn id="16253" xr3:uid="{B1D97EE1-8D3D-4EFC-8B6E-148CB85B7304}" name="Column16237" dataDxfId="286"/>
    <tableColumn id="16254" xr3:uid="{F9DC6339-C905-4E5F-9A94-D2B573F85E88}" name="Column16238" dataDxfId="285"/>
    <tableColumn id="16255" xr3:uid="{EB513898-FF6F-4FB1-9B90-94B54344E1FD}" name="Column16239" dataDxfId="284"/>
    <tableColumn id="16256" xr3:uid="{F2D25619-EB7E-43C1-BF21-E8D011BE42DE}" name="Column16240" dataDxfId="283"/>
    <tableColumn id="16257" xr3:uid="{96827C0E-1C26-458E-A66C-BF7673D8BD0B}" name="Column16241" dataDxfId="282"/>
    <tableColumn id="16258" xr3:uid="{E63D9462-2A92-4F41-BFA6-06346C34EBEA}" name="Column16242" dataDxfId="281"/>
    <tableColumn id="16259" xr3:uid="{704AF90D-D488-45EB-A8B0-960EEF9B9C25}" name="Column16243" dataDxfId="280"/>
    <tableColumn id="16260" xr3:uid="{2DA2A570-68F3-48ED-915C-1E1403B64DB9}" name="Column16244" dataDxfId="279"/>
    <tableColumn id="16261" xr3:uid="{3A2163AB-E1B7-4DBF-A11D-734C7E538029}" name="Column16245" dataDxfId="278"/>
    <tableColumn id="16262" xr3:uid="{AFB98ABB-927D-4933-BC17-7A44B1A5E823}" name="Column16246" dataDxfId="277"/>
    <tableColumn id="16263" xr3:uid="{88107A48-1F37-4DEE-BDAA-13AAA8BDA307}" name="Column16247" dataDxfId="276"/>
    <tableColumn id="16264" xr3:uid="{B8FE0CB1-64A4-46C3-B361-8F5CC91F0BDB}" name="Column16248" dataDxfId="275"/>
    <tableColumn id="16265" xr3:uid="{E96A9645-D504-4B47-9777-E371A35076AA}" name="Column16249" dataDxfId="274"/>
    <tableColumn id="16266" xr3:uid="{FD8E15E5-6C3D-44BC-95BC-4719401947D2}" name="Column16250" dataDxfId="273"/>
    <tableColumn id="16267" xr3:uid="{B9DC64DB-FF38-4E16-B48C-158CFC89339C}" name="Column16251" dataDxfId="272"/>
    <tableColumn id="16268" xr3:uid="{22F371CB-76B3-4C70-89FB-0E430090C9C9}" name="Column16252" dataDxfId="271"/>
    <tableColumn id="16269" xr3:uid="{9979E90A-E714-46D2-9F3D-FE3A66958BE2}" name="Column16253" dataDxfId="270"/>
    <tableColumn id="16270" xr3:uid="{BA93F0FF-03C0-439F-974F-110D5E9571FE}" name="Column16254" dataDxfId="269"/>
    <tableColumn id="16271" xr3:uid="{F49CD258-A4BA-49F8-AFBC-531961AFA3EC}" name="Column16255" dataDxfId="268"/>
    <tableColumn id="16272" xr3:uid="{A2ADCF81-B13C-42F9-BE88-621AF1E19733}" name="Column16256" dataDxfId="267"/>
    <tableColumn id="16273" xr3:uid="{8B85793B-687C-4A6D-9563-9FDB4C5792BA}" name="Column16257" dataDxfId="266"/>
    <tableColumn id="16274" xr3:uid="{9434F452-DA16-445C-AE84-D494F530F076}" name="Column16258" dataDxfId="265"/>
    <tableColumn id="16275" xr3:uid="{6E92E641-80A0-412E-A52A-7F7BE0A337DB}" name="Column16259" dataDxfId="264"/>
    <tableColumn id="16276" xr3:uid="{00193595-AB7E-4598-8F12-14A4BB2CF561}" name="Column16260" dataDxfId="263"/>
    <tableColumn id="16277" xr3:uid="{4192533E-EA83-4D7C-A252-EC6216029A82}" name="Column16261" dataDxfId="262"/>
    <tableColumn id="16278" xr3:uid="{ABEA2B13-09B5-4597-9C5B-0B5CB0D8C261}" name="Column16262" dataDxfId="261"/>
    <tableColumn id="16279" xr3:uid="{EA7741FA-DDAB-4CBC-B9C7-04109926BFAA}" name="Column16263" dataDxfId="260"/>
    <tableColumn id="16280" xr3:uid="{B39C880A-6527-498D-8E6D-4BFC270FCB68}" name="Column16264" dataDxfId="259"/>
    <tableColumn id="16281" xr3:uid="{8DD5952A-042F-4AF5-86CC-5808962B4328}" name="Column16265" dataDxfId="258"/>
    <tableColumn id="16282" xr3:uid="{717F825F-A71B-430C-A0C3-51007F95F531}" name="Column16266" dataDxfId="257"/>
    <tableColumn id="16283" xr3:uid="{3E203FF9-DC60-4960-BCAF-72CDC4FC4DCB}" name="Column16267" dataDxfId="256"/>
    <tableColumn id="16284" xr3:uid="{615D5046-2BAA-4391-B866-70134DBC68A2}" name="Column16268" dataDxfId="255"/>
    <tableColumn id="16285" xr3:uid="{EE0847D7-E7AD-4B4C-B2CD-E736C50573D8}" name="Column16269" dataDxfId="254"/>
    <tableColumn id="16286" xr3:uid="{84DD9B06-6EE5-4080-AA15-5AA61B7B1270}" name="Column16270" dataDxfId="253"/>
    <tableColumn id="16287" xr3:uid="{93520AD2-9082-4FCE-92F5-330C1531992A}" name="Column16271" dataDxfId="252"/>
    <tableColumn id="16288" xr3:uid="{A25BC25A-FA93-4CE8-8DF2-EEF065199538}" name="Column16272" dataDxfId="251"/>
    <tableColumn id="16289" xr3:uid="{77A15703-15F2-487D-A447-543675CD5B6D}" name="Column16273" dataDxfId="250"/>
    <tableColumn id="16290" xr3:uid="{87AAD037-F829-4BE1-B171-C24D8D5F8E83}" name="Column16274" dataDxfId="249"/>
    <tableColumn id="16291" xr3:uid="{8B9B126D-1042-4EE7-BCD4-FB197C238257}" name="Column16275" dataDxfId="248"/>
    <tableColumn id="16292" xr3:uid="{E46DF8B3-C028-4E8C-9F26-29989CA0C91A}" name="Column16276" dataDxfId="247"/>
    <tableColumn id="16293" xr3:uid="{3F9F3773-732E-41E0-94E9-A5EA4EF6A47D}" name="Column16277" dataDxfId="246"/>
    <tableColumn id="16294" xr3:uid="{456DE75B-C92E-49E1-8674-971E73654809}" name="Column16278" dataDxfId="245"/>
    <tableColumn id="16295" xr3:uid="{FF1C0F9E-2C70-470E-B3FE-DF472D9FCF66}" name="Column16279" dataDxfId="244"/>
    <tableColumn id="16296" xr3:uid="{AE2B477B-2D3D-476D-892B-9C11808B92E8}" name="Column16280" dataDxfId="243"/>
    <tableColumn id="16297" xr3:uid="{1E454B88-F470-4A43-8068-E9F31C8031D8}" name="Column16281" dataDxfId="242"/>
    <tableColumn id="16298" xr3:uid="{AC180305-599C-4088-9FAC-FDEFB6B24CF1}" name="Column16282" dataDxfId="241"/>
    <tableColumn id="16299" xr3:uid="{18AE1B2B-763D-4DBE-9FEB-34F5D7962C8D}" name="Column16283" dataDxfId="240"/>
    <tableColumn id="16300" xr3:uid="{7BC65B74-804C-4EB0-A584-B70A181B6332}" name="Column16284" dataDxfId="239"/>
    <tableColumn id="16301" xr3:uid="{040C8509-F6E5-47ED-A0D8-84EAAFAFD063}" name="Column16285" dataDxfId="238"/>
    <tableColumn id="16302" xr3:uid="{0BF597BE-69AF-4628-91DC-D1FD1DD7CA58}" name="Column16286" dataDxfId="237"/>
    <tableColumn id="16303" xr3:uid="{3CD4C76E-DDB3-4589-B259-8B82CF87BCA9}" name="Column16287" dataDxfId="236"/>
    <tableColumn id="16304" xr3:uid="{FAB65BC4-C595-4FDA-81DD-75517BA942CF}" name="Column16288" dataDxfId="235"/>
    <tableColumn id="16305" xr3:uid="{94F96F90-2D49-4FC7-8C27-B5B06494EC1B}" name="Column16289" dataDxfId="234"/>
    <tableColumn id="16306" xr3:uid="{5680FB74-AED6-448F-BE1E-C33CF132E6B7}" name="Column16290" dataDxfId="233"/>
    <tableColumn id="16307" xr3:uid="{DE08064F-0ABF-4AC6-887C-C1663AD1701E}" name="Column16291" dataDxfId="232"/>
    <tableColumn id="16308" xr3:uid="{D606DBDC-36E8-476C-81F7-12A9564873FD}" name="Column16292" dataDxfId="231"/>
    <tableColumn id="16309" xr3:uid="{C791D304-919B-499F-92CC-3462C6641056}" name="Column16293" dataDxfId="230"/>
    <tableColumn id="16310" xr3:uid="{04873877-225E-4BE2-87E0-B46B89BE3FE5}" name="Column16294" dataDxfId="229"/>
    <tableColumn id="16311" xr3:uid="{24D1BA28-ED56-4B13-AF16-9CD076900109}" name="Column16295" dataDxfId="228"/>
    <tableColumn id="16312" xr3:uid="{684DEF4B-0633-4BD0-982C-1152958169F9}" name="Column16296" dataDxfId="227"/>
    <tableColumn id="16313" xr3:uid="{79FB5791-D5D9-4A13-BDCC-431BD5B08241}" name="Column16297" dataDxfId="226"/>
    <tableColumn id="16314" xr3:uid="{D0E9E6EA-8675-4A0C-808C-E2037B2519C7}" name="Column16298" dataDxfId="225"/>
    <tableColumn id="16315" xr3:uid="{849A8056-495D-4350-9C6B-D920300DA387}" name="Column16299" dataDxfId="224"/>
    <tableColumn id="16316" xr3:uid="{0A4626AA-675C-4811-B5DB-FC088D68B5C3}" name="Column16300" dataDxfId="223"/>
    <tableColumn id="16317" xr3:uid="{DFC7CACC-0713-40B1-9930-21A091E41779}" name="Column16301" dataDxfId="222"/>
    <tableColumn id="16318" xr3:uid="{2478B2AF-4DA0-4206-9498-BB99FA64951E}" name="Column16302" dataDxfId="221"/>
    <tableColumn id="16319" xr3:uid="{26E94C0F-9D08-445D-9B17-51DE5187E04C}" name="Column16303" dataDxfId="220"/>
    <tableColumn id="16320" xr3:uid="{5F0B65B5-F270-45EB-8669-AC5829EF1F4D}" name="Column16304" dataDxfId="219"/>
    <tableColumn id="16321" xr3:uid="{CAD92E83-49B6-42B5-A71C-FD0431FC5FC3}" name="Column16305" dataDxfId="218"/>
    <tableColumn id="16322" xr3:uid="{F570D23E-FFDC-4790-BA06-1F6B6B9D5E32}" name="Column16306" dataDxfId="217"/>
    <tableColumn id="16323" xr3:uid="{2D6E52F1-EC0A-47F7-B09F-621119534071}" name="Column16307" dataDxfId="216"/>
    <tableColumn id="16324" xr3:uid="{1EC3A745-8C64-4026-923E-C579579BD1B2}" name="Column16308" dataDxfId="215"/>
    <tableColumn id="16325" xr3:uid="{AD9D8DC5-B6F2-4309-A864-8F4A9711FAFA}" name="Column16309" dataDxfId="214"/>
    <tableColumn id="16326" xr3:uid="{F072D582-A197-4DF4-AAAF-7AB1948AE188}" name="Column16310" dataDxfId="213"/>
    <tableColumn id="16327" xr3:uid="{A8860265-07AA-49FF-ABBC-A95DDC567FAE}" name="Column16311" dataDxfId="212"/>
    <tableColumn id="16328" xr3:uid="{521382EE-13C8-48B6-868C-FBC601BA0AED}" name="Column16312" dataDxfId="211"/>
    <tableColumn id="16329" xr3:uid="{3D618074-FD93-4B4A-8548-D0A5F23D0670}" name="Column16313" dataDxfId="210"/>
    <tableColumn id="16330" xr3:uid="{85A9BA12-5CDC-4F56-B1E2-029061E2DEC6}" name="Column16314" dataDxfId="209"/>
    <tableColumn id="16331" xr3:uid="{F7B1D782-4ED3-4036-8040-A956862ACBD0}" name="Column16315" dataDxfId="208"/>
    <tableColumn id="16332" xr3:uid="{68F29B26-1A83-4838-BA9D-E17E1B146BA1}" name="Column16316" dataDxfId="207"/>
    <tableColumn id="16333" xr3:uid="{3D9A6741-5CC4-48CA-BA28-B569F85662BA}" name="Column16317" dataDxfId="206"/>
    <tableColumn id="16334" xr3:uid="{054A7D13-6ECB-47B5-AE35-6DFB38F1854F}" name="Column16318" dataDxfId="205"/>
    <tableColumn id="16335" xr3:uid="{BBAB2AC9-9431-4C1F-AE74-6F15FE593ACB}" name="Column16319" dataDxfId="204"/>
    <tableColumn id="16336" xr3:uid="{1F0B08D6-D4F4-4902-A422-F80A414FECDD}" name="Column16320" dataDxfId="203"/>
    <tableColumn id="16337" xr3:uid="{EF9D5FB7-BBCC-49BA-8AAC-4D62E2BA3122}" name="Column16321" dataDxfId="202"/>
    <tableColumn id="16338" xr3:uid="{17CEC5EB-9F51-4856-80DF-FD4F3D5A6FED}" name="Column16322" dataDxfId="201"/>
    <tableColumn id="16339" xr3:uid="{1BA4DD5A-CAD6-4A86-AE26-5EA2C550ABD0}" name="Column16323" dataDxfId="200"/>
    <tableColumn id="16340" xr3:uid="{26AB6AAB-D2D5-48AD-8969-2FF48782FBF3}" name="Column16324" dataDxfId="199"/>
    <tableColumn id="16341" xr3:uid="{355DA1E4-4220-4394-81A8-B44E45F00916}" name="Column16325" dataDxfId="198"/>
    <tableColumn id="16342" xr3:uid="{BC7BE7B5-AA68-4A77-A693-DD3AD8097E8A}" name="Column16326" dataDxfId="197"/>
    <tableColumn id="16343" xr3:uid="{160A8D5F-87CA-4713-8749-B46C1F0E9942}" name="Column16327" dataDxfId="196"/>
    <tableColumn id="16344" xr3:uid="{AC9AED42-DD78-4514-9471-EE6FD304FAF8}" name="Column16328" dataDxfId="195"/>
    <tableColumn id="16345" xr3:uid="{CA95E874-1ADE-48E0-8DAD-493B4A33EDA8}" name="Column16329" dataDxfId="194"/>
    <tableColumn id="16346" xr3:uid="{744F01A5-AF7F-45EA-8565-5D45E007D6E1}" name="Column16330" dataDxfId="193"/>
    <tableColumn id="16347" xr3:uid="{244952A1-4052-4DF3-8B71-7FD318D480A0}" name="Column16331" dataDxfId="192"/>
    <tableColumn id="16348" xr3:uid="{6C79BD8C-EA47-4692-B319-698BE82DE1FE}" name="Column16332" dataDxfId="191"/>
    <tableColumn id="16349" xr3:uid="{CC36823D-68E1-4E20-8862-3886ED89A18D}" name="Column16333" dataDxfId="190"/>
    <tableColumn id="16350" xr3:uid="{B7C73123-7228-4BDF-8F94-6A38FB41BAC9}" name="Column16334" dataDxfId="189"/>
    <tableColumn id="16351" xr3:uid="{0DB7C804-7179-4470-A3FB-EC593D313F8F}" name="Column16335" dataDxfId="188"/>
    <tableColumn id="16352" xr3:uid="{70EA1D7D-F040-47ED-BDD9-B1A5675E38A7}" name="Column16336" dataDxfId="187"/>
    <tableColumn id="16353" xr3:uid="{EDF83820-0CCE-427E-9D2D-A8FE67A7EA7B}" name="Column16337" dataDxfId="186"/>
    <tableColumn id="16354" xr3:uid="{F9EDA7EC-F9E6-4713-9E0F-C680789C6B99}" name="Column16338" dataDxfId="185"/>
    <tableColumn id="16355" xr3:uid="{D8FF7561-80FF-4343-86A7-757BDB04FD71}" name="Column16339" dataDxfId="184"/>
    <tableColumn id="16356" xr3:uid="{E33525BC-4F15-4527-9E4A-D729F3F7F8CD}" name="Column16340" dataDxfId="183"/>
    <tableColumn id="16357" xr3:uid="{FF301B8A-4A2C-4C58-9093-611C53AFEA66}" name="Column16341" dataDxfId="182"/>
    <tableColumn id="16358" xr3:uid="{4E93F909-A18A-4885-8684-6AAE71FEECA8}" name="Column16342" dataDxfId="181"/>
    <tableColumn id="16359" xr3:uid="{5D518778-1DDA-437F-A192-6017C467B8AD}" name="Column16343" dataDxfId="180"/>
    <tableColumn id="16360" xr3:uid="{02590A7D-0D4B-40D9-AC02-8BA72BCC0DA9}" name="Column16344" dataDxfId="179"/>
    <tableColumn id="16361" xr3:uid="{FB8B69DD-888C-4DE5-A4CC-B18FBEE77C38}" name="Column16345" dataDxfId="178"/>
    <tableColumn id="16362" xr3:uid="{5FAC4216-6E4D-4B92-806C-CB81E7645E4C}" name="Column16346" dataDxfId="177"/>
    <tableColumn id="16363" xr3:uid="{6DCE9E28-82D0-4461-996B-FDC229AF7C11}" name="Column16347" dataDxfId="176"/>
    <tableColumn id="16364" xr3:uid="{7E95F3F8-5B9E-412C-A506-B38D622B83C2}" name="Column16348" dataDxfId="175"/>
    <tableColumn id="16365" xr3:uid="{C78709EE-050B-4523-842E-F360BB742832}" name="Column16349" dataDxfId="174"/>
    <tableColumn id="16366" xr3:uid="{5A833B61-84C0-4AFE-8E4D-A1155EF306E8}" name="Column16350" dataDxfId="173"/>
    <tableColumn id="16367" xr3:uid="{435A411E-88D0-478A-8C49-9A88DD1DE792}" name="Column16351" dataDxfId="172"/>
    <tableColumn id="16368" xr3:uid="{34A7B493-E735-43F2-B50D-AADB1871BF17}" name="Column16352" dataDxfId="171"/>
    <tableColumn id="16369" xr3:uid="{6863D9A4-4413-4E93-9DF9-6CC898B228E5}" name="Column16353" dataDxfId="170"/>
    <tableColumn id="16370" xr3:uid="{A9EF9C64-0B5C-46DD-AFCA-B67E7175F134}" name="Column16354" dataDxfId="169"/>
    <tableColumn id="16371" xr3:uid="{6DC826C3-201B-4F8D-8E3C-C90C9BDF4638}" name="Column16355" dataDxfId="168"/>
    <tableColumn id="16372" xr3:uid="{2E314AF4-46E6-49B6-95E3-4B5364042033}" name="Column16356" dataDxfId="167"/>
    <tableColumn id="16373" xr3:uid="{B6E9DE17-53E1-4063-9EF8-BB691BD229D4}" name="Column16357" dataDxfId="166"/>
    <tableColumn id="16374" xr3:uid="{3B311CC4-880A-4BE9-B634-5EC6DE6999BF}" name="Column16358" dataDxfId="165"/>
    <tableColumn id="16375" xr3:uid="{F97455E9-A3FB-449E-B2AF-A13E976EF53F}" name="Column16359" dataDxfId="164"/>
    <tableColumn id="16376" xr3:uid="{602F189D-9291-4BDD-9F39-3C0259BA8D3C}" name="Column16360" dataDxfId="163"/>
    <tableColumn id="16377" xr3:uid="{DADFF504-F480-4854-A7CC-326503BAEB26}" name="Column16361" dataDxfId="162"/>
    <tableColumn id="16378" xr3:uid="{284CA2AF-7D0C-4A48-987C-7A13E264CBE3}" name="Column16362" dataDxfId="161"/>
    <tableColumn id="16379" xr3:uid="{DF3E2D7D-2C69-4868-BF8B-6A13635F8AB6}" name="Column16363" dataDxfId="160"/>
    <tableColumn id="16380" xr3:uid="{CF040631-213B-4979-BA1A-47CF0DE8AAD7}" name="Column16364" dataDxfId="159"/>
    <tableColumn id="16381" xr3:uid="{AF60C0C3-838A-4210-BE4B-72DC603C627E}" name="Column16365" dataDxfId="158"/>
    <tableColumn id="16382" xr3:uid="{B4478567-2A1C-474A-A413-78D2DA39B0A1}" name="Column16366" dataDxfId="157"/>
    <tableColumn id="16383" xr3:uid="{078285DC-A59A-4D26-82FF-B709F8A18CE4}" name="Column16367" dataDxfId="156"/>
    <tableColumn id="16384" xr3:uid="{A396CADA-C4F3-485B-A7DB-CB9D5BFD6EBF}" name="Column16368" dataDxfId="1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K7" sqref="K7:R8"/>
    </sheetView>
  </sheetViews>
  <sheetFormatPr defaultColWidth="9.140625" defaultRowHeight="15"/>
  <cols>
    <col min="1" max="1" width="6.5703125" style="113" customWidth="1"/>
    <col min="2" max="2" width="10.7109375" style="113" customWidth="1"/>
    <col min="3" max="3" width="17" style="113" customWidth="1"/>
    <col min="4" max="4" width="19.5703125" style="113" customWidth="1"/>
    <col min="5" max="5" width="22" style="113" customWidth="1"/>
    <col min="6" max="6" width="28.7109375" style="113" customWidth="1"/>
    <col min="7" max="7" width="10.7109375" style="113" customWidth="1"/>
    <col min="8" max="8" width="9.28515625" style="113" hidden="1" customWidth="1"/>
    <col min="9" max="9" width="11.140625" style="113" hidden="1" customWidth="1"/>
    <col min="10" max="10" width="11.5703125" style="113" hidden="1" customWidth="1"/>
    <col min="11" max="11" width="13.85546875" style="113" customWidth="1"/>
    <col min="12" max="12" width="20.5703125" style="113" customWidth="1"/>
    <col min="13" max="13" width="14.5703125" style="113" customWidth="1"/>
    <col min="14" max="14" width="34.85546875" style="113" customWidth="1"/>
    <col min="15" max="15" width="33.140625" style="113" customWidth="1"/>
    <col min="16" max="16" width="6" style="113" hidden="1" customWidth="1"/>
    <col min="17" max="17" width="5.85546875" style="113" customWidth="1"/>
    <col min="18" max="18" width="37.140625" style="113" customWidth="1"/>
    <col min="19" max="19" width="24.42578125" style="113" customWidth="1"/>
    <col min="20" max="16384" width="9.140625" style="113"/>
  </cols>
  <sheetData>
    <row r="1" spans="1:16384" ht="21.75" customHeight="1">
      <c r="A1" s="114"/>
      <c r="B1" s="140" t="s">
        <v>0</v>
      </c>
      <c r="C1" s="140"/>
      <c r="D1" s="140"/>
      <c r="E1" s="140"/>
      <c r="F1" s="140"/>
      <c r="G1" s="140"/>
      <c r="H1" s="140"/>
      <c r="I1" s="140"/>
      <c r="J1" s="140"/>
      <c r="K1" s="140"/>
      <c r="L1" s="140"/>
      <c r="M1" s="140"/>
      <c r="N1" s="140"/>
      <c r="O1" s="18"/>
      <c r="P1" s="127"/>
      <c r="Q1" s="78"/>
      <c r="R1" s="78"/>
      <c r="S1" s="78"/>
    </row>
    <row r="2" spans="1:16384" ht="17.25" customHeight="1">
      <c r="B2" s="115" t="s">
        <v>1</v>
      </c>
      <c r="C2" s="141" t="str">
        <f t="array" aca="1" ref="C2" ca="1">"WP NR CA PC3 FR1 "&amp;INDIRECT("'Revision History WP template'!A3")</f>
        <v>WP NR CA PC3 FR1 v1.5.0</v>
      </c>
      <c r="D2" s="141"/>
      <c r="E2" s="141"/>
      <c r="F2" s="141"/>
      <c r="G2" s="141"/>
      <c r="H2" s="141"/>
      <c r="I2" s="141"/>
      <c r="J2" s="141"/>
      <c r="K2" s="141"/>
      <c r="L2" s="141"/>
      <c r="M2" s="141"/>
      <c r="N2" s="141"/>
      <c r="O2" s="18"/>
      <c r="P2" s="127"/>
      <c r="Q2" s="78"/>
      <c r="R2" s="78"/>
      <c r="S2" s="78"/>
    </row>
    <row r="3" spans="1:16384" ht="30" customHeight="1">
      <c r="B3" s="142" t="s">
        <v>2</v>
      </c>
      <c r="C3" s="142"/>
      <c r="D3" s="142"/>
      <c r="E3" s="142"/>
      <c r="F3" s="142"/>
      <c r="G3" s="142"/>
      <c r="H3" s="142"/>
      <c r="I3" s="142"/>
      <c r="J3" s="142"/>
      <c r="K3" s="142"/>
      <c r="L3" s="142"/>
      <c r="M3" s="142"/>
      <c r="N3" s="142"/>
      <c r="O3" s="78"/>
      <c r="P3" s="78"/>
      <c r="Q3" s="78"/>
      <c r="R3" s="78"/>
      <c r="S3" s="78"/>
    </row>
    <row r="4" spans="1:16384" ht="18">
      <c r="B4" s="143" t="s">
        <v>3</v>
      </c>
      <c r="C4" s="143"/>
      <c r="D4" s="143"/>
      <c r="E4" s="143"/>
      <c r="F4" s="143"/>
      <c r="G4" s="143"/>
      <c r="H4" s="143"/>
      <c r="I4" s="143"/>
      <c r="J4" s="143"/>
      <c r="K4" s="52"/>
      <c r="L4" s="53"/>
      <c r="M4" s="53"/>
      <c r="N4" s="17"/>
      <c r="O4" s="17"/>
      <c r="P4" s="17"/>
      <c r="Q4" s="17"/>
      <c r="R4" s="17"/>
      <c r="S4" s="17"/>
    </row>
    <row r="5" spans="1:16384">
      <c r="A5" s="19"/>
      <c r="B5" s="144" t="s">
        <v>4</v>
      </c>
      <c r="C5" s="144"/>
      <c r="D5" s="145" t="s">
        <v>16665</v>
      </c>
      <c r="E5" s="146"/>
      <c r="F5" s="147"/>
      <c r="K5" s="148" t="s">
        <v>5</v>
      </c>
      <c r="L5" s="149"/>
      <c r="M5" s="149"/>
      <c r="N5" s="149"/>
      <c r="O5" s="149"/>
      <c r="P5" s="149"/>
      <c r="Q5" s="149"/>
      <c r="R5" s="149"/>
      <c r="S5" s="55"/>
    </row>
    <row r="6" spans="1:16384" ht="18.75">
      <c r="A6" s="19"/>
      <c r="B6" s="150" t="s">
        <v>6</v>
      </c>
      <c r="C6" s="150"/>
      <c r="D6" s="151" t="s">
        <v>16664</v>
      </c>
      <c r="E6" s="152"/>
      <c r="F6" s="153"/>
      <c r="K6" s="148" t="s">
        <v>7</v>
      </c>
      <c r="L6" s="149"/>
      <c r="M6" s="149"/>
      <c r="N6" s="149"/>
      <c r="O6" s="149"/>
      <c r="P6" s="149"/>
      <c r="Q6" s="149"/>
      <c r="R6" s="149"/>
      <c r="S6" s="134"/>
    </row>
    <row r="7" spans="1:16384" ht="15" customHeight="1">
      <c r="A7" s="19"/>
      <c r="B7" s="150" t="s">
        <v>8</v>
      </c>
      <c r="C7" s="150"/>
      <c r="D7" s="151" t="s">
        <v>9</v>
      </c>
      <c r="E7" s="152"/>
      <c r="F7" s="153"/>
      <c r="K7" s="156" t="s">
        <v>10</v>
      </c>
      <c r="L7" s="157"/>
      <c r="M7" s="157"/>
      <c r="N7" s="157"/>
      <c r="O7" s="157"/>
      <c r="P7" s="157"/>
      <c r="Q7" s="157"/>
      <c r="R7" s="157"/>
      <c r="S7" s="128"/>
    </row>
    <row r="8" spans="1:16384">
      <c r="A8" s="19"/>
      <c r="B8" s="150" t="s">
        <v>11</v>
      </c>
      <c r="C8" s="150"/>
      <c r="D8" s="151"/>
      <c r="E8" s="152"/>
      <c r="F8" s="153"/>
      <c r="K8" s="156"/>
      <c r="L8" s="157"/>
      <c r="M8" s="157"/>
      <c r="N8" s="157"/>
      <c r="O8" s="157"/>
      <c r="P8" s="157"/>
      <c r="Q8" s="157"/>
      <c r="R8" s="157"/>
      <c r="S8" s="128"/>
    </row>
    <row r="9" spans="1:16384">
      <c r="S9" s="128"/>
    </row>
    <row r="10" spans="1:16384" ht="18">
      <c r="B10" s="154" t="s">
        <v>12</v>
      </c>
      <c r="C10" s="154"/>
      <c r="D10" s="59">
        <f>'WP NR CA PC3 FR1'!$I$16</f>
        <v>1</v>
      </c>
      <c r="E10" s="18"/>
      <c r="F10" s="18"/>
      <c r="G10" s="18"/>
      <c r="H10" s="18"/>
      <c r="I10" s="18"/>
      <c r="J10" s="18"/>
      <c r="S10" s="128"/>
    </row>
    <row r="11" spans="1:16384">
      <c r="S11" s="128"/>
    </row>
    <row r="12" spans="1:16384" ht="18.75" customHeight="1">
      <c r="B12" s="143" t="s">
        <v>13</v>
      </c>
      <c r="C12" s="143"/>
      <c r="D12" s="143"/>
      <c r="E12" s="143"/>
      <c r="F12" s="143"/>
      <c r="G12" s="143"/>
      <c r="H12" s="143"/>
      <c r="I12" s="143"/>
      <c r="J12" s="143"/>
      <c r="S12" s="128"/>
    </row>
    <row r="13" spans="1:16384" ht="108" customHeight="1">
      <c r="A13" s="116"/>
      <c r="B13" s="155" t="s">
        <v>14</v>
      </c>
      <c r="C13" s="155"/>
      <c r="D13" s="155"/>
      <c r="E13" s="155"/>
      <c r="F13" s="155"/>
      <c r="G13" s="155"/>
      <c r="H13" s="155"/>
      <c r="I13" s="155"/>
      <c r="J13" s="155"/>
      <c r="K13" s="155"/>
      <c r="L13" s="155"/>
      <c r="M13" s="155"/>
      <c r="N13" s="155"/>
      <c r="S13" s="128"/>
    </row>
    <row r="14" spans="1:16384" ht="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c r="Q14" s="113" t="s">
        <v>296</v>
      </c>
      <c r="R14" s="113" t="s">
        <v>297</v>
      </c>
      <c r="S14" s="113" t="s">
        <v>298</v>
      </c>
      <c r="T14" s="113" t="s">
        <v>299</v>
      </c>
      <c r="U14" s="113" t="s">
        <v>300</v>
      </c>
      <c r="V14" s="113" t="s">
        <v>301</v>
      </c>
      <c r="W14" s="113" t="s">
        <v>302</v>
      </c>
      <c r="X14" s="113" t="s">
        <v>303</v>
      </c>
      <c r="Y14" s="113" t="s">
        <v>304</v>
      </c>
      <c r="Z14" s="113" t="s">
        <v>305</v>
      </c>
      <c r="AA14" s="113" t="s">
        <v>306</v>
      </c>
      <c r="AB14" s="113" t="s">
        <v>307</v>
      </c>
      <c r="AC14" s="113" t="s">
        <v>308</v>
      </c>
      <c r="AD14" s="113" t="s">
        <v>309</v>
      </c>
      <c r="AE14" s="113" t="s">
        <v>310</v>
      </c>
      <c r="AF14" s="113" t="s">
        <v>311</v>
      </c>
      <c r="AG14" s="113" t="s">
        <v>312</v>
      </c>
      <c r="AH14" s="113" t="s">
        <v>313</v>
      </c>
      <c r="AI14" s="113" t="s">
        <v>314</v>
      </c>
      <c r="AJ14" s="113" t="s">
        <v>315</v>
      </c>
      <c r="AK14" s="113" t="s">
        <v>316</v>
      </c>
      <c r="AL14" s="113" t="s">
        <v>317</v>
      </c>
      <c r="AM14" s="113" t="s">
        <v>318</v>
      </c>
      <c r="AN14" s="113" t="s">
        <v>319</v>
      </c>
      <c r="AO14" s="113" t="s">
        <v>320</v>
      </c>
      <c r="AP14" s="113" t="s">
        <v>321</v>
      </c>
      <c r="AQ14" s="113" t="s">
        <v>322</v>
      </c>
      <c r="AR14" s="113" t="s">
        <v>323</v>
      </c>
      <c r="AS14" s="113" t="s">
        <v>324</v>
      </c>
      <c r="AT14" s="113" t="s">
        <v>325</v>
      </c>
      <c r="AU14" s="113" t="s">
        <v>326</v>
      </c>
      <c r="AV14" s="113" t="s">
        <v>327</v>
      </c>
      <c r="AW14" s="113" t="s">
        <v>328</v>
      </c>
      <c r="AX14" s="113" t="s">
        <v>329</v>
      </c>
      <c r="AY14" s="113" t="s">
        <v>330</v>
      </c>
      <c r="AZ14" s="113" t="s">
        <v>331</v>
      </c>
      <c r="BA14" s="113" t="s">
        <v>332</v>
      </c>
      <c r="BB14" s="113" t="s">
        <v>333</v>
      </c>
      <c r="BC14" s="113" t="s">
        <v>334</v>
      </c>
      <c r="BD14" s="113" t="s">
        <v>335</v>
      </c>
      <c r="BE14" s="113" t="s">
        <v>336</v>
      </c>
      <c r="BF14" s="113" t="s">
        <v>337</v>
      </c>
      <c r="BG14" s="113" t="s">
        <v>338</v>
      </c>
      <c r="BH14" s="113" t="s">
        <v>339</v>
      </c>
      <c r="BI14" s="113" t="s">
        <v>340</v>
      </c>
      <c r="BJ14" s="113" t="s">
        <v>341</v>
      </c>
      <c r="BK14" s="113" t="s">
        <v>342</v>
      </c>
      <c r="BL14" s="113" t="s">
        <v>343</v>
      </c>
      <c r="BM14" s="113" t="s">
        <v>344</v>
      </c>
      <c r="BN14" s="113" t="s">
        <v>345</v>
      </c>
      <c r="BO14" s="113" t="s">
        <v>346</v>
      </c>
      <c r="BP14" s="113" t="s">
        <v>347</v>
      </c>
      <c r="BQ14" s="113" t="s">
        <v>348</v>
      </c>
      <c r="BR14" s="113" t="s">
        <v>349</v>
      </c>
      <c r="BS14" s="113" t="s">
        <v>350</v>
      </c>
      <c r="BT14" s="113" t="s">
        <v>351</v>
      </c>
      <c r="BU14" s="113" t="s">
        <v>352</v>
      </c>
      <c r="BV14" s="113" t="s">
        <v>353</v>
      </c>
      <c r="BW14" s="113" t="s">
        <v>354</v>
      </c>
      <c r="BX14" s="113" t="s">
        <v>355</v>
      </c>
      <c r="BY14" s="113" t="s">
        <v>356</v>
      </c>
      <c r="BZ14" s="113" t="s">
        <v>357</v>
      </c>
      <c r="CA14" s="113" t="s">
        <v>358</v>
      </c>
      <c r="CB14" s="113" t="s">
        <v>359</v>
      </c>
      <c r="CC14" s="113" t="s">
        <v>360</v>
      </c>
      <c r="CD14" s="113" t="s">
        <v>361</v>
      </c>
      <c r="CE14" s="113" t="s">
        <v>362</v>
      </c>
      <c r="CF14" s="113" t="s">
        <v>363</v>
      </c>
      <c r="CG14" s="113" t="s">
        <v>364</v>
      </c>
      <c r="CH14" s="113" t="s">
        <v>365</v>
      </c>
      <c r="CI14" s="113" t="s">
        <v>366</v>
      </c>
      <c r="CJ14" s="113" t="s">
        <v>367</v>
      </c>
      <c r="CK14" s="113" t="s">
        <v>368</v>
      </c>
      <c r="CL14" s="113" t="s">
        <v>369</v>
      </c>
      <c r="CM14" s="113" t="s">
        <v>370</v>
      </c>
      <c r="CN14" s="113" t="s">
        <v>371</v>
      </c>
      <c r="CO14" s="113" t="s">
        <v>372</v>
      </c>
      <c r="CP14" s="113" t="s">
        <v>373</v>
      </c>
      <c r="CQ14" s="113" t="s">
        <v>374</v>
      </c>
      <c r="CR14" s="113" t="s">
        <v>375</v>
      </c>
      <c r="CS14" s="113" t="s">
        <v>376</v>
      </c>
      <c r="CT14" s="113" t="s">
        <v>377</v>
      </c>
      <c r="CU14" s="113" t="s">
        <v>378</v>
      </c>
      <c r="CV14" s="113" t="s">
        <v>379</v>
      </c>
      <c r="CW14" s="113" t="s">
        <v>380</v>
      </c>
      <c r="CX14" s="113" t="s">
        <v>381</v>
      </c>
      <c r="CY14" s="113" t="s">
        <v>382</v>
      </c>
      <c r="CZ14" s="113" t="s">
        <v>383</v>
      </c>
      <c r="DA14" s="113" t="s">
        <v>384</v>
      </c>
      <c r="DB14" s="113" t="s">
        <v>385</v>
      </c>
      <c r="DC14" s="113" t="s">
        <v>386</v>
      </c>
      <c r="DD14" s="113" t="s">
        <v>387</v>
      </c>
      <c r="DE14" s="113" t="s">
        <v>388</v>
      </c>
      <c r="DF14" s="113" t="s">
        <v>389</v>
      </c>
      <c r="DG14" s="113" t="s">
        <v>390</v>
      </c>
      <c r="DH14" s="113" t="s">
        <v>391</v>
      </c>
      <c r="DI14" s="113" t="s">
        <v>392</v>
      </c>
      <c r="DJ14" s="113" t="s">
        <v>393</v>
      </c>
      <c r="DK14" s="113" t="s">
        <v>394</v>
      </c>
      <c r="DL14" s="113" t="s">
        <v>395</v>
      </c>
      <c r="DM14" s="113" t="s">
        <v>396</v>
      </c>
      <c r="DN14" s="113" t="s">
        <v>397</v>
      </c>
      <c r="DO14" s="113" t="s">
        <v>398</v>
      </c>
      <c r="DP14" s="113" t="s">
        <v>399</v>
      </c>
      <c r="DQ14" s="113" t="s">
        <v>400</v>
      </c>
      <c r="DR14" s="113" t="s">
        <v>401</v>
      </c>
      <c r="DS14" s="113" t="s">
        <v>402</v>
      </c>
      <c r="DT14" s="113" t="s">
        <v>403</v>
      </c>
      <c r="DU14" s="113" t="s">
        <v>404</v>
      </c>
      <c r="DV14" s="113" t="s">
        <v>405</v>
      </c>
      <c r="DW14" s="113" t="s">
        <v>406</v>
      </c>
      <c r="DX14" s="113" t="s">
        <v>407</v>
      </c>
      <c r="DY14" s="113" t="s">
        <v>408</v>
      </c>
      <c r="DZ14" s="113" t="s">
        <v>409</v>
      </c>
      <c r="EA14" s="113" t="s">
        <v>410</v>
      </c>
      <c r="EB14" s="113" t="s">
        <v>411</v>
      </c>
      <c r="EC14" s="113" t="s">
        <v>412</v>
      </c>
      <c r="ED14" s="113" t="s">
        <v>413</v>
      </c>
      <c r="EE14" s="113" t="s">
        <v>414</v>
      </c>
      <c r="EF14" s="113" t="s">
        <v>415</v>
      </c>
      <c r="EG14" s="113" t="s">
        <v>416</v>
      </c>
      <c r="EH14" s="113" t="s">
        <v>417</v>
      </c>
      <c r="EI14" s="113" t="s">
        <v>418</v>
      </c>
      <c r="EJ14" s="113" t="s">
        <v>419</v>
      </c>
      <c r="EK14" s="113" t="s">
        <v>420</v>
      </c>
      <c r="EL14" s="113" t="s">
        <v>421</v>
      </c>
      <c r="EM14" s="113" t="s">
        <v>422</v>
      </c>
      <c r="EN14" s="113" t="s">
        <v>423</v>
      </c>
      <c r="EO14" s="113" t="s">
        <v>424</v>
      </c>
      <c r="EP14" s="113" t="s">
        <v>425</v>
      </c>
      <c r="EQ14" s="113" t="s">
        <v>426</v>
      </c>
      <c r="ER14" s="113" t="s">
        <v>427</v>
      </c>
      <c r="ES14" s="113" t="s">
        <v>428</v>
      </c>
      <c r="ET14" s="113" t="s">
        <v>429</v>
      </c>
      <c r="EU14" s="113" t="s">
        <v>430</v>
      </c>
      <c r="EV14" s="113" t="s">
        <v>431</v>
      </c>
      <c r="EW14" s="113" t="s">
        <v>432</v>
      </c>
      <c r="EX14" s="113" t="s">
        <v>433</v>
      </c>
      <c r="EY14" s="113" t="s">
        <v>434</v>
      </c>
      <c r="EZ14" s="113" t="s">
        <v>435</v>
      </c>
      <c r="FA14" s="113" t="s">
        <v>436</v>
      </c>
      <c r="FB14" s="113" t="s">
        <v>437</v>
      </c>
      <c r="FC14" s="113" t="s">
        <v>438</v>
      </c>
      <c r="FD14" s="113" t="s">
        <v>439</v>
      </c>
      <c r="FE14" s="113" t="s">
        <v>440</v>
      </c>
      <c r="FF14" s="113" t="s">
        <v>441</v>
      </c>
      <c r="FG14" s="113" t="s">
        <v>442</v>
      </c>
      <c r="FH14" s="113" t="s">
        <v>443</v>
      </c>
      <c r="FI14" s="113" t="s">
        <v>444</v>
      </c>
      <c r="FJ14" s="113" t="s">
        <v>445</v>
      </c>
      <c r="FK14" s="113" t="s">
        <v>446</v>
      </c>
      <c r="FL14" s="113" t="s">
        <v>447</v>
      </c>
      <c r="FM14" s="113" t="s">
        <v>448</v>
      </c>
      <c r="FN14" s="113" t="s">
        <v>449</v>
      </c>
      <c r="FO14" s="113" t="s">
        <v>450</v>
      </c>
      <c r="FP14" s="113" t="s">
        <v>451</v>
      </c>
      <c r="FQ14" s="113" t="s">
        <v>452</v>
      </c>
      <c r="FR14" s="113" t="s">
        <v>453</v>
      </c>
      <c r="FS14" s="113" t="s">
        <v>454</v>
      </c>
      <c r="FT14" s="113" t="s">
        <v>455</v>
      </c>
      <c r="FU14" s="113" t="s">
        <v>456</v>
      </c>
      <c r="FV14" s="113" t="s">
        <v>457</v>
      </c>
      <c r="FW14" s="113" t="s">
        <v>458</v>
      </c>
      <c r="FX14" s="113" t="s">
        <v>459</v>
      </c>
      <c r="FY14" s="113" t="s">
        <v>460</v>
      </c>
      <c r="FZ14" s="113" t="s">
        <v>461</v>
      </c>
      <c r="GA14" s="113" t="s">
        <v>462</v>
      </c>
      <c r="GB14" s="113" t="s">
        <v>463</v>
      </c>
      <c r="GC14" s="113" t="s">
        <v>464</v>
      </c>
      <c r="GD14" s="113" t="s">
        <v>465</v>
      </c>
      <c r="GE14" s="113" t="s">
        <v>466</v>
      </c>
      <c r="GF14" s="113" t="s">
        <v>467</v>
      </c>
      <c r="GG14" s="113" t="s">
        <v>468</v>
      </c>
      <c r="GH14" s="113" t="s">
        <v>469</v>
      </c>
      <c r="GI14" s="113" t="s">
        <v>470</v>
      </c>
      <c r="GJ14" s="113" t="s">
        <v>471</v>
      </c>
      <c r="GK14" s="113" t="s">
        <v>472</v>
      </c>
      <c r="GL14" s="113" t="s">
        <v>473</v>
      </c>
      <c r="GM14" s="113" t="s">
        <v>474</v>
      </c>
      <c r="GN14" s="113" t="s">
        <v>475</v>
      </c>
      <c r="GO14" s="113" t="s">
        <v>476</v>
      </c>
      <c r="GP14" s="113" t="s">
        <v>477</v>
      </c>
      <c r="GQ14" s="113" t="s">
        <v>478</v>
      </c>
      <c r="GR14" s="113" t="s">
        <v>479</v>
      </c>
      <c r="GS14" s="113" t="s">
        <v>480</v>
      </c>
      <c r="GT14" s="113" t="s">
        <v>481</v>
      </c>
      <c r="GU14" s="113" t="s">
        <v>482</v>
      </c>
      <c r="GV14" s="113" t="s">
        <v>483</v>
      </c>
      <c r="GW14" s="113" t="s">
        <v>484</v>
      </c>
      <c r="GX14" s="113" t="s">
        <v>485</v>
      </c>
      <c r="GY14" s="113" t="s">
        <v>486</v>
      </c>
      <c r="GZ14" s="113" t="s">
        <v>487</v>
      </c>
      <c r="HA14" s="113" t="s">
        <v>488</v>
      </c>
      <c r="HB14" s="113" t="s">
        <v>489</v>
      </c>
      <c r="HC14" s="113" t="s">
        <v>490</v>
      </c>
      <c r="HD14" s="113" t="s">
        <v>491</v>
      </c>
      <c r="HE14" s="113" t="s">
        <v>492</v>
      </c>
      <c r="HF14" s="113" t="s">
        <v>493</v>
      </c>
      <c r="HG14" s="113" t="s">
        <v>494</v>
      </c>
      <c r="HH14" s="113" t="s">
        <v>495</v>
      </c>
      <c r="HI14" s="113" t="s">
        <v>496</v>
      </c>
      <c r="HJ14" s="113" t="s">
        <v>497</v>
      </c>
      <c r="HK14" s="113" t="s">
        <v>498</v>
      </c>
      <c r="HL14" s="113" t="s">
        <v>499</v>
      </c>
      <c r="HM14" s="113" t="s">
        <v>500</v>
      </c>
      <c r="HN14" s="113" t="s">
        <v>501</v>
      </c>
      <c r="HO14" s="113" t="s">
        <v>502</v>
      </c>
      <c r="HP14" s="113" t="s">
        <v>503</v>
      </c>
      <c r="HQ14" s="113" t="s">
        <v>504</v>
      </c>
      <c r="HR14" s="113" t="s">
        <v>505</v>
      </c>
      <c r="HS14" s="113" t="s">
        <v>506</v>
      </c>
      <c r="HT14" s="113" t="s">
        <v>507</v>
      </c>
      <c r="HU14" s="113" t="s">
        <v>508</v>
      </c>
      <c r="HV14" s="113" t="s">
        <v>509</v>
      </c>
      <c r="HW14" s="113" t="s">
        <v>510</v>
      </c>
      <c r="HX14" s="113" t="s">
        <v>511</v>
      </c>
      <c r="HY14" s="113" t="s">
        <v>512</v>
      </c>
      <c r="HZ14" s="113" t="s">
        <v>513</v>
      </c>
      <c r="IA14" s="113" t="s">
        <v>514</v>
      </c>
      <c r="IB14" s="113" t="s">
        <v>515</v>
      </c>
      <c r="IC14" s="113" t="s">
        <v>516</v>
      </c>
      <c r="ID14" s="113" t="s">
        <v>517</v>
      </c>
      <c r="IE14" s="113" t="s">
        <v>518</v>
      </c>
      <c r="IF14" s="113" t="s">
        <v>519</v>
      </c>
      <c r="IG14" s="113" t="s">
        <v>520</v>
      </c>
      <c r="IH14" s="113" t="s">
        <v>521</v>
      </c>
      <c r="II14" s="113" t="s">
        <v>522</v>
      </c>
      <c r="IJ14" s="113" t="s">
        <v>523</v>
      </c>
      <c r="IK14" s="113" t="s">
        <v>524</v>
      </c>
      <c r="IL14" s="113" t="s">
        <v>525</v>
      </c>
      <c r="IM14" s="113" t="s">
        <v>526</v>
      </c>
      <c r="IN14" s="113" t="s">
        <v>527</v>
      </c>
      <c r="IO14" s="113" t="s">
        <v>528</v>
      </c>
      <c r="IP14" s="113" t="s">
        <v>529</v>
      </c>
      <c r="IQ14" s="113" t="s">
        <v>530</v>
      </c>
      <c r="IR14" s="113" t="s">
        <v>531</v>
      </c>
      <c r="IS14" s="113" t="s">
        <v>532</v>
      </c>
      <c r="IT14" s="113" t="s">
        <v>533</v>
      </c>
      <c r="IU14" s="113" t="s">
        <v>534</v>
      </c>
      <c r="IV14" s="113" t="s">
        <v>535</v>
      </c>
      <c r="IW14" s="113" t="s">
        <v>536</v>
      </c>
      <c r="IX14" s="113" t="s">
        <v>537</v>
      </c>
      <c r="IY14" s="113" t="s">
        <v>538</v>
      </c>
      <c r="IZ14" s="113" t="s">
        <v>539</v>
      </c>
      <c r="JA14" s="113" t="s">
        <v>540</v>
      </c>
      <c r="JB14" s="113" t="s">
        <v>541</v>
      </c>
      <c r="JC14" s="113" t="s">
        <v>542</v>
      </c>
      <c r="JD14" s="113" t="s">
        <v>543</v>
      </c>
      <c r="JE14" s="113" t="s">
        <v>544</v>
      </c>
      <c r="JF14" s="113" t="s">
        <v>545</v>
      </c>
      <c r="JG14" s="113" t="s">
        <v>546</v>
      </c>
      <c r="JH14" s="113" t="s">
        <v>547</v>
      </c>
      <c r="JI14" s="113" t="s">
        <v>548</v>
      </c>
      <c r="JJ14" s="113" t="s">
        <v>549</v>
      </c>
      <c r="JK14" s="113" t="s">
        <v>550</v>
      </c>
      <c r="JL14" s="113" t="s">
        <v>551</v>
      </c>
      <c r="JM14" s="113" t="s">
        <v>552</v>
      </c>
      <c r="JN14" s="113" t="s">
        <v>553</v>
      </c>
      <c r="JO14" s="113" t="s">
        <v>554</v>
      </c>
      <c r="JP14" s="113" t="s">
        <v>555</v>
      </c>
      <c r="JQ14" s="113" t="s">
        <v>556</v>
      </c>
      <c r="JR14" s="113" t="s">
        <v>557</v>
      </c>
      <c r="JS14" s="113" t="s">
        <v>558</v>
      </c>
      <c r="JT14" s="113" t="s">
        <v>559</v>
      </c>
      <c r="JU14" s="113" t="s">
        <v>560</v>
      </c>
      <c r="JV14" s="113" t="s">
        <v>561</v>
      </c>
      <c r="JW14" s="113" t="s">
        <v>562</v>
      </c>
      <c r="JX14" s="113" t="s">
        <v>563</v>
      </c>
      <c r="JY14" s="113" t="s">
        <v>564</v>
      </c>
      <c r="JZ14" s="113" t="s">
        <v>565</v>
      </c>
      <c r="KA14" s="113" t="s">
        <v>566</v>
      </c>
      <c r="KB14" s="113" t="s">
        <v>567</v>
      </c>
      <c r="KC14" s="113" t="s">
        <v>568</v>
      </c>
      <c r="KD14" s="113" t="s">
        <v>569</v>
      </c>
      <c r="KE14" s="113" t="s">
        <v>570</v>
      </c>
      <c r="KF14" s="113" t="s">
        <v>571</v>
      </c>
      <c r="KG14" s="113" t="s">
        <v>572</v>
      </c>
      <c r="KH14" s="113" t="s">
        <v>573</v>
      </c>
      <c r="KI14" s="113" t="s">
        <v>574</v>
      </c>
      <c r="KJ14" s="113" t="s">
        <v>575</v>
      </c>
      <c r="KK14" s="113" t="s">
        <v>576</v>
      </c>
      <c r="KL14" s="113" t="s">
        <v>577</v>
      </c>
      <c r="KM14" s="113" t="s">
        <v>578</v>
      </c>
      <c r="KN14" s="113" t="s">
        <v>579</v>
      </c>
      <c r="KO14" s="113" t="s">
        <v>580</v>
      </c>
      <c r="KP14" s="113" t="s">
        <v>581</v>
      </c>
      <c r="KQ14" s="113" t="s">
        <v>582</v>
      </c>
      <c r="KR14" s="113" t="s">
        <v>583</v>
      </c>
      <c r="KS14" s="113" t="s">
        <v>584</v>
      </c>
      <c r="KT14" s="113" t="s">
        <v>585</v>
      </c>
      <c r="KU14" s="113" t="s">
        <v>586</v>
      </c>
      <c r="KV14" s="113" t="s">
        <v>587</v>
      </c>
      <c r="KW14" s="113" t="s">
        <v>588</v>
      </c>
      <c r="KX14" s="113" t="s">
        <v>589</v>
      </c>
      <c r="KY14" s="113" t="s">
        <v>590</v>
      </c>
      <c r="KZ14" s="113" t="s">
        <v>591</v>
      </c>
      <c r="LA14" s="113" t="s">
        <v>592</v>
      </c>
      <c r="LB14" s="113" t="s">
        <v>593</v>
      </c>
      <c r="LC14" s="113" t="s">
        <v>594</v>
      </c>
      <c r="LD14" s="113" t="s">
        <v>595</v>
      </c>
      <c r="LE14" s="113" t="s">
        <v>596</v>
      </c>
      <c r="LF14" s="113" t="s">
        <v>597</v>
      </c>
      <c r="LG14" s="113" t="s">
        <v>598</v>
      </c>
      <c r="LH14" s="113" t="s">
        <v>599</v>
      </c>
      <c r="LI14" s="113" t="s">
        <v>600</v>
      </c>
      <c r="LJ14" s="113" t="s">
        <v>601</v>
      </c>
      <c r="LK14" s="113" t="s">
        <v>602</v>
      </c>
      <c r="LL14" s="113" t="s">
        <v>603</v>
      </c>
      <c r="LM14" s="113" t="s">
        <v>604</v>
      </c>
      <c r="LN14" s="113" t="s">
        <v>605</v>
      </c>
      <c r="LO14" s="113" t="s">
        <v>606</v>
      </c>
      <c r="LP14" s="113" t="s">
        <v>607</v>
      </c>
      <c r="LQ14" s="113" t="s">
        <v>608</v>
      </c>
      <c r="LR14" s="113" t="s">
        <v>609</v>
      </c>
      <c r="LS14" s="113" t="s">
        <v>610</v>
      </c>
      <c r="LT14" s="113" t="s">
        <v>611</v>
      </c>
      <c r="LU14" s="113" t="s">
        <v>612</v>
      </c>
      <c r="LV14" s="113" t="s">
        <v>613</v>
      </c>
      <c r="LW14" s="113" t="s">
        <v>614</v>
      </c>
      <c r="LX14" s="113" t="s">
        <v>615</v>
      </c>
      <c r="LY14" s="113" t="s">
        <v>616</v>
      </c>
      <c r="LZ14" s="113" t="s">
        <v>617</v>
      </c>
      <c r="MA14" s="113" t="s">
        <v>618</v>
      </c>
      <c r="MB14" s="113" t="s">
        <v>619</v>
      </c>
      <c r="MC14" s="113" t="s">
        <v>620</v>
      </c>
      <c r="MD14" s="113" t="s">
        <v>621</v>
      </c>
      <c r="ME14" s="113" t="s">
        <v>622</v>
      </c>
      <c r="MF14" s="113" t="s">
        <v>623</v>
      </c>
      <c r="MG14" s="113" t="s">
        <v>624</v>
      </c>
      <c r="MH14" s="113" t="s">
        <v>625</v>
      </c>
      <c r="MI14" s="113" t="s">
        <v>626</v>
      </c>
      <c r="MJ14" s="113" t="s">
        <v>627</v>
      </c>
      <c r="MK14" s="113" t="s">
        <v>628</v>
      </c>
      <c r="ML14" s="113" t="s">
        <v>629</v>
      </c>
      <c r="MM14" s="113" t="s">
        <v>630</v>
      </c>
      <c r="MN14" s="113" t="s">
        <v>631</v>
      </c>
      <c r="MO14" s="113" t="s">
        <v>632</v>
      </c>
      <c r="MP14" s="113" t="s">
        <v>633</v>
      </c>
      <c r="MQ14" s="113" t="s">
        <v>634</v>
      </c>
      <c r="MR14" s="113" t="s">
        <v>635</v>
      </c>
      <c r="MS14" s="113" t="s">
        <v>636</v>
      </c>
      <c r="MT14" s="113" t="s">
        <v>637</v>
      </c>
      <c r="MU14" s="113" t="s">
        <v>638</v>
      </c>
      <c r="MV14" s="113" t="s">
        <v>639</v>
      </c>
      <c r="MW14" s="113" t="s">
        <v>640</v>
      </c>
      <c r="MX14" s="113" t="s">
        <v>641</v>
      </c>
      <c r="MY14" s="113" t="s">
        <v>642</v>
      </c>
      <c r="MZ14" s="113" t="s">
        <v>643</v>
      </c>
      <c r="NA14" s="113" t="s">
        <v>644</v>
      </c>
      <c r="NB14" s="113" t="s">
        <v>645</v>
      </c>
      <c r="NC14" s="113" t="s">
        <v>646</v>
      </c>
      <c r="ND14" s="113" t="s">
        <v>647</v>
      </c>
      <c r="NE14" s="113" t="s">
        <v>648</v>
      </c>
      <c r="NF14" s="113" t="s">
        <v>649</v>
      </c>
      <c r="NG14" s="113" t="s">
        <v>650</v>
      </c>
      <c r="NH14" s="113" t="s">
        <v>651</v>
      </c>
      <c r="NI14" s="113" t="s">
        <v>652</v>
      </c>
      <c r="NJ14" s="113" t="s">
        <v>653</v>
      </c>
      <c r="NK14" s="113" t="s">
        <v>654</v>
      </c>
      <c r="NL14" s="113" t="s">
        <v>655</v>
      </c>
      <c r="NM14" s="113" t="s">
        <v>656</v>
      </c>
      <c r="NN14" s="113" t="s">
        <v>657</v>
      </c>
      <c r="NO14" s="113" t="s">
        <v>658</v>
      </c>
      <c r="NP14" s="113" t="s">
        <v>659</v>
      </c>
      <c r="NQ14" s="113" t="s">
        <v>660</v>
      </c>
      <c r="NR14" s="113" t="s">
        <v>661</v>
      </c>
      <c r="NS14" s="113" t="s">
        <v>662</v>
      </c>
      <c r="NT14" s="113" t="s">
        <v>663</v>
      </c>
      <c r="NU14" s="113" t="s">
        <v>664</v>
      </c>
      <c r="NV14" s="113" t="s">
        <v>665</v>
      </c>
      <c r="NW14" s="113" t="s">
        <v>666</v>
      </c>
      <c r="NX14" s="113" t="s">
        <v>667</v>
      </c>
      <c r="NY14" s="113" t="s">
        <v>668</v>
      </c>
      <c r="NZ14" s="113" t="s">
        <v>669</v>
      </c>
      <c r="OA14" s="113" t="s">
        <v>670</v>
      </c>
      <c r="OB14" s="113" t="s">
        <v>671</v>
      </c>
      <c r="OC14" s="113" t="s">
        <v>672</v>
      </c>
      <c r="OD14" s="113" t="s">
        <v>673</v>
      </c>
      <c r="OE14" s="113" t="s">
        <v>674</v>
      </c>
      <c r="OF14" s="113" t="s">
        <v>675</v>
      </c>
      <c r="OG14" s="113" t="s">
        <v>676</v>
      </c>
      <c r="OH14" s="113" t="s">
        <v>677</v>
      </c>
      <c r="OI14" s="113" t="s">
        <v>678</v>
      </c>
      <c r="OJ14" s="113" t="s">
        <v>679</v>
      </c>
      <c r="OK14" s="113" t="s">
        <v>680</v>
      </c>
      <c r="OL14" s="113" t="s">
        <v>681</v>
      </c>
      <c r="OM14" s="113" t="s">
        <v>682</v>
      </c>
      <c r="ON14" s="113" t="s">
        <v>683</v>
      </c>
      <c r="OO14" s="113" t="s">
        <v>684</v>
      </c>
      <c r="OP14" s="113" t="s">
        <v>685</v>
      </c>
      <c r="OQ14" s="113" t="s">
        <v>686</v>
      </c>
      <c r="OR14" s="113" t="s">
        <v>687</v>
      </c>
      <c r="OS14" s="113" t="s">
        <v>688</v>
      </c>
      <c r="OT14" s="113" t="s">
        <v>689</v>
      </c>
      <c r="OU14" s="113" t="s">
        <v>690</v>
      </c>
      <c r="OV14" s="113" t="s">
        <v>691</v>
      </c>
      <c r="OW14" s="113" t="s">
        <v>692</v>
      </c>
      <c r="OX14" s="113" t="s">
        <v>693</v>
      </c>
      <c r="OY14" s="113" t="s">
        <v>694</v>
      </c>
      <c r="OZ14" s="113" t="s">
        <v>695</v>
      </c>
      <c r="PA14" s="113" t="s">
        <v>696</v>
      </c>
      <c r="PB14" s="113" t="s">
        <v>697</v>
      </c>
      <c r="PC14" s="113" t="s">
        <v>698</v>
      </c>
      <c r="PD14" s="113" t="s">
        <v>699</v>
      </c>
      <c r="PE14" s="113" t="s">
        <v>700</v>
      </c>
      <c r="PF14" s="113" t="s">
        <v>701</v>
      </c>
      <c r="PG14" s="113" t="s">
        <v>702</v>
      </c>
      <c r="PH14" s="113" t="s">
        <v>703</v>
      </c>
      <c r="PI14" s="113" t="s">
        <v>704</v>
      </c>
      <c r="PJ14" s="113" t="s">
        <v>705</v>
      </c>
      <c r="PK14" s="113" t="s">
        <v>706</v>
      </c>
      <c r="PL14" s="113" t="s">
        <v>707</v>
      </c>
      <c r="PM14" s="113" t="s">
        <v>708</v>
      </c>
      <c r="PN14" s="113" t="s">
        <v>709</v>
      </c>
      <c r="PO14" s="113" t="s">
        <v>710</v>
      </c>
      <c r="PP14" s="113" t="s">
        <v>711</v>
      </c>
      <c r="PQ14" s="113" t="s">
        <v>712</v>
      </c>
      <c r="PR14" s="113" t="s">
        <v>713</v>
      </c>
      <c r="PS14" s="113" t="s">
        <v>714</v>
      </c>
      <c r="PT14" s="113" t="s">
        <v>715</v>
      </c>
      <c r="PU14" s="113" t="s">
        <v>716</v>
      </c>
      <c r="PV14" s="113" t="s">
        <v>717</v>
      </c>
      <c r="PW14" s="113" t="s">
        <v>718</v>
      </c>
      <c r="PX14" s="113" t="s">
        <v>719</v>
      </c>
      <c r="PY14" s="113" t="s">
        <v>720</v>
      </c>
      <c r="PZ14" s="113" t="s">
        <v>721</v>
      </c>
      <c r="QA14" s="113" t="s">
        <v>722</v>
      </c>
      <c r="QB14" s="113" t="s">
        <v>723</v>
      </c>
      <c r="QC14" s="113" t="s">
        <v>724</v>
      </c>
      <c r="QD14" s="113" t="s">
        <v>725</v>
      </c>
      <c r="QE14" s="113" t="s">
        <v>726</v>
      </c>
      <c r="QF14" s="113" t="s">
        <v>727</v>
      </c>
      <c r="QG14" s="113" t="s">
        <v>728</v>
      </c>
      <c r="QH14" s="113" t="s">
        <v>729</v>
      </c>
      <c r="QI14" s="113" t="s">
        <v>730</v>
      </c>
      <c r="QJ14" s="113" t="s">
        <v>731</v>
      </c>
      <c r="QK14" s="113" t="s">
        <v>732</v>
      </c>
      <c r="QL14" s="113" t="s">
        <v>733</v>
      </c>
      <c r="QM14" s="113" t="s">
        <v>734</v>
      </c>
      <c r="QN14" s="113" t="s">
        <v>735</v>
      </c>
      <c r="QO14" s="113" t="s">
        <v>736</v>
      </c>
      <c r="QP14" s="113" t="s">
        <v>737</v>
      </c>
      <c r="QQ14" s="113" t="s">
        <v>738</v>
      </c>
      <c r="QR14" s="113" t="s">
        <v>739</v>
      </c>
      <c r="QS14" s="113" t="s">
        <v>740</v>
      </c>
      <c r="QT14" s="113" t="s">
        <v>741</v>
      </c>
      <c r="QU14" s="113" t="s">
        <v>742</v>
      </c>
      <c r="QV14" s="113" t="s">
        <v>743</v>
      </c>
      <c r="QW14" s="113" t="s">
        <v>744</v>
      </c>
      <c r="QX14" s="113" t="s">
        <v>745</v>
      </c>
      <c r="QY14" s="113" t="s">
        <v>746</v>
      </c>
      <c r="QZ14" s="113" t="s">
        <v>747</v>
      </c>
      <c r="RA14" s="113" t="s">
        <v>748</v>
      </c>
      <c r="RB14" s="113" t="s">
        <v>749</v>
      </c>
      <c r="RC14" s="113" t="s">
        <v>750</v>
      </c>
      <c r="RD14" s="113" t="s">
        <v>751</v>
      </c>
      <c r="RE14" s="113" t="s">
        <v>752</v>
      </c>
      <c r="RF14" s="113" t="s">
        <v>753</v>
      </c>
      <c r="RG14" s="113" t="s">
        <v>754</v>
      </c>
      <c r="RH14" s="113" t="s">
        <v>755</v>
      </c>
      <c r="RI14" s="113" t="s">
        <v>756</v>
      </c>
      <c r="RJ14" s="113" t="s">
        <v>757</v>
      </c>
      <c r="RK14" s="113" t="s">
        <v>758</v>
      </c>
      <c r="RL14" s="113" t="s">
        <v>759</v>
      </c>
      <c r="RM14" s="113" t="s">
        <v>760</v>
      </c>
      <c r="RN14" s="113" t="s">
        <v>761</v>
      </c>
      <c r="RO14" s="113" t="s">
        <v>762</v>
      </c>
      <c r="RP14" s="113" t="s">
        <v>763</v>
      </c>
      <c r="RQ14" s="113" t="s">
        <v>764</v>
      </c>
      <c r="RR14" s="113" t="s">
        <v>765</v>
      </c>
      <c r="RS14" s="113" t="s">
        <v>766</v>
      </c>
      <c r="RT14" s="113" t="s">
        <v>767</v>
      </c>
      <c r="RU14" s="113" t="s">
        <v>768</v>
      </c>
      <c r="RV14" s="113" t="s">
        <v>769</v>
      </c>
      <c r="RW14" s="113" t="s">
        <v>770</v>
      </c>
      <c r="RX14" s="113" t="s">
        <v>771</v>
      </c>
      <c r="RY14" s="113" t="s">
        <v>772</v>
      </c>
      <c r="RZ14" s="113" t="s">
        <v>773</v>
      </c>
      <c r="SA14" s="113" t="s">
        <v>774</v>
      </c>
      <c r="SB14" s="113" t="s">
        <v>775</v>
      </c>
      <c r="SC14" s="113" t="s">
        <v>776</v>
      </c>
      <c r="SD14" s="113" t="s">
        <v>777</v>
      </c>
      <c r="SE14" s="113" t="s">
        <v>778</v>
      </c>
      <c r="SF14" s="113" t="s">
        <v>779</v>
      </c>
      <c r="SG14" s="113" t="s">
        <v>780</v>
      </c>
      <c r="SH14" s="113" t="s">
        <v>781</v>
      </c>
      <c r="SI14" s="113" t="s">
        <v>782</v>
      </c>
      <c r="SJ14" s="113" t="s">
        <v>783</v>
      </c>
      <c r="SK14" s="113" t="s">
        <v>784</v>
      </c>
      <c r="SL14" s="113" t="s">
        <v>785</v>
      </c>
      <c r="SM14" s="113" t="s">
        <v>786</v>
      </c>
      <c r="SN14" s="113" t="s">
        <v>787</v>
      </c>
      <c r="SO14" s="113" t="s">
        <v>788</v>
      </c>
      <c r="SP14" s="113" t="s">
        <v>789</v>
      </c>
      <c r="SQ14" s="113" t="s">
        <v>790</v>
      </c>
      <c r="SR14" s="113" t="s">
        <v>791</v>
      </c>
      <c r="SS14" s="113" t="s">
        <v>792</v>
      </c>
      <c r="ST14" s="113" t="s">
        <v>793</v>
      </c>
      <c r="SU14" s="113" t="s">
        <v>794</v>
      </c>
      <c r="SV14" s="113" t="s">
        <v>795</v>
      </c>
      <c r="SW14" s="113" t="s">
        <v>796</v>
      </c>
      <c r="SX14" s="113" t="s">
        <v>797</v>
      </c>
      <c r="SY14" s="113" t="s">
        <v>798</v>
      </c>
      <c r="SZ14" s="113" t="s">
        <v>799</v>
      </c>
      <c r="TA14" s="113" t="s">
        <v>800</v>
      </c>
      <c r="TB14" s="113" t="s">
        <v>801</v>
      </c>
      <c r="TC14" s="113" t="s">
        <v>802</v>
      </c>
      <c r="TD14" s="113" t="s">
        <v>803</v>
      </c>
      <c r="TE14" s="113" t="s">
        <v>804</v>
      </c>
      <c r="TF14" s="113" t="s">
        <v>805</v>
      </c>
      <c r="TG14" s="113" t="s">
        <v>806</v>
      </c>
      <c r="TH14" s="113" t="s">
        <v>807</v>
      </c>
      <c r="TI14" s="113" t="s">
        <v>808</v>
      </c>
      <c r="TJ14" s="113" t="s">
        <v>809</v>
      </c>
      <c r="TK14" s="113" t="s">
        <v>810</v>
      </c>
      <c r="TL14" s="113" t="s">
        <v>811</v>
      </c>
      <c r="TM14" s="113" t="s">
        <v>812</v>
      </c>
      <c r="TN14" s="113" t="s">
        <v>813</v>
      </c>
      <c r="TO14" s="113" t="s">
        <v>814</v>
      </c>
      <c r="TP14" s="113" t="s">
        <v>815</v>
      </c>
      <c r="TQ14" s="113" t="s">
        <v>816</v>
      </c>
      <c r="TR14" s="113" t="s">
        <v>817</v>
      </c>
      <c r="TS14" s="113" t="s">
        <v>818</v>
      </c>
      <c r="TT14" s="113" t="s">
        <v>819</v>
      </c>
      <c r="TU14" s="113" t="s">
        <v>820</v>
      </c>
      <c r="TV14" s="113" t="s">
        <v>821</v>
      </c>
      <c r="TW14" s="113" t="s">
        <v>822</v>
      </c>
      <c r="TX14" s="113" t="s">
        <v>823</v>
      </c>
      <c r="TY14" s="113" t="s">
        <v>824</v>
      </c>
      <c r="TZ14" s="113" t="s">
        <v>825</v>
      </c>
      <c r="UA14" s="113" t="s">
        <v>826</v>
      </c>
      <c r="UB14" s="113" t="s">
        <v>827</v>
      </c>
      <c r="UC14" s="113" t="s">
        <v>828</v>
      </c>
      <c r="UD14" s="113" t="s">
        <v>829</v>
      </c>
      <c r="UE14" s="113" t="s">
        <v>830</v>
      </c>
      <c r="UF14" s="113" t="s">
        <v>831</v>
      </c>
      <c r="UG14" s="113" t="s">
        <v>832</v>
      </c>
      <c r="UH14" s="113" t="s">
        <v>833</v>
      </c>
      <c r="UI14" s="113" t="s">
        <v>834</v>
      </c>
      <c r="UJ14" s="113" t="s">
        <v>835</v>
      </c>
      <c r="UK14" s="113" t="s">
        <v>836</v>
      </c>
      <c r="UL14" s="113" t="s">
        <v>837</v>
      </c>
      <c r="UM14" s="113" t="s">
        <v>838</v>
      </c>
      <c r="UN14" s="113" t="s">
        <v>839</v>
      </c>
      <c r="UO14" s="113" t="s">
        <v>840</v>
      </c>
      <c r="UP14" s="113" t="s">
        <v>841</v>
      </c>
      <c r="UQ14" s="113" t="s">
        <v>842</v>
      </c>
      <c r="UR14" s="113" t="s">
        <v>843</v>
      </c>
      <c r="US14" s="113" t="s">
        <v>844</v>
      </c>
      <c r="UT14" s="113" t="s">
        <v>845</v>
      </c>
      <c r="UU14" s="113" t="s">
        <v>846</v>
      </c>
      <c r="UV14" s="113" t="s">
        <v>847</v>
      </c>
      <c r="UW14" s="113" t="s">
        <v>848</v>
      </c>
      <c r="UX14" s="113" t="s">
        <v>849</v>
      </c>
      <c r="UY14" s="113" t="s">
        <v>850</v>
      </c>
      <c r="UZ14" s="113" t="s">
        <v>851</v>
      </c>
      <c r="VA14" s="113" t="s">
        <v>852</v>
      </c>
      <c r="VB14" s="113" t="s">
        <v>853</v>
      </c>
      <c r="VC14" s="113" t="s">
        <v>854</v>
      </c>
      <c r="VD14" s="113" t="s">
        <v>855</v>
      </c>
      <c r="VE14" s="113" t="s">
        <v>856</v>
      </c>
      <c r="VF14" s="113" t="s">
        <v>857</v>
      </c>
      <c r="VG14" s="113" t="s">
        <v>858</v>
      </c>
      <c r="VH14" s="113" t="s">
        <v>859</v>
      </c>
      <c r="VI14" s="113" t="s">
        <v>860</v>
      </c>
      <c r="VJ14" s="113" t="s">
        <v>861</v>
      </c>
      <c r="VK14" s="113" t="s">
        <v>862</v>
      </c>
      <c r="VL14" s="113" t="s">
        <v>863</v>
      </c>
      <c r="VM14" s="113" t="s">
        <v>864</v>
      </c>
      <c r="VN14" s="113" t="s">
        <v>865</v>
      </c>
      <c r="VO14" s="113" t="s">
        <v>866</v>
      </c>
      <c r="VP14" s="113" t="s">
        <v>867</v>
      </c>
      <c r="VQ14" s="113" t="s">
        <v>868</v>
      </c>
      <c r="VR14" s="113" t="s">
        <v>869</v>
      </c>
      <c r="VS14" s="113" t="s">
        <v>870</v>
      </c>
      <c r="VT14" s="113" t="s">
        <v>871</v>
      </c>
      <c r="VU14" s="113" t="s">
        <v>872</v>
      </c>
      <c r="VV14" s="113" t="s">
        <v>873</v>
      </c>
      <c r="VW14" s="113" t="s">
        <v>874</v>
      </c>
      <c r="VX14" s="113" t="s">
        <v>875</v>
      </c>
      <c r="VY14" s="113" t="s">
        <v>876</v>
      </c>
      <c r="VZ14" s="113" t="s">
        <v>877</v>
      </c>
      <c r="WA14" s="113" t="s">
        <v>878</v>
      </c>
      <c r="WB14" s="113" t="s">
        <v>879</v>
      </c>
      <c r="WC14" s="113" t="s">
        <v>880</v>
      </c>
      <c r="WD14" s="113" t="s">
        <v>881</v>
      </c>
      <c r="WE14" s="113" t="s">
        <v>882</v>
      </c>
      <c r="WF14" s="113" t="s">
        <v>883</v>
      </c>
      <c r="WG14" s="113" t="s">
        <v>884</v>
      </c>
      <c r="WH14" s="113" t="s">
        <v>885</v>
      </c>
      <c r="WI14" s="113" t="s">
        <v>886</v>
      </c>
      <c r="WJ14" s="113" t="s">
        <v>887</v>
      </c>
      <c r="WK14" s="113" t="s">
        <v>888</v>
      </c>
      <c r="WL14" s="113" t="s">
        <v>889</v>
      </c>
      <c r="WM14" s="113" t="s">
        <v>890</v>
      </c>
      <c r="WN14" s="113" t="s">
        <v>891</v>
      </c>
      <c r="WO14" s="113" t="s">
        <v>892</v>
      </c>
      <c r="WP14" s="113" t="s">
        <v>893</v>
      </c>
      <c r="WQ14" s="113" t="s">
        <v>894</v>
      </c>
      <c r="WR14" s="113" t="s">
        <v>895</v>
      </c>
      <c r="WS14" s="113" t="s">
        <v>896</v>
      </c>
      <c r="WT14" s="113" t="s">
        <v>897</v>
      </c>
      <c r="WU14" s="113" t="s">
        <v>898</v>
      </c>
      <c r="WV14" s="113" t="s">
        <v>899</v>
      </c>
      <c r="WW14" s="113" t="s">
        <v>900</v>
      </c>
      <c r="WX14" s="113" t="s">
        <v>901</v>
      </c>
      <c r="WY14" s="113" t="s">
        <v>902</v>
      </c>
      <c r="WZ14" s="113" t="s">
        <v>903</v>
      </c>
      <c r="XA14" s="113" t="s">
        <v>904</v>
      </c>
      <c r="XB14" s="113" t="s">
        <v>905</v>
      </c>
      <c r="XC14" s="113" t="s">
        <v>906</v>
      </c>
      <c r="XD14" s="113" t="s">
        <v>907</v>
      </c>
      <c r="XE14" s="113" t="s">
        <v>908</v>
      </c>
      <c r="XF14" s="113" t="s">
        <v>909</v>
      </c>
      <c r="XG14" s="113" t="s">
        <v>910</v>
      </c>
      <c r="XH14" s="113" t="s">
        <v>911</v>
      </c>
      <c r="XI14" s="113" t="s">
        <v>912</v>
      </c>
      <c r="XJ14" s="113" t="s">
        <v>913</v>
      </c>
      <c r="XK14" s="113" t="s">
        <v>914</v>
      </c>
      <c r="XL14" s="113" t="s">
        <v>915</v>
      </c>
      <c r="XM14" s="113" t="s">
        <v>916</v>
      </c>
      <c r="XN14" s="113" t="s">
        <v>917</v>
      </c>
      <c r="XO14" s="113" t="s">
        <v>918</v>
      </c>
      <c r="XP14" s="113" t="s">
        <v>919</v>
      </c>
      <c r="XQ14" s="113" t="s">
        <v>920</v>
      </c>
      <c r="XR14" s="113" t="s">
        <v>921</v>
      </c>
      <c r="XS14" s="113" t="s">
        <v>922</v>
      </c>
      <c r="XT14" s="113" t="s">
        <v>923</v>
      </c>
      <c r="XU14" s="113" t="s">
        <v>924</v>
      </c>
      <c r="XV14" s="113" t="s">
        <v>925</v>
      </c>
      <c r="XW14" s="113" t="s">
        <v>926</v>
      </c>
      <c r="XX14" s="113" t="s">
        <v>927</v>
      </c>
      <c r="XY14" s="113" t="s">
        <v>928</v>
      </c>
      <c r="XZ14" s="113" t="s">
        <v>929</v>
      </c>
      <c r="YA14" s="113" t="s">
        <v>930</v>
      </c>
      <c r="YB14" s="113" t="s">
        <v>931</v>
      </c>
      <c r="YC14" s="113" t="s">
        <v>932</v>
      </c>
      <c r="YD14" s="113" t="s">
        <v>933</v>
      </c>
      <c r="YE14" s="113" t="s">
        <v>934</v>
      </c>
      <c r="YF14" s="113" t="s">
        <v>935</v>
      </c>
      <c r="YG14" s="113" t="s">
        <v>936</v>
      </c>
      <c r="YH14" s="113" t="s">
        <v>937</v>
      </c>
      <c r="YI14" s="113" t="s">
        <v>938</v>
      </c>
      <c r="YJ14" s="113" t="s">
        <v>939</v>
      </c>
      <c r="YK14" s="113" t="s">
        <v>940</v>
      </c>
      <c r="YL14" s="113" t="s">
        <v>941</v>
      </c>
      <c r="YM14" s="113" t="s">
        <v>942</v>
      </c>
      <c r="YN14" s="113" t="s">
        <v>943</v>
      </c>
      <c r="YO14" s="113" t="s">
        <v>944</v>
      </c>
      <c r="YP14" s="113" t="s">
        <v>945</v>
      </c>
      <c r="YQ14" s="113" t="s">
        <v>946</v>
      </c>
      <c r="YR14" s="113" t="s">
        <v>947</v>
      </c>
      <c r="YS14" s="113" t="s">
        <v>948</v>
      </c>
      <c r="YT14" s="113" t="s">
        <v>949</v>
      </c>
      <c r="YU14" s="113" t="s">
        <v>950</v>
      </c>
      <c r="YV14" s="113" t="s">
        <v>951</v>
      </c>
      <c r="YW14" s="113" t="s">
        <v>952</v>
      </c>
      <c r="YX14" s="113" t="s">
        <v>953</v>
      </c>
      <c r="YY14" s="113" t="s">
        <v>954</v>
      </c>
      <c r="YZ14" s="113" t="s">
        <v>955</v>
      </c>
      <c r="ZA14" s="113" t="s">
        <v>956</v>
      </c>
      <c r="ZB14" s="113" t="s">
        <v>957</v>
      </c>
      <c r="ZC14" s="113" t="s">
        <v>958</v>
      </c>
      <c r="ZD14" s="113" t="s">
        <v>959</v>
      </c>
      <c r="ZE14" s="113" t="s">
        <v>960</v>
      </c>
      <c r="ZF14" s="113" t="s">
        <v>961</v>
      </c>
      <c r="ZG14" s="113" t="s">
        <v>962</v>
      </c>
      <c r="ZH14" s="113" t="s">
        <v>963</v>
      </c>
      <c r="ZI14" s="113" t="s">
        <v>964</v>
      </c>
      <c r="ZJ14" s="113" t="s">
        <v>965</v>
      </c>
      <c r="ZK14" s="113" t="s">
        <v>966</v>
      </c>
      <c r="ZL14" s="113" t="s">
        <v>967</v>
      </c>
      <c r="ZM14" s="113" t="s">
        <v>968</v>
      </c>
      <c r="ZN14" s="113" t="s">
        <v>969</v>
      </c>
      <c r="ZO14" s="113" t="s">
        <v>970</v>
      </c>
      <c r="ZP14" s="113" t="s">
        <v>971</v>
      </c>
      <c r="ZQ14" s="113" t="s">
        <v>972</v>
      </c>
      <c r="ZR14" s="113" t="s">
        <v>973</v>
      </c>
      <c r="ZS14" s="113" t="s">
        <v>974</v>
      </c>
      <c r="ZT14" s="113" t="s">
        <v>975</v>
      </c>
      <c r="ZU14" s="113" t="s">
        <v>976</v>
      </c>
      <c r="ZV14" s="113" t="s">
        <v>977</v>
      </c>
      <c r="ZW14" s="113" t="s">
        <v>978</v>
      </c>
      <c r="ZX14" s="113" t="s">
        <v>979</v>
      </c>
      <c r="ZY14" s="113" t="s">
        <v>980</v>
      </c>
      <c r="ZZ14" s="113" t="s">
        <v>981</v>
      </c>
      <c r="AAA14" s="113" t="s">
        <v>982</v>
      </c>
      <c r="AAB14" s="113" t="s">
        <v>983</v>
      </c>
      <c r="AAC14" s="113" t="s">
        <v>984</v>
      </c>
      <c r="AAD14" s="113" t="s">
        <v>985</v>
      </c>
      <c r="AAE14" s="113" t="s">
        <v>986</v>
      </c>
      <c r="AAF14" s="113" t="s">
        <v>987</v>
      </c>
      <c r="AAG14" s="113" t="s">
        <v>988</v>
      </c>
      <c r="AAH14" s="113" t="s">
        <v>989</v>
      </c>
      <c r="AAI14" s="113" t="s">
        <v>990</v>
      </c>
      <c r="AAJ14" s="113" t="s">
        <v>991</v>
      </c>
      <c r="AAK14" s="113" t="s">
        <v>992</v>
      </c>
      <c r="AAL14" s="113" t="s">
        <v>993</v>
      </c>
      <c r="AAM14" s="113" t="s">
        <v>994</v>
      </c>
      <c r="AAN14" s="113" t="s">
        <v>995</v>
      </c>
      <c r="AAO14" s="113" t="s">
        <v>996</v>
      </c>
      <c r="AAP14" s="113" t="s">
        <v>997</v>
      </c>
      <c r="AAQ14" s="113" t="s">
        <v>998</v>
      </c>
      <c r="AAR14" s="113" t="s">
        <v>999</v>
      </c>
      <c r="AAS14" s="113" t="s">
        <v>1000</v>
      </c>
      <c r="AAT14" s="113" t="s">
        <v>1001</v>
      </c>
      <c r="AAU14" s="113" t="s">
        <v>1002</v>
      </c>
      <c r="AAV14" s="113" t="s">
        <v>1003</v>
      </c>
      <c r="AAW14" s="113" t="s">
        <v>1004</v>
      </c>
      <c r="AAX14" s="113" t="s">
        <v>1005</v>
      </c>
      <c r="AAY14" s="113" t="s">
        <v>1006</v>
      </c>
      <c r="AAZ14" s="113" t="s">
        <v>1007</v>
      </c>
      <c r="ABA14" s="113" t="s">
        <v>1008</v>
      </c>
      <c r="ABB14" s="113" t="s">
        <v>1009</v>
      </c>
      <c r="ABC14" s="113" t="s">
        <v>1010</v>
      </c>
      <c r="ABD14" s="113" t="s">
        <v>1011</v>
      </c>
      <c r="ABE14" s="113" t="s">
        <v>1012</v>
      </c>
      <c r="ABF14" s="113" t="s">
        <v>1013</v>
      </c>
      <c r="ABG14" s="113" t="s">
        <v>1014</v>
      </c>
      <c r="ABH14" s="113" t="s">
        <v>1015</v>
      </c>
      <c r="ABI14" s="113" t="s">
        <v>1016</v>
      </c>
      <c r="ABJ14" s="113" t="s">
        <v>1017</v>
      </c>
      <c r="ABK14" s="113" t="s">
        <v>1018</v>
      </c>
      <c r="ABL14" s="113" t="s">
        <v>1019</v>
      </c>
      <c r="ABM14" s="113" t="s">
        <v>1020</v>
      </c>
      <c r="ABN14" s="113" t="s">
        <v>1021</v>
      </c>
      <c r="ABO14" s="113" t="s">
        <v>1022</v>
      </c>
      <c r="ABP14" s="113" t="s">
        <v>1023</v>
      </c>
      <c r="ABQ14" s="113" t="s">
        <v>1024</v>
      </c>
      <c r="ABR14" s="113" t="s">
        <v>1025</v>
      </c>
      <c r="ABS14" s="113" t="s">
        <v>1026</v>
      </c>
      <c r="ABT14" s="113" t="s">
        <v>1027</v>
      </c>
      <c r="ABU14" s="113" t="s">
        <v>1028</v>
      </c>
      <c r="ABV14" s="113" t="s">
        <v>1029</v>
      </c>
      <c r="ABW14" s="113" t="s">
        <v>1030</v>
      </c>
      <c r="ABX14" s="113" t="s">
        <v>1031</v>
      </c>
      <c r="ABY14" s="113" t="s">
        <v>1032</v>
      </c>
      <c r="ABZ14" s="113" t="s">
        <v>1033</v>
      </c>
      <c r="ACA14" s="113" t="s">
        <v>1034</v>
      </c>
      <c r="ACB14" s="113" t="s">
        <v>1035</v>
      </c>
      <c r="ACC14" s="113" t="s">
        <v>1036</v>
      </c>
      <c r="ACD14" s="113" t="s">
        <v>1037</v>
      </c>
      <c r="ACE14" s="113" t="s">
        <v>1038</v>
      </c>
      <c r="ACF14" s="113" t="s">
        <v>1039</v>
      </c>
      <c r="ACG14" s="113" t="s">
        <v>1040</v>
      </c>
      <c r="ACH14" s="113" t="s">
        <v>1041</v>
      </c>
      <c r="ACI14" s="113" t="s">
        <v>1042</v>
      </c>
      <c r="ACJ14" s="113" t="s">
        <v>1043</v>
      </c>
      <c r="ACK14" s="113" t="s">
        <v>1044</v>
      </c>
      <c r="ACL14" s="113" t="s">
        <v>1045</v>
      </c>
      <c r="ACM14" s="113" t="s">
        <v>1046</v>
      </c>
      <c r="ACN14" s="113" t="s">
        <v>1047</v>
      </c>
      <c r="ACO14" s="113" t="s">
        <v>1048</v>
      </c>
      <c r="ACP14" s="113" t="s">
        <v>1049</v>
      </c>
      <c r="ACQ14" s="113" t="s">
        <v>1050</v>
      </c>
      <c r="ACR14" s="113" t="s">
        <v>1051</v>
      </c>
      <c r="ACS14" s="113" t="s">
        <v>1052</v>
      </c>
      <c r="ACT14" s="113" t="s">
        <v>1053</v>
      </c>
      <c r="ACU14" s="113" t="s">
        <v>1054</v>
      </c>
      <c r="ACV14" s="113" t="s">
        <v>1055</v>
      </c>
      <c r="ACW14" s="113" t="s">
        <v>1056</v>
      </c>
      <c r="ACX14" s="113" t="s">
        <v>1057</v>
      </c>
      <c r="ACY14" s="113" t="s">
        <v>1058</v>
      </c>
      <c r="ACZ14" s="113" t="s">
        <v>1059</v>
      </c>
      <c r="ADA14" s="113" t="s">
        <v>1060</v>
      </c>
      <c r="ADB14" s="113" t="s">
        <v>1061</v>
      </c>
      <c r="ADC14" s="113" t="s">
        <v>1062</v>
      </c>
      <c r="ADD14" s="113" t="s">
        <v>1063</v>
      </c>
      <c r="ADE14" s="113" t="s">
        <v>1064</v>
      </c>
      <c r="ADF14" s="113" t="s">
        <v>1065</v>
      </c>
      <c r="ADG14" s="113" t="s">
        <v>1066</v>
      </c>
      <c r="ADH14" s="113" t="s">
        <v>1067</v>
      </c>
      <c r="ADI14" s="113" t="s">
        <v>1068</v>
      </c>
      <c r="ADJ14" s="113" t="s">
        <v>1069</v>
      </c>
      <c r="ADK14" s="113" t="s">
        <v>1070</v>
      </c>
      <c r="ADL14" s="113" t="s">
        <v>1071</v>
      </c>
      <c r="ADM14" s="113" t="s">
        <v>1072</v>
      </c>
      <c r="ADN14" s="113" t="s">
        <v>1073</v>
      </c>
      <c r="ADO14" s="113" t="s">
        <v>1074</v>
      </c>
      <c r="ADP14" s="113" t="s">
        <v>1075</v>
      </c>
      <c r="ADQ14" s="113" t="s">
        <v>1076</v>
      </c>
      <c r="ADR14" s="113" t="s">
        <v>1077</v>
      </c>
      <c r="ADS14" s="113" t="s">
        <v>1078</v>
      </c>
      <c r="ADT14" s="113" t="s">
        <v>1079</v>
      </c>
      <c r="ADU14" s="113" t="s">
        <v>1080</v>
      </c>
      <c r="ADV14" s="113" t="s">
        <v>1081</v>
      </c>
      <c r="ADW14" s="113" t="s">
        <v>1082</v>
      </c>
      <c r="ADX14" s="113" t="s">
        <v>1083</v>
      </c>
      <c r="ADY14" s="113" t="s">
        <v>1084</v>
      </c>
      <c r="ADZ14" s="113" t="s">
        <v>1085</v>
      </c>
      <c r="AEA14" s="113" t="s">
        <v>1086</v>
      </c>
      <c r="AEB14" s="113" t="s">
        <v>1087</v>
      </c>
      <c r="AEC14" s="113" t="s">
        <v>1088</v>
      </c>
      <c r="AED14" s="113" t="s">
        <v>1089</v>
      </c>
      <c r="AEE14" s="113" t="s">
        <v>1090</v>
      </c>
      <c r="AEF14" s="113" t="s">
        <v>1091</v>
      </c>
      <c r="AEG14" s="113" t="s">
        <v>1092</v>
      </c>
      <c r="AEH14" s="113" t="s">
        <v>1093</v>
      </c>
      <c r="AEI14" s="113" t="s">
        <v>1094</v>
      </c>
      <c r="AEJ14" s="113" t="s">
        <v>1095</v>
      </c>
      <c r="AEK14" s="113" t="s">
        <v>1096</v>
      </c>
      <c r="AEL14" s="113" t="s">
        <v>1097</v>
      </c>
      <c r="AEM14" s="113" t="s">
        <v>1098</v>
      </c>
      <c r="AEN14" s="113" t="s">
        <v>1099</v>
      </c>
      <c r="AEO14" s="113" t="s">
        <v>1100</v>
      </c>
      <c r="AEP14" s="113" t="s">
        <v>1101</v>
      </c>
      <c r="AEQ14" s="113" t="s">
        <v>1102</v>
      </c>
      <c r="AER14" s="113" t="s">
        <v>1103</v>
      </c>
      <c r="AES14" s="113" t="s">
        <v>1104</v>
      </c>
      <c r="AET14" s="113" t="s">
        <v>1105</v>
      </c>
      <c r="AEU14" s="113" t="s">
        <v>1106</v>
      </c>
      <c r="AEV14" s="113" t="s">
        <v>1107</v>
      </c>
      <c r="AEW14" s="113" t="s">
        <v>1108</v>
      </c>
      <c r="AEX14" s="113" t="s">
        <v>1109</v>
      </c>
      <c r="AEY14" s="113" t="s">
        <v>1110</v>
      </c>
      <c r="AEZ14" s="113" t="s">
        <v>1111</v>
      </c>
      <c r="AFA14" s="113" t="s">
        <v>1112</v>
      </c>
      <c r="AFB14" s="113" t="s">
        <v>1113</v>
      </c>
      <c r="AFC14" s="113" t="s">
        <v>1114</v>
      </c>
      <c r="AFD14" s="113" t="s">
        <v>1115</v>
      </c>
      <c r="AFE14" s="113" t="s">
        <v>1116</v>
      </c>
      <c r="AFF14" s="113" t="s">
        <v>1117</v>
      </c>
      <c r="AFG14" s="113" t="s">
        <v>1118</v>
      </c>
      <c r="AFH14" s="113" t="s">
        <v>1119</v>
      </c>
      <c r="AFI14" s="113" t="s">
        <v>1120</v>
      </c>
      <c r="AFJ14" s="113" t="s">
        <v>1121</v>
      </c>
      <c r="AFK14" s="113" t="s">
        <v>1122</v>
      </c>
      <c r="AFL14" s="113" t="s">
        <v>1123</v>
      </c>
      <c r="AFM14" s="113" t="s">
        <v>1124</v>
      </c>
      <c r="AFN14" s="113" t="s">
        <v>1125</v>
      </c>
      <c r="AFO14" s="113" t="s">
        <v>1126</v>
      </c>
      <c r="AFP14" s="113" t="s">
        <v>1127</v>
      </c>
      <c r="AFQ14" s="113" t="s">
        <v>1128</v>
      </c>
      <c r="AFR14" s="113" t="s">
        <v>1129</v>
      </c>
      <c r="AFS14" s="113" t="s">
        <v>1130</v>
      </c>
      <c r="AFT14" s="113" t="s">
        <v>1131</v>
      </c>
      <c r="AFU14" s="113" t="s">
        <v>1132</v>
      </c>
      <c r="AFV14" s="113" t="s">
        <v>1133</v>
      </c>
      <c r="AFW14" s="113" t="s">
        <v>1134</v>
      </c>
      <c r="AFX14" s="113" t="s">
        <v>1135</v>
      </c>
      <c r="AFY14" s="113" t="s">
        <v>1136</v>
      </c>
      <c r="AFZ14" s="113" t="s">
        <v>1137</v>
      </c>
      <c r="AGA14" s="113" t="s">
        <v>1138</v>
      </c>
      <c r="AGB14" s="113" t="s">
        <v>1139</v>
      </c>
      <c r="AGC14" s="113" t="s">
        <v>1140</v>
      </c>
      <c r="AGD14" s="113" t="s">
        <v>1141</v>
      </c>
      <c r="AGE14" s="113" t="s">
        <v>1142</v>
      </c>
      <c r="AGF14" s="113" t="s">
        <v>1143</v>
      </c>
      <c r="AGG14" s="113" t="s">
        <v>1144</v>
      </c>
      <c r="AGH14" s="113" t="s">
        <v>1145</v>
      </c>
      <c r="AGI14" s="113" t="s">
        <v>1146</v>
      </c>
      <c r="AGJ14" s="113" t="s">
        <v>1147</v>
      </c>
      <c r="AGK14" s="113" t="s">
        <v>1148</v>
      </c>
      <c r="AGL14" s="113" t="s">
        <v>1149</v>
      </c>
      <c r="AGM14" s="113" t="s">
        <v>1150</v>
      </c>
      <c r="AGN14" s="113" t="s">
        <v>1151</v>
      </c>
      <c r="AGO14" s="113" t="s">
        <v>1152</v>
      </c>
      <c r="AGP14" s="113" t="s">
        <v>1153</v>
      </c>
      <c r="AGQ14" s="113" t="s">
        <v>1154</v>
      </c>
      <c r="AGR14" s="113" t="s">
        <v>1155</v>
      </c>
      <c r="AGS14" s="113" t="s">
        <v>1156</v>
      </c>
      <c r="AGT14" s="113" t="s">
        <v>1157</v>
      </c>
      <c r="AGU14" s="113" t="s">
        <v>1158</v>
      </c>
      <c r="AGV14" s="113" t="s">
        <v>1159</v>
      </c>
      <c r="AGW14" s="113" t="s">
        <v>1160</v>
      </c>
      <c r="AGX14" s="113" t="s">
        <v>1161</v>
      </c>
      <c r="AGY14" s="113" t="s">
        <v>1162</v>
      </c>
      <c r="AGZ14" s="113" t="s">
        <v>1163</v>
      </c>
      <c r="AHA14" s="113" t="s">
        <v>1164</v>
      </c>
      <c r="AHB14" s="113" t="s">
        <v>1165</v>
      </c>
      <c r="AHC14" s="113" t="s">
        <v>1166</v>
      </c>
      <c r="AHD14" s="113" t="s">
        <v>1167</v>
      </c>
      <c r="AHE14" s="113" t="s">
        <v>1168</v>
      </c>
      <c r="AHF14" s="113" t="s">
        <v>1169</v>
      </c>
      <c r="AHG14" s="113" t="s">
        <v>1170</v>
      </c>
      <c r="AHH14" s="113" t="s">
        <v>1171</v>
      </c>
      <c r="AHI14" s="113" t="s">
        <v>1172</v>
      </c>
      <c r="AHJ14" s="113" t="s">
        <v>1173</v>
      </c>
      <c r="AHK14" s="113" t="s">
        <v>1174</v>
      </c>
      <c r="AHL14" s="113" t="s">
        <v>1175</v>
      </c>
      <c r="AHM14" s="113" t="s">
        <v>1176</v>
      </c>
      <c r="AHN14" s="113" t="s">
        <v>1177</v>
      </c>
      <c r="AHO14" s="113" t="s">
        <v>1178</v>
      </c>
      <c r="AHP14" s="113" t="s">
        <v>1179</v>
      </c>
      <c r="AHQ14" s="113" t="s">
        <v>1180</v>
      </c>
      <c r="AHR14" s="113" t="s">
        <v>1181</v>
      </c>
      <c r="AHS14" s="113" t="s">
        <v>1182</v>
      </c>
      <c r="AHT14" s="113" t="s">
        <v>1183</v>
      </c>
      <c r="AHU14" s="113" t="s">
        <v>1184</v>
      </c>
      <c r="AHV14" s="113" t="s">
        <v>1185</v>
      </c>
      <c r="AHW14" s="113" t="s">
        <v>1186</v>
      </c>
      <c r="AHX14" s="113" t="s">
        <v>1187</v>
      </c>
      <c r="AHY14" s="113" t="s">
        <v>1188</v>
      </c>
      <c r="AHZ14" s="113" t="s">
        <v>1189</v>
      </c>
      <c r="AIA14" s="113" t="s">
        <v>1190</v>
      </c>
      <c r="AIB14" s="113" t="s">
        <v>1191</v>
      </c>
      <c r="AIC14" s="113" t="s">
        <v>1192</v>
      </c>
      <c r="AID14" s="113" t="s">
        <v>1193</v>
      </c>
      <c r="AIE14" s="113" t="s">
        <v>1194</v>
      </c>
      <c r="AIF14" s="113" t="s">
        <v>1195</v>
      </c>
      <c r="AIG14" s="113" t="s">
        <v>1196</v>
      </c>
      <c r="AIH14" s="113" t="s">
        <v>1197</v>
      </c>
      <c r="AII14" s="113" t="s">
        <v>1198</v>
      </c>
      <c r="AIJ14" s="113" t="s">
        <v>1199</v>
      </c>
      <c r="AIK14" s="113" t="s">
        <v>1200</v>
      </c>
      <c r="AIL14" s="113" t="s">
        <v>1201</v>
      </c>
      <c r="AIM14" s="113" t="s">
        <v>1202</v>
      </c>
      <c r="AIN14" s="113" t="s">
        <v>1203</v>
      </c>
      <c r="AIO14" s="113" t="s">
        <v>1204</v>
      </c>
      <c r="AIP14" s="113" t="s">
        <v>1205</v>
      </c>
      <c r="AIQ14" s="113" t="s">
        <v>1206</v>
      </c>
      <c r="AIR14" s="113" t="s">
        <v>1207</v>
      </c>
      <c r="AIS14" s="113" t="s">
        <v>1208</v>
      </c>
      <c r="AIT14" s="113" t="s">
        <v>1209</v>
      </c>
      <c r="AIU14" s="113" t="s">
        <v>1210</v>
      </c>
      <c r="AIV14" s="113" t="s">
        <v>1211</v>
      </c>
      <c r="AIW14" s="113" t="s">
        <v>1212</v>
      </c>
      <c r="AIX14" s="113" t="s">
        <v>1213</v>
      </c>
      <c r="AIY14" s="113" t="s">
        <v>1214</v>
      </c>
      <c r="AIZ14" s="113" t="s">
        <v>1215</v>
      </c>
      <c r="AJA14" s="113" t="s">
        <v>1216</v>
      </c>
      <c r="AJB14" s="113" t="s">
        <v>1217</v>
      </c>
      <c r="AJC14" s="113" t="s">
        <v>1218</v>
      </c>
      <c r="AJD14" s="113" t="s">
        <v>1219</v>
      </c>
      <c r="AJE14" s="113" t="s">
        <v>1220</v>
      </c>
      <c r="AJF14" s="113" t="s">
        <v>1221</v>
      </c>
      <c r="AJG14" s="113" t="s">
        <v>1222</v>
      </c>
      <c r="AJH14" s="113" t="s">
        <v>1223</v>
      </c>
      <c r="AJI14" s="113" t="s">
        <v>1224</v>
      </c>
      <c r="AJJ14" s="113" t="s">
        <v>1225</v>
      </c>
      <c r="AJK14" s="113" t="s">
        <v>1226</v>
      </c>
      <c r="AJL14" s="113" t="s">
        <v>1227</v>
      </c>
      <c r="AJM14" s="113" t="s">
        <v>1228</v>
      </c>
      <c r="AJN14" s="113" t="s">
        <v>1229</v>
      </c>
      <c r="AJO14" s="113" t="s">
        <v>1230</v>
      </c>
      <c r="AJP14" s="113" t="s">
        <v>1231</v>
      </c>
      <c r="AJQ14" s="113" t="s">
        <v>1232</v>
      </c>
      <c r="AJR14" s="113" t="s">
        <v>1233</v>
      </c>
      <c r="AJS14" s="113" t="s">
        <v>1234</v>
      </c>
      <c r="AJT14" s="113" t="s">
        <v>1235</v>
      </c>
      <c r="AJU14" s="113" t="s">
        <v>1236</v>
      </c>
      <c r="AJV14" s="113" t="s">
        <v>1237</v>
      </c>
      <c r="AJW14" s="113" t="s">
        <v>1238</v>
      </c>
      <c r="AJX14" s="113" t="s">
        <v>1239</v>
      </c>
      <c r="AJY14" s="113" t="s">
        <v>1240</v>
      </c>
      <c r="AJZ14" s="113" t="s">
        <v>1241</v>
      </c>
      <c r="AKA14" s="113" t="s">
        <v>1242</v>
      </c>
      <c r="AKB14" s="113" t="s">
        <v>1243</v>
      </c>
      <c r="AKC14" s="113" t="s">
        <v>1244</v>
      </c>
      <c r="AKD14" s="113" t="s">
        <v>1245</v>
      </c>
      <c r="AKE14" s="113" t="s">
        <v>1246</v>
      </c>
      <c r="AKF14" s="113" t="s">
        <v>1247</v>
      </c>
      <c r="AKG14" s="113" t="s">
        <v>1248</v>
      </c>
      <c r="AKH14" s="113" t="s">
        <v>1249</v>
      </c>
      <c r="AKI14" s="113" t="s">
        <v>1250</v>
      </c>
      <c r="AKJ14" s="113" t="s">
        <v>1251</v>
      </c>
      <c r="AKK14" s="113" t="s">
        <v>1252</v>
      </c>
      <c r="AKL14" s="113" t="s">
        <v>1253</v>
      </c>
      <c r="AKM14" s="113" t="s">
        <v>1254</v>
      </c>
      <c r="AKN14" s="113" t="s">
        <v>1255</v>
      </c>
      <c r="AKO14" s="113" t="s">
        <v>1256</v>
      </c>
      <c r="AKP14" s="113" t="s">
        <v>1257</v>
      </c>
      <c r="AKQ14" s="113" t="s">
        <v>1258</v>
      </c>
      <c r="AKR14" s="113" t="s">
        <v>1259</v>
      </c>
      <c r="AKS14" s="113" t="s">
        <v>1260</v>
      </c>
      <c r="AKT14" s="113" t="s">
        <v>1261</v>
      </c>
      <c r="AKU14" s="113" t="s">
        <v>1262</v>
      </c>
      <c r="AKV14" s="113" t="s">
        <v>1263</v>
      </c>
      <c r="AKW14" s="113" t="s">
        <v>1264</v>
      </c>
      <c r="AKX14" s="113" t="s">
        <v>1265</v>
      </c>
      <c r="AKY14" s="113" t="s">
        <v>1266</v>
      </c>
      <c r="AKZ14" s="113" t="s">
        <v>1267</v>
      </c>
      <c r="ALA14" s="113" t="s">
        <v>1268</v>
      </c>
      <c r="ALB14" s="113" t="s">
        <v>1269</v>
      </c>
      <c r="ALC14" s="113" t="s">
        <v>1270</v>
      </c>
      <c r="ALD14" s="113" t="s">
        <v>1271</v>
      </c>
      <c r="ALE14" s="113" t="s">
        <v>1272</v>
      </c>
      <c r="ALF14" s="113" t="s">
        <v>1273</v>
      </c>
      <c r="ALG14" s="113" t="s">
        <v>1274</v>
      </c>
      <c r="ALH14" s="113" t="s">
        <v>1275</v>
      </c>
      <c r="ALI14" s="113" t="s">
        <v>1276</v>
      </c>
      <c r="ALJ14" s="113" t="s">
        <v>1277</v>
      </c>
      <c r="ALK14" s="113" t="s">
        <v>1278</v>
      </c>
      <c r="ALL14" s="113" t="s">
        <v>1279</v>
      </c>
      <c r="ALM14" s="113" t="s">
        <v>1280</v>
      </c>
      <c r="ALN14" s="113" t="s">
        <v>1281</v>
      </c>
      <c r="ALO14" s="113" t="s">
        <v>1282</v>
      </c>
      <c r="ALP14" s="113" t="s">
        <v>1283</v>
      </c>
      <c r="ALQ14" s="113" t="s">
        <v>1284</v>
      </c>
      <c r="ALR14" s="113" t="s">
        <v>1285</v>
      </c>
      <c r="ALS14" s="113" t="s">
        <v>1286</v>
      </c>
      <c r="ALT14" s="113" t="s">
        <v>1287</v>
      </c>
      <c r="ALU14" s="113" t="s">
        <v>1288</v>
      </c>
      <c r="ALV14" s="113" t="s">
        <v>1289</v>
      </c>
      <c r="ALW14" s="113" t="s">
        <v>1290</v>
      </c>
      <c r="ALX14" s="113" t="s">
        <v>1291</v>
      </c>
      <c r="ALY14" s="113" t="s">
        <v>1292</v>
      </c>
      <c r="ALZ14" s="113" t="s">
        <v>1293</v>
      </c>
      <c r="AMA14" s="113" t="s">
        <v>1294</v>
      </c>
      <c r="AMB14" s="113" t="s">
        <v>1295</v>
      </c>
      <c r="AMC14" s="113" t="s">
        <v>1296</v>
      </c>
      <c r="AMD14" s="113" t="s">
        <v>1297</v>
      </c>
      <c r="AME14" s="113" t="s">
        <v>1298</v>
      </c>
      <c r="AMF14" s="113" t="s">
        <v>1299</v>
      </c>
      <c r="AMG14" s="113" t="s">
        <v>1300</v>
      </c>
      <c r="AMH14" s="113" t="s">
        <v>1301</v>
      </c>
      <c r="AMI14" s="113" t="s">
        <v>1302</v>
      </c>
      <c r="AMJ14" s="113" t="s">
        <v>1303</v>
      </c>
      <c r="AMK14" s="113" t="s">
        <v>1304</v>
      </c>
      <c r="AML14" s="113" t="s">
        <v>1305</v>
      </c>
      <c r="AMM14" s="113" t="s">
        <v>1306</v>
      </c>
      <c r="AMN14" s="113" t="s">
        <v>1307</v>
      </c>
      <c r="AMO14" s="113" t="s">
        <v>1308</v>
      </c>
      <c r="AMP14" s="113" t="s">
        <v>1309</v>
      </c>
      <c r="AMQ14" s="113" t="s">
        <v>1310</v>
      </c>
      <c r="AMR14" s="113" t="s">
        <v>1311</v>
      </c>
      <c r="AMS14" s="113" t="s">
        <v>1312</v>
      </c>
      <c r="AMT14" s="113" t="s">
        <v>1313</v>
      </c>
      <c r="AMU14" s="113" t="s">
        <v>1314</v>
      </c>
      <c r="AMV14" s="113" t="s">
        <v>1315</v>
      </c>
      <c r="AMW14" s="113" t="s">
        <v>1316</v>
      </c>
      <c r="AMX14" s="113" t="s">
        <v>1317</v>
      </c>
      <c r="AMY14" s="113" t="s">
        <v>1318</v>
      </c>
      <c r="AMZ14" s="113" t="s">
        <v>1319</v>
      </c>
      <c r="ANA14" s="113" t="s">
        <v>1320</v>
      </c>
      <c r="ANB14" s="113" t="s">
        <v>1321</v>
      </c>
      <c r="ANC14" s="113" t="s">
        <v>1322</v>
      </c>
      <c r="AND14" s="113" t="s">
        <v>1323</v>
      </c>
      <c r="ANE14" s="113" t="s">
        <v>1324</v>
      </c>
      <c r="ANF14" s="113" t="s">
        <v>1325</v>
      </c>
      <c r="ANG14" s="113" t="s">
        <v>1326</v>
      </c>
      <c r="ANH14" s="113" t="s">
        <v>1327</v>
      </c>
      <c r="ANI14" s="113" t="s">
        <v>1328</v>
      </c>
      <c r="ANJ14" s="113" t="s">
        <v>1329</v>
      </c>
      <c r="ANK14" s="113" t="s">
        <v>1330</v>
      </c>
      <c r="ANL14" s="113" t="s">
        <v>1331</v>
      </c>
      <c r="ANM14" s="113" t="s">
        <v>1332</v>
      </c>
      <c r="ANN14" s="113" t="s">
        <v>1333</v>
      </c>
      <c r="ANO14" s="113" t="s">
        <v>1334</v>
      </c>
      <c r="ANP14" s="113" t="s">
        <v>1335</v>
      </c>
      <c r="ANQ14" s="113" t="s">
        <v>1336</v>
      </c>
      <c r="ANR14" s="113" t="s">
        <v>1337</v>
      </c>
      <c r="ANS14" s="113" t="s">
        <v>1338</v>
      </c>
      <c r="ANT14" s="113" t="s">
        <v>1339</v>
      </c>
      <c r="ANU14" s="113" t="s">
        <v>1340</v>
      </c>
      <c r="ANV14" s="113" t="s">
        <v>1341</v>
      </c>
      <c r="ANW14" s="113" t="s">
        <v>1342</v>
      </c>
      <c r="ANX14" s="113" t="s">
        <v>1343</v>
      </c>
      <c r="ANY14" s="113" t="s">
        <v>1344</v>
      </c>
      <c r="ANZ14" s="113" t="s">
        <v>1345</v>
      </c>
      <c r="AOA14" s="113" t="s">
        <v>1346</v>
      </c>
      <c r="AOB14" s="113" t="s">
        <v>1347</v>
      </c>
      <c r="AOC14" s="113" t="s">
        <v>1348</v>
      </c>
      <c r="AOD14" s="113" t="s">
        <v>1349</v>
      </c>
      <c r="AOE14" s="113" t="s">
        <v>1350</v>
      </c>
      <c r="AOF14" s="113" t="s">
        <v>1351</v>
      </c>
      <c r="AOG14" s="113" t="s">
        <v>1352</v>
      </c>
      <c r="AOH14" s="113" t="s">
        <v>1353</v>
      </c>
      <c r="AOI14" s="113" t="s">
        <v>1354</v>
      </c>
      <c r="AOJ14" s="113" t="s">
        <v>1355</v>
      </c>
      <c r="AOK14" s="113" t="s">
        <v>1356</v>
      </c>
      <c r="AOL14" s="113" t="s">
        <v>1357</v>
      </c>
      <c r="AOM14" s="113" t="s">
        <v>1358</v>
      </c>
      <c r="AON14" s="113" t="s">
        <v>1359</v>
      </c>
      <c r="AOO14" s="113" t="s">
        <v>1360</v>
      </c>
      <c r="AOP14" s="113" t="s">
        <v>1361</v>
      </c>
      <c r="AOQ14" s="113" t="s">
        <v>1362</v>
      </c>
      <c r="AOR14" s="113" t="s">
        <v>1363</v>
      </c>
      <c r="AOS14" s="113" t="s">
        <v>1364</v>
      </c>
      <c r="AOT14" s="113" t="s">
        <v>1365</v>
      </c>
      <c r="AOU14" s="113" t="s">
        <v>1366</v>
      </c>
      <c r="AOV14" s="113" t="s">
        <v>1367</v>
      </c>
      <c r="AOW14" s="113" t="s">
        <v>1368</v>
      </c>
      <c r="AOX14" s="113" t="s">
        <v>1369</v>
      </c>
      <c r="AOY14" s="113" t="s">
        <v>1370</v>
      </c>
      <c r="AOZ14" s="113" t="s">
        <v>1371</v>
      </c>
      <c r="APA14" s="113" t="s">
        <v>1372</v>
      </c>
      <c r="APB14" s="113" t="s">
        <v>1373</v>
      </c>
      <c r="APC14" s="113" t="s">
        <v>1374</v>
      </c>
      <c r="APD14" s="113" t="s">
        <v>1375</v>
      </c>
      <c r="APE14" s="113" t="s">
        <v>1376</v>
      </c>
      <c r="APF14" s="113" t="s">
        <v>1377</v>
      </c>
      <c r="APG14" s="113" t="s">
        <v>1378</v>
      </c>
      <c r="APH14" s="113" t="s">
        <v>1379</v>
      </c>
      <c r="API14" s="113" t="s">
        <v>1380</v>
      </c>
      <c r="APJ14" s="113" t="s">
        <v>1381</v>
      </c>
      <c r="APK14" s="113" t="s">
        <v>1382</v>
      </c>
      <c r="APL14" s="113" t="s">
        <v>1383</v>
      </c>
      <c r="APM14" s="113" t="s">
        <v>1384</v>
      </c>
      <c r="APN14" s="113" t="s">
        <v>1385</v>
      </c>
      <c r="APO14" s="113" t="s">
        <v>1386</v>
      </c>
      <c r="APP14" s="113" t="s">
        <v>1387</v>
      </c>
      <c r="APQ14" s="113" t="s">
        <v>1388</v>
      </c>
      <c r="APR14" s="113" t="s">
        <v>1389</v>
      </c>
      <c r="APS14" s="113" t="s">
        <v>1390</v>
      </c>
      <c r="APT14" s="113" t="s">
        <v>1391</v>
      </c>
      <c r="APU14" s="113" t="s">
        <v>1392</v>
      </c>
      <c r="APV14" s="113" t="s">
        <v>1393</v>
      </c>
      <c r="APW14" s="113" t="s">
        <v>1394</v>
      </c>
      <c r="APX14" s="113" t="s">
        <v>1395</v>
      </c>
      <c r="APY14" s="113" t="s">
        <v>1396</v>
      </c>
      <c r="APZ14" s="113" t="s">
        <v>1397</v>
      </c>
      <c r="AQA14" s="113" t="s">
        <v>1398</v>
      </c>
      <c r="AQB14" s="113" t="s">
        <v>1399</v>
      </c>
      <c r="AQC14" s="113" t="s">
        <v>1400</v>
      </c>
      <c r="AQD14" s="113" t="s">
        <v>1401</v>
      </c>
      <c r="AQE14" s="113" t="s">
        <v>1402</v>
      </c>
      <c r="AQF14" s="113" t="s">
        <v>1403</v>
      </c>
      <c r="AQG14" s="113" t="s">
        <v>1404</v>
      </c>
      <c r="AQH14" s="113" t="s">
        <v>1405</v>
      </c>
      <c r="AQI14" s="113" t="s">
        <v>1406</v>
      </c>
      <c r="AQJ14" s="113" t="s">
        <v>1407</v>
      </c>
      <c r="AQK14" s="113" t="s">
        <v>1408</v>
      </c>
      <c r="AQL14" s="113" t="s">
        <v>1409</v>
      </c>
      <c r="AQM14" s="113" t="s">
        <v>1410</v>
      </c>
      <c r="AQN14" s="113" t="s">
        <v>1411</v>
      </c>
      <c r="AQO14" s="113" t="s">
        <v>1412</v>
      </c>
      <c r="AQP14" s="113" t="s">
        <v>1413</v>
      </c>
      <c r="AQQ14" s="113" t="s">
        <v>1414</v>
      </c>
      <c r="AQR14" s="113" t="s">
        <v>1415</v>
      </c>
      <c r="AQS14" s="113" t="s">
        <v>1416</v>
      </c>
      <c r="AQT14" s="113" t="s">
        <v>1417</v>
      </c>
      <c r="AQU14" s="113" t="s">
        <v>1418</v>
      </c>
      <c r="AQV14" s="113" t="s">
        <v>1419</v>
      </c>
      <c r="AQW14" s="113" t="s">
        <v>1420</v>
      </c>
      <c r="AQX14" s="113" t="s">
        <v>1421</v>
      </c>
      <c r="AQY14" s="113" t="s">
        <v>1422</v>
      </c>
      <c r="AQZ14" s="113" t="s">
        <v>1423</v>
      </c>
      <c r="ARA14" s="113" t="s">
        <v>1424</v>
      </c>
      <c r="ARB14" s="113" t="s">
        <v>1425</v>
      </c>
      <c r="ARC14" s="113" t="s">
        <v>1426</v>
      </c>
      <c r="ARD14" s="113" t="s">
        <v>1427</v>
      </c>
      <c r="ARE14" s="113" t="s">
        <v>1428</v>
      </c>
      <c r="ARF14" s="113" t="s">
        <v>1429</v>
      </c>
      <c r="ARG14" s="113" t="s">
        <v>1430</v>
      </c>
      <c r="ARH14" s="113" t="s">
        <v>1431</v>
      </c>
      <c r="ARI14" s="113" t="s">
        <v>1432</v>
      </c>
      <c r="ARJ14" s="113" t="s">
        <v>1433</v>
      </c>
      <c r="ARK14" s="113" t="s">
        <v>1434</v>
      </c>
      <c r="ARL14" s="113" t="s">
        <v>1435</v>
      </c>
      <c r="ARM14" s="113" t="s">
        <v>1436</v>
      </c>
      <c r="ARN14" s="113" t="s">
        <v>1437</v>
      </c>
      <c r="ARO14" s="113" t="s">
        <v>1438</v>
      </c>
      <c r="ARP14" s="113" t="s">
        <v>1439</v>
      </c>
      <c r="ARQ14" s="113" t="s">
        <v>1440</v>
      </c>
      <c r="ARR14" s="113" t="s">
        <v>1441</v>
      </c>
      <c r="ARS14" s="113" t="s">
        <v>1442</v>
      </c>
      <c r="ART14" s="113" t="s">
        <v>1443</v>
      </c>
      <c r="ARU14" s="113" t="s">
        <v>1444</v>
      </c>
      <c r="ARV14" s="113" t="s">
        <v>1445</v>
      </c>
      <c r="ARW14" s="113" t="s">
        <v>1446</v>
      </c>
      <c r="ARX14" s="113" t="s">
        <v>1447</v>
      </c>
      <c r="ARY14" s="113" t="s">
        <v>1448</v>
      </c>
      <c r="ARZ14" s="113" t="s">
        <v>1449</v>
      </c>
      <c r="ASA14" s="113" t="s">
        <v>1450</v>
      </c>
      <c r="ASB14" s="113" t="s">
        <v>1451</v>
      </c>
      <c r="ASC14" s="113" t="s">
        <v>1452</v>
      </c>
      <c r="ASD14" s="113" t="s">
        <v>1453</v>
      </c>
      <c r="ASE14" s="113" t="s">
        <v>1454</v>
      </c>
      <c r="ASF14" s="113" t="s">
        <v>1455</v>
      </c>
      <c r="ASG14" s="113" t="s">
        <v>1456</v>
      </c>
      <c r="ASH14" s="113" t="s">
        <v>1457</v>
      </c>
      <c r="ASI14" s="113" t="s">
        <v>1458</v>
      </c>
      <c r="ASJ14" s="113" t="s">
        <v>1459</v>
      </c>
      <c r="ASK14" s="113" t="s">
        <v>1460</v>
      </c>
      <c r="ASL14" s="113" t="s">
        <v>1461</v>
      </c>
      <c r="ASM14" s="113" t="s">
        <v>1462</v>
      </c>
      <c r="ASN14" s="113" t="s">
        <v>1463</v>
      </c>
      <c r="ASO14" s="113" t="s">
        <v>1464</v>
      </c>
      <c r="ASP14" s="113" t="s">
        <v>1465</v>
      </c>
      <c r="ASQ14" s="113" t="s">
        <v>1466</v>
      </c>
      <c r="ASR14" s="113" t="s">
        <v>1467</v>
      </c>
      <c r="ASS14" s="113" t="s">
        <v>1468</v>
      </c>
      <c r="AST14" s="113" t="s">
        <v>1469</v>
      </c>
      <c r="ASU14" s="113" t="s">
        <v>1470</v>
      </c>
      <c r="ASV14" s="113" t="s">
        <v>1471</v>
      </c>
      <c r="ASW14" s="113" t="s">
        <v>1472</v>
      </c>
      <c r="ASX14" s="113" t="s">
        <v>1473</v>
      </c>
      <c r="ASY14" s="113" t="s">
        <v>1474</v>
      </c>
      <c r="ASZ14" s="113" t="s">
        <v>1475</v>
      </c>
      <c r="ATA14" s="113" t="s">
        <v>1476</v>
      </c>
      <c r="ATB14" s="113" t="s">
        <v>1477</v>
      </c>
      <c r="ATC14" s="113" t="s">
        <v>1478</v>
      </c>
      <c r="ATD14" s="113" t="s">
        <v>1479</v>
      </c>
      <c r="ATE14" s="113" t="s">
        <v>1480</v>
      </c>
      <c r="ATF14" s="113" t="s">
        <v>1481</v>
      </c>
      <c r="ATG14" s="113" t="s">
        <v>1482</v>
      </c>
      <c r="ATH14" s="113" t="s">
        <v>1483</v>
      </c>
      <c r="ATI14" s="113" t="s">
        <v>1484</v>
      </c>
      <c r="ATJ14" s="113" t="s">
        <v>1485</v>
      </c>
      <c r="ATK14" s="113" t="s">
        <v>1486</v>
      </c>
      <c r="ATL14" s="113" t="s">
        <v>1487</v>
      </c>
      <c r="ATM14" s="113" t="s">
        <v>1488</v>
      </c>
      <c r="ATN14" s="113" t="s">
        <v>1489</v>
      </c>
      <c r="ATO14" s="113" t="s">
        <v>1490</v>
      </c>
      <c r="ATP14" s="113" t="s">
        <v>1491</v>
      </c>
      <c r="ATQ14" s="113" t="s">
        <v>1492</v>
      </c>
      <c r="ATR14" s="113" t="s">
        <v>1493</v>
      </c>
      <c r="ATS14" s="113" t="s">
        <v>1494</v>
      </c>
      <c r="ATT14" s="113" t="s">
        <v>1495</v>
      </c>
      <c r="ATU14" s="113" t="s">
        <v>1496</v>
      </c>
      <c r="ATV14" s="113" t="s">
        <v>1497</v>
      </c>
      <c r="ATW14" s="113" t="s">
        <v>1498</v>
      </c>
      <c r="ATX14" s="113" t="s">
        <v>1499</v>
      </c>
      <c r="ATY14" s="113" t="s">
        <v>1500</v>
      </c>
      <c r="ATZ14" s="113" t="s">
        <v>1501</v>
      </c>
      <c r="AUA14" s="113" t="s">
        <v>1502</v>
      </c>
      <c r="AUB14" s="113" t="s">
        <v>1503</v>
      </c>
      <c r="AUC14" s="113" t="s">
        <v>1504</v>
      </c>
      <c r="AUD14" s="113" t="s">
        <v>1505</v>
      </c>
      <c r="AUE14" s="113" t="s">
        <v>1506</v>
      </c>
      <c r="AUF14" s="113" t="s">
        <v>1507</v>
      </c>
      <c r="AUG14" s="113" t="s">
        <v>1508</v>
      </c>
      <c r="AUH14" s="113" t="s">
        <v>1509</v>
      </c>
      <c r="AUI14" s="113" t="s">
        <v>1510</v>
      </c>
      <c r="AUJ14" s="113" t="s">
        <v>1511</v>
      </c>
      <c r="AUK14" s="113" t="s">
        <v>1512</v>
      </c>
      <c r="AUL14" s="113" t="s">
        <v>1513</v>
      </c>
      <c r="AUM14" s="113" t="s">
        <v>1514</v>
      </c>
      <c r="AUN14" s="113" t="s">
        <v>1515</v>
      </c>
      <c r="AUO14" s="113" t="s">
        <v>1516</v>
      </c>
      <c r="AUP14" s="113" t="s">
        <v>1517</v>
      </c>
      <c r="AUQ14" s="113" t="s">
        <v>1518</v>
      </c>
      <c r="AUR14" s="113" t="s">
        <v>1519</v>
      </c>
      <c r="AUS14" s="113" t="s">
        <v>1520</v>
      </c>
      <c r="AUT14" s="113" t="s">
        <v>1521</v>
      </c>
      <c r="AUU14" s="113" t="s">
        <v>1522</v>
      </c>
      <c r="AUV14" s="113" t="s">
        <v>1523</v>
      </c>
      <c r="AUW14" s="113" t="s">
        <v>1524</v>
      </c>
      <c r="AUX14" s="113" t="s">
        <v>1525</v>
      </c>
      <c r="AUY14" s="113" t="s">
        <v>1526</v>
      </c>
      <c r="AUZ14" s="113" t="s">
        <v>1527</v>
      </c>
      <c r="AVA14" s="113" t="s">
        <v>1528</v>
      </c>
      <c r="AVB14" s="113" t="s">
        <v>1529</v>
      </c>
      <c r="AVC14" s="113" t="s">
        <v>1530</v>
      </c>
      <c r="AVD14" s="113" t="s">
        <v>1531</v>
      </c>
      <c r="AVE14" s="113" t="s">
        <v>1532</v>
      </c>
      <c r="AVF14" s="113" t="s">
        <v>1533</v>
      </c>
      <c r="AVG14" s="113" t="s">
        <v>1534</v>
      </c>
      <c r="AVH14" s="113" t="s">
        <v>1535</v>
      </c>
      <c r="AVI14" s="113" t="s">
        <v>1536</v>
      </c>
      <c r="AVJ14" s="113" t="s">
        <v>1537</v>
      </c>
      <c r="AVK14" s="113" t="s">
        <v>1538</v>
      </c>
      <c r="AVL14" s="113" t="s">
        <v>1539</v>
      </c>
      <c r="AVM14" s="113" t="s">
        <v>1540</v>
      </c>
      <c r="AVN14" s="113" t="s">
        <v>1541</v>
      </c>
      <c r="AVO14" s="113" t="s">
        <v>1542</v>
      </c>
      <c r="AVP14" s="113" t="s">
        <v>1543</v>
      </c>
      <c r="AVQ14" s="113" t="s">
        <v>1544</v>
      </c>
      <c r="AVR14" s="113" t="s">
        <v>1545</v>
      </c>
      <c r="AVS14" s="113" t="s">
        <v>1546</v>
      </c>
      <c r="AVT14" s="113" t="s">
        <v>1547</v>
      </c>
      <c r="AVU14" s="113" t="s">
        <v>1548</v>
      </c>
      <c r="AVV14" s="113" t="s">
        <v>1549</v>
      </c>
      <c r="AVW14" s="113" t="s">
        <v>1550</v>
      </c>
      <c r="AVX14" s="113" t="s">
        <v>1551</v>
      </c>
      <c r="AVY14" s="113" t="s">
        <v>1552</v>
      </c>
      <c r="AVZ14" s="113" t="s">
        <v>1553</v>
      </c>
      <c r="AWA14" s="113" t="s">
        <v>1554</v>
      </c>
      <c r="AWB14" s="113" t="s">
        <v>1555</v>
      </c>
      <c r="AWC14" s="113" t="s">
        <v>1556</v>
      </c>
      <c r="AWD14" s="113" t="s">
        <v>1557</v>
      </c>
      <c r="AWE14" s="113" t="s">
        <v>1558</v>
      </c>
      <c r="AWF14" s="113" t="s">
        <v>1559</v>
      </c>
      <c r="AWG14" s="113" t="s">
        <v>1560</v>
      </c>
      <c r="AWH14" s="113" t="s">
        <v>1561</v>
      </c>
      <c r="AWI14" s="113" t="s">
        <v>1562</v>
      </c>
      <c r="AWJ14" s="113" t="s">
        <v>1563</v>
      </c>
      <c r="AWK14" s="113" t="s">
        <v>1564</v>
      </c>
      <c r="AWL14" s="113" t="s">
        <v>1565</v>
      </c>
      <c r="AWM14" s="113" t="s">
        <v>1566</v>
      </c>
      <c r="AWN14" s="113" t="s">
        <v>1567</v>
      </c>
      <c r="AWO14" s="113" t="s">
        <v>1568</v>
      </c>
      <c r="AWP14" s="113" t="s">
        <v>1569</v>
      </c>
      <c r="AWQ14" s="113" t="s">
        <v>1570</v>
      </c>
      <c r="AWR14" s="113" t="s">
        <v>1571</v>
      </c>
      <c r="AWS14" s="113" t="s">
        <v>1572</v>
      </c>
      <c r="AWT14" s="113" t="s">
        <v>1573</v>
      </c>
      <c r="AWU14" s="113" t="s">
        <v>1574</v>
      </c>
      <c r="AWV14" s="113" t="s">
        <v>1575</v>
      </c>
      <c r="AWW14" s="113" t="s">
        <v>1576</v>
      </c>
      <c r="AWX14" s="113" t="s">
        <v>1577</v>
      </c>
      <c r="AWY14" s="113" t="s">
        <v>1578</v>
      </c>
      <c r="AWZ14" s="113" t="s">
        <v>1579</v>
      </c>
      <c r="AXA14" s="113" t="s">
        <v>1580</v>
      </c>
      <c r="AXB14" s="113" t="s">
        <v>1581</v>
      </c>
      <c r="AXC14" s="113" t="s">
        <v>1582</v>
      </c>
      <c r="AXD14" s="113" t="s">
        <v>1583</v>
      </c>
      <c r="AXE14" s="113" t="s">
        <v>1584</v>
      </c>
      <c r="AXF14" s="113" t="s">
        <v>1585</v>
      </c>
      <c r="AXG14" s="113" t="s">
        <v>1586</v>
      </c>
      <c r="AXH14" s="113" t="s">
        <v>1587</v>
      </c>
      <c r="AXI14" s="113" t="s">
        <v>1588</v>
      </c>
      <c r="AXJ14" s="113" t="s">
        <v>1589</v>
      </c>
      <c r="AXK14" s="113" t="s">
        <v>1590</v>
      </c>
      <c r="AXL14" s="113" t="s">
        <v>1591</v>
      </c>
      <c r="AXM14" s="113" t="s">
        <v>1592</v>
      </c>
      <c r="AXN14" s="113" t="s">
        <v>1593</v>
      </c>
      <c r="AXO14" s="113" t="s">
        <v>1594</v>
      </c>
      <c r="AXP14" s="113" t="s">
        <v>1595</v>
      </c>
      <c r="AXQ14" s="113" t="s">
        <v>1596</v>
      </c>
      <c r="AXR14" s="113" t="s">
        <v>1597</v>
      </c>
      <c r="AXS14" s="113" t="s">
        <v>1598</v>
      </c>
      <c r="AXT14" s="113" t="s">
        <v>1599</v>
      </c>
      <c r="AXU14" s="113" t="s">
        <v>1600</v>
      </c>
      <c r="AXV14" s="113" t="s">
        <v>1601</v>
      </c>
      <c r="AXW14" s="113" t="s">
        <v>1602</v>
      </c>
      <c r="AXX14" s="113" t="s">
        <v>1603</v>
      </c>
      <c r="AXY14" s="113" t="s">
        <v>1604</v>
      </c>
      <c r="AXZ14" s="113" t="s">
        <v>1605</v>
      </c>
      <c r="AYA14" s="113" t="s">
        <v>1606</v>
      </c>
      <c r="AYB14" s="113" t="s">
        <v>1607</v>
      </c>
      <c r="AYC14" s="113" t="s">
        <v>1608</v>
      </c>
      <c r="AYD14" s="113" t="s">
        <v>1609</v>
      </c>
      <c r="AYE14" s="113" t="s">
        <v>1610</v>
      </c>
      <c r="AYF14" s="113" t="s">
        <v>1611</v>
      </c>
      <c r="AYG14" s="113" t="s">
        <v>1612</v>
      </c>
      <c r="AYH14" s="113" t="s">
        <v>1613</v>
      </c>
      <c r="AYI14" s="113" t="s">
        <v>1614</v>
      </c>
      <c r="AYJ14" s="113" t="s">
        <v>1615</v>
      </c>
      <c r="AYK14" s="113" t="s">
        <v>1616</v>
      </c>
      <c r="AYL14" s="113" t="s">
        <v>1617</v>
      </c>
      <c r="AYM14" s="113" t="s">
        <v>1618</v>
      </c>
      <c r="AYN14" s="113" t="s">
        <v>1619</v>
      </c>
      <c r="AYO14" s="113" t="s">
        <v>1620</v>
      </c>
      <c r="AYP14" s="113" t="s">
        <v>1621</v>
      </c>
      <c r="AYQ14" s="113" t="s">
        <v>1622</v>
      </c>
      <c r="AYR14" s="113" t="s">
        <v>1623</v>
      </c>
      <c r="AYS14" s="113" t="s">
        <v>1624</v>
      </c>
      <c r="AYT14" s="113" t="s">
        <v>1625</v>
      </c>
      <c r="AYU14" s="113" t="s">
        <v>1626</v>
      </c>
      <c r="AYV14" s="113" t="s">
        <v>1627</v>
      </c>
      <c r="AYW14" s="113" t="s">
        <v>1628</v>
      </c>
      <c r="AYX14" s="113" t="s">
        <v>1629</v>
      </c>
      <c r="AYY14" s="113" t="s">
        <v>1630</v>
      </c>
      <c r="AYZ14" s="113" t="s">
        <v>1631</v>
      </c>
      <c r="AZA14" s="113" t="s">
        <v>1632</v>
      </c>
      <c r="AZB14" s="113" t="s">
        <v>1633</v>
      </c>
      <c r="AZC14" s="113" t="s">
        <v>1634</v>
      </c>
      <c r="AZD14" s="113" t="s">
        <v>1635</v>
      </c>
      <c r="AZE14" s="113" t="s">
        <v>1636</v>
      </c>
      <c r="AZF14" s="113" t="s">
        <v>1637</v>
      </c>
      <c r="AZG14" s="113" t="s">
        <v>1638</v>
      </c>
      <c r="AZH14" s="113" t="s">
        <v>1639</v>
      </c>
      <c r="AZI14" s="113" t="s">
        <v>1640</v>
      </c>
      <c r="AZJ14" s="113" t="s">
        <v>1641</v>
      </c>
      <c r="AZK14" s="113" t="s">
        <v>1642</v>
      </c>
      <c r="AZL14" s="113" t="s">
        <v>1643</v>
      </c>
      <c r="AZM14" s="113" t="s">
        <v>1644</v>
      </c>
      <c r="AZN14" s="113" t="s">
        <v>1645</v>
      </c>
      <c r="AZO14" s="113" t="s">
        <v>1646</v>
      </c>
      <c r="AZP14" s="113" t="s">
        <v>1647</v>
      </c>
      <c r="AZQ14" s="113" t="s">
        <v>1648</v>
      </c>
      <c r="AZR14" s="113" t="s">
        <v>1649</v>
      </c>
      <c r="AZS14" s="113" t="s">
        <v>1650</v>
      </c>
      <c r="AZT14" s="113" t="s">
        <v>1651</v>
      </c>
      <c r="AZU14" s="113" t="s">
        <v>1652</v>
      </c>
      <c r="AZV14" s="113" t="s">
        <v>1653</v>
      </c>
      <c r="AZW14" s="113" t="s">
        <v>1654</v>
      </c>
      <c r="AZX14" s="113" t="s">
        <v>1655</v>
      </c>
      <c r="AZY14" s="113" t="s">
        <v>1656</v>
      </c>
      <c r="AZZ14" s="113" t="s">
        <v>1657</v>
      </c>
      <c r="BAA14" s="113" t="s">
        <v>1658</v>
      </c>
      <c r="BAB14" s="113" t="s">
        <v>1659</v>
      </c>
      <c r="BAC14" s="113" t="s">
        <v>1660</v>
      </c>
      <c r="BAD14" s="113" t="s">
        <v>1661</v>
      </c>
      <c r="BAE14" s="113" t="s">
        <v>1662</v>
      </c>
      <c r="BAF14" s="113" t="s">
        <v>1663</v>
      </c>
      <c r="BAG14" s="113" t="s">
        <v>1664</v>
      </c>
      <c r="BAH14" s="113" t="s">
        <v>1665</v>
      </c>
      <c r="BAI14" s="113" t="s">
        <v>1666</v>
      </c>
      <c r="BAJ14" s="113" t="s">
        <v>1667</v>
      </c>
      <c r="BAK14" s="113" t="s">
        <v>1668</v>
      </c>
      <c r="BAL14" s="113" t="s">
        <v>1669</v>
      </c>
      <c r="BAM14" s="113" t="s">
        <v>1670</v>
      </c>
      <c r="BAN14" s="113" t="s">
        <v>1671</v>
      </c>
      <c r="BAO14" s="113" t="s">
        <v>1672</v>
      </c>
      <c r="BAP14" s="113" t="s">
        <v>1673</v>
      </c>
      <c r="BAQ14" s="113" t="s">
        <v>1674</v>
      </c>
      <c r="BAR14" s="113" t="s">
        <v>1675</v>
      </c>
      <c r="BAS14" s="113" t="s">
        <v>1676</v>
      </c>
      <c r="BAT14" s="113" t="s">
        <v>1677</v>
      </c>
      <c r="BAU14" s="113" t="s">
        <v>1678</v>
      </c>
      <c r="BAV14" s="113" t="s">
        <v>1679</v>
      </c>
      <c r="BAW14" s="113" t="s">
        <v>1680</v>
      </c>
      <c r="BAX14" s="113" t="s">
        <v>1681</v>
      </c>
      <c r="BAY14" s="113" t="s">
        <v>1682</v>
      </c>
      <c r="BAZ14" s="113" t="s">
        <v>1683</v>
      </c>
      <c r="BBA14" s="113" t="s">
        <v>1684</v>
      </c>
      <c r="BBB14" s="113" t="s">
        <v>1685</v>
      </c>
      <c r="BBC14" s="113" t="s">
        <v>1686</v>
      </c>
      <c r="BBD14" s="113" t="s">
        <v>1687</v>
      </c>
      <c r="BBE14" s="113" t="s">
        <v>1688</v>
      </c>
      <c r="BBF14" s="113" t="s">
        <v>1689</v>
      </c>
      <c r="BBG14" s="113" t="s">
        <v>1690</v>
      </c>
      <c r="BBH14" s="113" t="s">
        <v>1691</v>
      </c>
      <c r="BBI14" s="113" t="s">
        <v>1692</v>
      </c>
      <c r="BBJ14" s="113" t="s">
        <v>1693</v>
      </c>
      <c r="BBK14" s="113" t="s">
        <v>1694</v>
      </c>
      <c r="BBL14" s="113" t="s">
        <v>1695</v>
      </c>
      <c r="BBM14" s="113" t="s">
        <v>1696</v>
      </c>
      <c r="BBN14" s="113" t="s">
        <v>1697</v>
      </c>
      <c r="BBO14" s="113" t="s">
        <v>1698</v>
      </c>
      <c r="BBP14" s="113" t="s">
        <v>1699</v>
      </c>
      <c r="BBQ14" s="113" t="s">
        <v>1700</v>
      </c>
      <c r="BBR14" s="113" t="s">
        <v>1701</v>
      </c>
      <c r="BBS14" s="113" t="s">
        <v>1702</v>
      </c>
      <c r="BBT14" s="113" t="s">
        <v>1703</v>
      </c>
      <c r="BBU14" s="113" t="s">
        <v>1704</v>
      </c>
      <c r="BBV14" s="113" t="s">
        <v>1705</v>
      </c>
      <c r="BBW14" s="113" t="s">
        <v>1706</v>
      </c>
      <c r="BBX14" s="113" t="s">
        <v>1707</v>
      </c>
      <c r="BBY14" s="113" t="s">
        <v>1708</v>
      </c>
      <c r="BBZ14" s="113" t="s">
        <v>1709</v>
      </c>
      <c r="BCA14" s="113" t="s">
        <v>1710</v>
      </c>
      <c r="BCB14" s="113" t="s">
        <v>1711</v>
      </c>
      <c r="BCC14" s="113" t="s">
        <v>1712</v>
      </c>
      <c r="BCD14" s="113" t="s">
        <v>1713</v>
      </c>
      <c r="BCE14" s="113" t="s">
        <v>1714</v>
      </c>
      <c r="BCF14" s="113" t="s">
        <v>1715</v>
      </c>
      <c r="BCG14" s="113" t="s">
        <v>1716</v>
      </c>
      <c r="BCH14" s="113" t="s">
        <v>1717</v>
      </c>
      <c r="BCI14" s="113" t="s">
        <v>1718</v>
      </c>
      <c r="BCJ14" s="113" t="s">
        <v>1719</v>
      </c>
      <c r="BCK14" s="113" t="s">
        <v>1720</v>
      </c>
      <c r="BCL14" s="113" t="s">
        <v>1721</v>
      </c>
      <c r="BCM14" s="113" t="s">
        <v>1722</v>
      </c>
      <c r="BCN14" s="113" t="s">
        <v>1723</v>
      </c>
      <c r="BCO14" s="113" t="s">
        <v>1724</v>
      </c>
      <c r="BCP14" s="113" t="s">
        <v>1725</v>
      </c>
      <c r="BCQ14" s="113" t="s">
        <v>1726</v>
      </c>
      <c r="BCR14" s="113" t="s">
        <v>1727</v>
      </c>
      <c r="BCS14" s="113" t="s">
        <v>1728</v>
      </c>
      <c r="BCT14" s="113" t="s">
        <v>1729</v>
      </c>
      <c r="BCU14" s="113" t="s">
        <v>1730</v>
      </c>
      <c r="BCV14" s="113" t="s">
        <v>1731</v>
      </c>
      <c r="BCW14" s="113" t="s">
        <v>1732</v>
      </c>
      <c r="BCX14" s="113" t="s">
        <v>1733</v>
      </c>
      <c r="BCY14" s="113" t="s">
        <v>1734</v>
      </c>
      <c r="BCZ14" s="113" t="s">
        <v>1735</v>
      </c>
      <c r="BDA14" s="113" t="s">
        <v>1736</v>
      </c>
      <c r="BDB14" s="113" t="s">
        <v>1737</v>
      </c>
      <c r="BDC14" s="113" t="s">
        <v>1738</v>
      </c>
      <c r="BDD14" s="113" t="s">
        <v>1739</v>
      </c>
      <c r="BDE14" s="113" t="s">
        <v>1740</v>
      </c>
      <c r="BDF14" s="113" t="s">
        <v>1741</v>
      </c>
      <c r="BDG14" s="113" t="s">
        <v>1742</v>
      </c>
      <c r="BDH14" s="113" t="s">
        <v>1743</v>
      </c>
      <c r="BDI14" s="113" t="s">
        <v>1744</v>
      </c>
      <c r="BDJ14" s="113" t="s">
        <v>1745</v>
      </c>
      <c r="BDK14" s="113" t="s">
        <v>1746</v>
      </c>
      <c r="BDL14" s="113" t="s">
        <v>1747</v>
      </c>
      <c r="BDM14" s="113" t="s">
        <v>1748</v>
      </c>
      <c r="BDN14" s="113" t="s">
        <v>1749</v>
      </c>
      <c r="BDO14" s="113" t="s">
        <v>1750</v>
      </c>
      <c r="BDP14" s="113" t="s">
        <v>1751</v>
      </c>
      <c r="BDQ14" s="113" t="s">
        <v>1752</v>
      </c>
      <c r="BDR14" s="113" t="s">
        <v>1753</v>
      </c>
      <c r="BDS14" s="113" t="s">
        <v>1754</v>
      </c>
      <c r="BDT14" s="113" t="s">
        <v>1755</v>
      </c>
      <c r="BDU14" s="113" t="s">
        <v>1756</v>
      </c>
      <c r="BDV14" s="113" t="s">
        <v>1757</v>
      </c>
      <c r="BDW14" s="113" t="s">
        <v>1758</v>
      </c>
      <c r="BDX14" s="113" t="s">
        <v>1759</v>
      </c>
      <c r="BDY14" s="113" t="s">
        <v>1760</v>
      </c>
      <c r="BDZ14" s="113" t="s">
        <v>1761</v>
      </c>
      <c r="BEA14" s="113" t="s">
        <v>1762</v>
      </c>
      <c r="BEB14" s="113" t="s">
        <v>1763</v>
      </c>
      <c r="BEC14" s="113" t="s">
        <v>1764</v>
      </c>
      <c r="BED14" s="113" t="s">
        <v>1765</v>
      </c>
      <c r="BEE14" s="113" t="s">
        <v>1766</v>
      </c>
      <c r="BEF14" s="113" t="s">
        <v>1767</v>
      </c>
      <c r="BEG14" s="113" t="s">
        <v>1768</v>
      </c>
      <c r="BEH14" s="113" t="s">
        <v>1769</v>
      </c>
      <c r="BEI14" s="113" t="s">
        <v>1770</v>
      </c>
      <c r="BEJ14" s="113" t="s">
        <v>1771</v>
      </c>
      <c r="BEK14" s="113" t="s">
        <v>1772</v>
      </c>
      <c r="BEL14" s="113" t="s">
        <v>1773</v>
      </c>
      <c r="BEM14" s="113" t="s">
        <v>1774</v>
      </c>
      <c r="BEN14" s="113" t="s">
        <v>1775</v>
      </c>
      <c r="BEO14" s="113" t="s">
        <v>1776</v>
      </c>
      <c r="BEP14" s="113" t="s">
        <v>1777</v>
      </c>
      <c r="BEQ14" s="113" t="s">
        <v>1778</v>
      </c>
      <c r="BER14" s="113" t="s">
        <v>1779</v>
      </c>
      <c r="BES14" s="113" t="s">
        <v>1780</v>
      </c>
      <c r="BET14" s="113" t="s">
        <v>1781</v>
      </c>
      <c r="BEU14" s="113" t="s">
        <v>1782</v>
      </c>
      <c r="BEV14" s="113" t="s">
        <v>1783</v>
      </c>
      <c r="BEW14" s="113" t="s">
        <v>1784</v>
      </c>
      <c r="BEX14" s="113" t="s">
        <v>1785</v>
      </c>
      <c r="BEY14" s="113" t="s">
        <v>1786</v>
      </c>
      <c r="BEZ14" s="113" t="s">
        <v>1787</v>
      </c>
      <c r="BFA14" s="113" t="s">
        <v>1788</v>
      </c>
      <c r="BFB14" s="113" t="s">
        <v>1789</v>
      </c>
      <c r="BFC14" s="113" t="s">
        <v>1790</v>
      </c>
      <c r="BFD14" s="113" t="s">
        <v>1791</v>
      </c>
      <c r="BFE14" s="113" t="s">
        <v>1792</v>
      </c>
      <c r="BFF14" s="113" t="s">
        <v>1793</v>
      </c>
      <c r="BFG14" s="113" t="s">
        <v>1794</v>
      </c>
      <c r="BFH14" s="113" t="s">
        <v>1795</v>
      </c>
      <c r="BFI14" s="113" t="s">
        <v>1796</v>
      </c>
      <c r="BFJ14" s="113" t="s">
        <v>1797</v>
      </c>
      <c r="BFK14" s="113" t="s">
        <v>1798</v>
      </c>
      <c r="BFL14" s="113" t="s">
        <v>1799</v>
      </c>
      <c r="BFM14" s="113" t="s">
        <v>1800</v>
      </c>
      <c r="BFN14" s="113" t="s">
        <v>1801</v>
      </c>
      <c r="BFO14" s="113" t="s">
        <v>1802</v>
      </c>
      <c r="BFP14" s="113" t="s">
        <v>1803</v>
      </c>
      <c r="BFQ14" s="113" t="s">
        <v>1804</v>
      </c>
      <c r="BFR14" s="113" t="s">
        <v>1805</v>
      </c>
      <c r="BFS14" s="113" t="s">
        <v>1806</v>
      </c>
      <c r="BFT14" s="113" t="s">
        <v>1807</v>
      </c>
      <c r="BFU14" s="113" t="s">
        <v>1808</v>
      </c>
      <c r="BFV14" s="113" t="s">
        <v>1809</v>
      </c>
      <c r="BFW14" s="113" t="s">
        <v>1810</v>
      </c>
      <c r="BFX14" s="113" t="s">
        <v>1811</v>
      </c>
      <c r="BFY14" s="113" t="s">
        <v>1812</v>
      </c>
      <c r="BFZ14" s="113" t="s">
        <v>1813</v>
      </c>
      <c r="BGA14" s="113" t="s">
        <v>1814</v>
      </c>
      <c r="BGB14" s="113" t="s">
        <v>1815</v>
      </c>
      <c r="BGC14" s="113" t="s">
        <v>1816</v>
      </c>
      <c r="BGD14" s="113" t="s">
        <v>1817</v>
      </c>
      <c r="BGE14" s="113" t="s">
        <v>1818</v>
      </c>
      <c r="BGF14" s="113" t="s">
        <v>1819</v>
      </c>
      <c r="BGG14" s="113" t="s">
        <v>1820</v>
      </c>
      <c r="BGH14" s="113" t="s">
        <v>1821</v>
      </c>
      <c r="BGI14" s="113" t="s">
        <v>1822</v>
      </c>
      <c r="BGJ14" s="113" t="s">
        <v>1823</v>
      </c>
      <c r="BGK14" s="113" t="s">
        <v>1824</v>
      </c>
      <c r="BGL14" s="113" t="s">
        <v>1825</v>
      </c>
      <c r="BGM14" s="113" t="s">
        <v>1826</v>
      </c>
      <c r="BGN14" s="113" t="s">
        <v>1827</v>
      </c>
      <c r="BGO14" s="113" t="s">
        <v>1828</v>
      </c>
      <c r="BGP14" s="113" t="s">
        <v>1829</v>
      </c>
      <c r="BGQ14" s="113" t="s">
        <v>1830</v>
      </c>
      <c r="BGR14" s="113" t="s">
        <v>1831</v>
      </c>
      <c r="BGS14" s="113" t="s">
        <v>1832</v>
      </c>
      <c r="BGT14" s="113" t="s">
        <v>1833</v>
      </c>
      <c r="BGU14" s="113" t="s">
        <v>1834</v>
      </c>
      <c r="BGV14" s="113" t="s">
        <v>1835</v>
      </c>
      <c r="BGW14" s="113" t="s">
        <v>1836</v>
      </c>
      <c r="BGX14" s="113" t="s">
        <v>1837</v>
      </c>
      <c r="BGY14" s="113" t="s">
        <v>1838</v>
      </c>
      <c r="BGZ14" s="113" t="s">
        <v>1839</v>
      </c>
      <c r="BHA14" s="113" t="s">
        <v>1840</v>
      </c>
      <c r="BHB14" s="113" t="s">
        <v>1841</v>
      </c>
      <c r="BHC14" s="113" t="s">
        <v>1842</v>
      </c>
      <c r="BHD14" s="113" t="s">
        <v>1843</v>
      </c>
      <c r="BHE14" s="113" t="s">
        <v>1844</v>
      </c>
      <c r="BHF14" s="113" t="s">
        <v>1845</v>
      </c>
      <c r="BHG14" s="113" t="s">
        <v>1846</v>
      </c>
      <c r="BHH14" s="113" t="s">
        <v>1847</v>
      </c>
      <c r="BHI14" s="113" t="s">
        <v>1848</v>
      </c>
      <c r="BHJ14" s="113" t="s">
        <v>1849</v>
      </c>
      <c r="BHK14" s="113" t="s">
        <v>1850</v>
      </c>
      <c r="BHL14" s="113" t="s">
        <v>1851</v>
      </c>
      <c r="BHM14" s="113" t="s">
        <v>1852</v>
      </c>
      <c r="BHN14" s="113" t="s">
        <v>1853</v>
      </c>
      <c r="BHO14" s="113" t="s">
        <v>1854</v>
      </c>
      <c r="BHP14" s="113" t="s">
        <v>1855</v>
      </c>
      <c r="BHQ14" s="113" t="s">
        <v>1856</v>
      </c>
      <c r="BHR14" s="113" t="s">
        <v>1857</v>
      </c>
      <c r="BHS14" s="113" t="s">
        <v>1858</v>
      </c>
      <c r="BHT14" s="113" t="s">
        <v>1859</v>
      </c>
      <c r="BHU14" s="113" t="s">
        <v>1860</v>
      </c>
      <c r="BHV14" s="113" t="s">
        <v>1861</v>
      </c>
      <c r="BHW14" s="113" t="s">
        <v>1862</v>
      </c>
      <c r="BHX14" s="113" t="s">
        <v>1863</v>
      </c>
      <c r="BHY14" s="113" t="s">
        <v>1864</v>
      </c>
      <c r="BHZ14" s="113" t="s">
        <v>1865</v>
      </c>
      <c r="BIA14" s="113" t="s">
        <v>1866</v>
      </c>
      <c r="BIB14" s="113" t="s">
        <v>1867</v>
      </c>
      <c r="BIC14" s="113" t="s">
        <v>1868</v>
      </c>
      <c r="BID14" s="113" t="s">
        <v>1869</v>
      </c>
      <c r="BIE14" s="113" t="s">
        <v>1870</v>
      </c>
      <c r="BIF14" s="113" t="s">
        <v>1871</v>
      </c>
      <c r="BIG14" s="113" t="s">
        <v>1872</v>
      </c>
      <c r="BIH14" s="113" t="s">
        <v>1873</v>
      </c>
      <c r="BII14" s="113" t="s">
        <v>1874</v>
      </c>
      <c r="BIJ14" s="113" t="s">
        <v>1875</v>
      </c>
      <c r="BIK14" s="113" t="s">
        <v>1876</v>
      </c>
      <c r="BIL14" s="113" t="s">
        <v>1877</v>
      </c>
      <c r="BIM14" s="113" t="s">
        <v>1878</v>
      </c>
      <c r="BIN14" s="113" t="s">
        <v>1879</v>
      </c>
      <c r="BIO14" s="113" t="s">
        <v>1880</v>
      </c>
      <c r="BIP14" s="113" t="s">
        <v>1881</v>
      </c>
      <c r="BIQ14" s="113" t="s">
        <v>1882</v>
      </c>
      <c r="BIR14" s="113" t="s">
        <v>1883</v>
      </c>
      <c r="BIS14" s="113" t="s">
        <v>1884</v>
      </c>
      <c r="BIT14" s="113" t="s">
        <v>1885</v>
      </c>
      <c r="BIU14" s="113" t="s">
        <v>1886</v>
      </c>
      <c r="BIV14" s="113" t="s">
        <v>1887</v>
      </c>
      <c r="BIW14" s="113" t="s">
        <v>1888</v>
      </c>
      <c r="BIX14" s="113" t="s">
        <v>1889</v>
      </c>
      <c r="BIY14" s="113" t="s">
        <v>1890</v>
      </c>
      <c r="BIZ14" s="113" t="s">
        <v>1891</v>
      </c>
      <c r="BJA14" s="113" t="s">
        <v>1892</v>
      </c>
      <c r="BJB14" s="113" t="s">
        <v>1893</v>
      </c>
      <c r="BJC14" s="113" t="s">
        <v>1894</v>
      </c>
      <c r="BJD14" s="113" t="s">
        <v>1895</v>
      </c>
      <c r="BJE14" s="113" t="s">
        <v>1896</v>
      </c>
      <c r="BJF14" s="113" t="s">
        <v>1897</v>
      </c>
      <c r="BJG14" s="113" t="s">
        <v>1898</v>
      </c>
      <c r="BJH14" s="113" t="s">
        <v>1899</v>
      </c>
      <c r="BJI14" s="113" t="s">
        <v>1900</v>
      </c>
      <c r="BJJ14" s="113" t="s">
        <v>1901</v>
      </c>
      <c r="BJK14" s="113" t="s">
        <v>1902</v>
      </c>
      <c r="BJL14" s="113" t="s">
        <v>1903</v>
      </c>
      <c r="BJM14" s="113" t="s">
        <v>1904</v>
      </c>
      <c r="BJN14" s="113" t="s">
        <v>1905</v>
      </c>
      <c r="BJO14" s="113" t="s">
        <v>1906</v>
      </c>
      <c r="BJP14" s="113" t="s">
        <v>1907</v>
      </c>
      <c r="BJQ14" s="113" t="s">
        <v>1908</v>
      </c>
      <c r="BJR14" s="113" t="s">
        <v>1909</v>
      </c>
      <c r="BJS14" s="113" t="s">
        <v>1910</v>
      </c>
      <c r="BJT14" s="113" t="s">
        <v>1911</v>
      </c>
      <c r="BJU14" s="113" t="s">
        <v>1912</v>
      </c>
      <c r="BJV14" s="113" t="s">
        <v>1913</v>
      </c>
      <c r="BJW14" s="113" t="s">
        <v>1914</v>
      </c>
      <c r="BJX14" s="113" t="s">
        <v>1915</v>
      </c>
      <c r="BJY14" s="113" t="s">
        <v>1916</v>
      </c>
      <c r="BJZ14" s="113" t="s">
        <v>1917</v>
      </c>
      <c r="BKA14" s="113" t="s">
        <v>1918</v>
      </c>
      <c r="BKB14" s="113" t="s">
        <v>1919</v>
      </c>
      <c r="BKC14" s="113" t="s">
        <v>1920</v>
      </c>
      <c r="BKD14" s="113" t="s">
        <v>1921</v>
      </c>
      <c r="BKE14" s="113" t="s">
        <v>1922</v>
      </c>
      <c r="BKF14" s="113" t="s">
        <v>1923</v>
      </c>
      <c r="BKG14" s="113" t="s">
        <v>1924</v>
      </c>
      <c r="BKH14" s="113" t="s">
        <v>1925</v>
      </c>
      <c r="BKI14" s="113" t="s">
        <v>1926</v>
      </c>
      <c r="BKJ14" s="113" t="s">
        <v>1927</v>
      </c>
      <c r="BKK14" s="113" t="s">
        <v>1928</v>
      </c>
      <c r="BKL14" s="113" t="s">
        <v>1929</v>
      </c>
      <c r="BKM14" s="113" t="s">
        <v>1930</v>
      </c>
      <c r="BKN14" s="113" t="s">
        <v>1931</v>
      </c>
      <c r="BKO14" s="113" t="s">
        <v>1932</v>
      </c>
      <c r="BKP14" s="113" t="s">
        <v>1933</v>
      </c>
      <c r="BKQ14" s="113" t="s">
        <v>1934</v>
      </c>
      <c r="BKR14" s="113" t="s">
        <v>1935</v>
      </c>
      <c r="BKS14" s="113" t="s">
        <v>1936</v>
      </c>
      <c r="BKT14" s="113" t="s">
        <v>1937</v>
      </c>
      <c r="BKU14" s="113" t="s">
        <v>1938</v>
      </c>
      <c r="BKV14" s="113" t="s">
        <v>1939</v>
      </c>
      <c r="BKW14" s="113" t="s">
        <v>1940</v>
      </c>
      <c r="BKX14" s="113" t="s">
        <v>1941</v>
      </c>
      <c r="BKY14" s="113" t="s">
        <v>1942</v>
      </c>
      <c r="BKZ14" s="113" t="s">
        <v>1943</v>
      </c>
      <c r="BLA14" s="113" t="s">
        <v>1944</v>
      </c>
      <c r="BLB14" s="113" t="s">
        <v>1945</v>
      </c>
      <c r="BLC14" s="113" t="s">
        <v>1946</v>
      </c>
      <c r="BLD14" s="113" t="s">
        <v>1947</v>
      </c>
      <c r="BLE14" s="113" t="s">
        <v>1948</v>
      </c>
      <c r="BLF14" s="113" t="s">
        <v>1949</v>
      </c>
      <c r="BLG14" s="113" t="s">
        <v>1950</v>
      </c>
      <c r="BLH14" s="113" t="s">
        <v>1951</v>
      </c>
      <c r="BLI14" s="113" t="s">
        <v>1952</v>
      </c>
      <c r="BLJ14" s="113" t="s">
        <v>1953</v>
      </c>
      <c r="BLK14" s="113" t="s">
        <v>1954</v>
      </c>
      <c r="BLL14" s="113" t="s">
        <v>1955</v>
      </c>
      <c r="BLM14" s="113" t="s">
        <v>1956</v>
      </c>
      <c r="BLN14" s="113" t="s">
        <v>1957</v>
      </c>
      <c r="BLO14" s="113" t="s">
        <v>1958</v>
      </c>
      <c r="BLP14" s="113" t="s">
        <v>1959</v>
      </c>
      <c r="BLQ14" s="113" t="s">
        <v>1960</v>
      </c>
      <c r="BLR14" s="113" t="s">
        <v>1961</v>
      </c>
      <c r="BLS14" s="113" t="s">
        <v>1962</v>
      </c>
      <c r="BLT14" s="113" t="s">
        <v>1963</v>
      </c>
      <c r="BLU14" s="113" t="s">
        <v>1964</v>
      </c>
      <c r="BLV14" s="113" t="s">
        <v>1965</v>
      </c>
      <c r="BLW14" s="113" t="s">
        <v>1966</v>
      </c>
      <c r="BLX14" s="113" t="s">
        <v>1967</v>
      </c>
      <c r="BLY14" s="113" t="s">
        <v>1968</v>
      </c>
      <c r="BLZ14" s="113" t="s">
        <v>1969</v>
      </c>
      <c r="BMA14" s="113" t="s">
        <v>1970</v>
      </c>
      <c r="BMB14" s="113" t="s">
        <v>1971</v>
      </c>
      <c r="BMC14" s="113" t="s">
        <v>1972</v>
      </c>
      <c r="BMD14" s="113" t="s">
        <v>1973</v>
      </c>
      <c r="BME14" s="113" t="s">
        <v>1974</v>
      </c>
      <c r="BMF14" s="113" t="s">
        <v>1975</v>
      </c>
      <c r="BMG14" s="113" t="s">
        <v>1976</v>
      </c>
      <c r="BMH14" s="113" t="s">
        <v>1977</v>
      </c>
      <c r="BMI14" s="113" t="s">
        <v>1978</v>
      </c>
      <c r="BMJ14" s="113" t="s">
        <v>1979</v>
      </c>
      <c r="BMK14" s="113" t="s">
        <v>1980</v>
      </c>
      <c r="BML14" s="113" t="s">
        <v>1981</v>
      </c>
      <c r="BMM14" s="113" t="s">
        <v>1982</v>
      </c>
      <c r="BMN14" s="113" t="s">
        <v>1983</v>
      </c>
      <c r="BMO14" s="113" t="s">
        <v>1984</v>
      </c>
      <c r="BMP14" s="113" t="s">
        <v>1985</v>
      </c>
      <c r="BMQ14" s="113" t="s">
        <v>1986</v>
      </c>
      <c r="BMR14" s="113" t="s">
        <v>1987</v>
      </c>
      <c r="BMS14" s="113" t="s">
        <v>1988</v>
      </c>
      <c r="BMT14" s="113" t="s">
        <v>1989</v>
      </c>
      <c r="BMU14" s="113" t="s">
        <v>1990</v>
      </c>
      <c r="BMV14" s="113" t="s">
        <v>1991</v>
      </c>
      <c r="BMW14" s="113" t="s">
        <v>1992</v>
      </c>
      <c r="BMX14" s="113" t="s">
        <v>1993</v>
      </c>
      <c r="BMY14" s="113" t="s">
        <v>1994</v>
      </c>
      <c r="BMZ14" s="113" t="s">
        <v>1995</v>
      </c>
      <c r="BNA14" s="113" t="s">
        <v>1996</v>
      </c>
      <c r="BNB14" s="113" t="s">
        <v>1997</v>
      </c>
      <c r="BNC14" s="113" t="s">
        <v>1998</v>
      </c>
      <c r="BND14" s="113" t="s">
        <v>1999</v>
      </c>
      <c r="BNE14" s="113" t="s">
        <v>2000</v>
      </c>
      <c r="BNF14" s="113" t="s">
        <v>2001</v>
      </c>
      <c r="BNG14" s="113" t="s">
        <v>2002</v>
      </c>
      <c r="BNH14" s="113" t="s">
        <v>2003</v>
      </c>
      <c r="BNI14" s="113" t="s">
        <v>2004</v>
      </c>
      <c r="BNJ14" s="113" t="s">
        <v>2005</v>
      </c>
      <c r="BNK14" s="113" t="s">
        <v>2006</v>
      </c>
      <c r="BNL14" s="113" t="s">
        <v>2007</v>
      </c>
      <c r="BNM14" s="113" t="s">
        <v>2008</v>
      </c>
      <c r="BNN14" s="113" t="s">
        <v>2009</v>
      </c>
      <c r="BNO14" s="113" t="s">
        <v>2010</v>
      </c>
      <c r="BNP14" s="113" t="s">
        <v>2011</v>
      </c>
      <c r="BNQ14" s="113" t="s">
        <v>2012</v>
      </c>
      <c r="BNR14" s="113" t="s">
        <v>2013</v>
      </c>
      <c r="BNS14" s="113" t="s">
        <v>2014</v>
      </c>
      <c r="BNT14" s="113" t="s">
        <v>2015</v>
      </c>
      <c r="BNU14" s="113" t="s">
        <v>2016</v>
      </c>
      <c r="BNV14" s="113" t="s">
        <v>2017</v>
      </c>
      <c r="BNW14" s="113" t="s">
        <v>2018</v>
      </c>
      <c r="BNX14" s="113" t="s">
        <v>2019</v>
      </c>
      <c r="BNY14" s="113" t="s">
        <v>2020</v>
      </c>
      <c r="BNZ14" s="113" t="s">
        <v>2021</v>
      </c>
      <c r="BOA14" s="113" t="s">
        <v>2022</v>
      </c>
      <c r="BOB14" s="113" t="s">
        <v>2023</v>
      </c>
      <c r="BOC14" s="113" t="s">
        <v>2024</v>
      </c>
      <c r="BOD14" s="113" t="s">
        <v>2025</v>
      </c>
      <c r="BOE14" s="113" t="s">
        <v>2026</v>
      </c>
      <c r="BOF14" s="113" t="s">
        <v>2027</v>
      </c>
      <c r="BOG14" s="113" t="s">
        <v>2028</v>
      </c>
      <c r="BOH14" s="113" t="s">
        <v>2029</v>
      </c>
      <c r="BOI14" s="113" t="s">
        <v>2030</v>
      </c>
      <c r="BOJ14" s="113" t="s">
        <v>2031</v>
      </c>
      <c r="BOK14" s="113" t="s">
        <v>2032</v>
      </c>
      <c r="BOL14" s="113" t="s">
        <v>2033</v>
      </c>
      <c r="BOM14" s="113" t="s">
        <v>2034</v>
      </c>
      <c r="BON14" s="113" t="s">
        <v>2035</v>
      </c>
      <c r="BOO14" s="113" t="s">
        <v>2036</v>
      </c>
      <c r="BOP14" s="113" t="s">
        <v>2037</v>
      </c>
      <c r="BOQ14" s="113" t="s">
        <v>2038</v>
      </c>
      <c r="BOR14" s="113" t="s">
        <v>2039</v>
      </c>
      <c r="BOS14" s="113" t="s">
        <v>2040</v>
      </c>
      <c r="BOT14" s="113" t="s">
        <v>2041</v>
      </c>
      <c r="BOU14" s="113" t="s">
        <v>2042</v>
      </c>
      <c r="BOV14" s="113" t="s">
        <v>2043</v>
      </c>
      <c r="BOW14" s="113" t="s">
        <v>2044</v>
      </c>
      <c r="BOX14" s="113" t="s">
        <v>2045</v>
      </c>
      <c r="BOY14" s="113" t="s">
        <v>2046</v>
      </c>
      <c r="BOZ14" s="113" t="s">
        <v>2047</v>
      </c>
      <c r="BPA14" s="113" t="s">
        <v>2048</v>
      </c>
      <c r="BPB14" s="113" t="s">
        <v>2049</v>
      </c>
      <c r="BPC14" s="113" t="s">
        <v>2050</v>
      </c>
      <c r="BPD14" s="113" t="s">
        <v>2051</v>
      </c>
      <c r="BPE14" s="113" t="s">
        <v>2052</v>
      </c>
      <c r="BPF14" s="113" t="s">
        <v>2053</v>
      </c>
      <c r="BPG14" s="113" t="s">
        <v>2054</v>
      </c>
      <c r="BPH14" s="113" t="s">
        <v>2055</v>
      </c>
      <c r="BPI14" s="113" t="s">
        <v>2056</v>
      </c>
      <c r="BPJ14" s="113" t="s">
        <v>2057</v>
      </c>
      <c r="BPK14" s="113" t="s">
        <v>2058</v>
      </c>
      <c r="BPL14" s="113" t="s">
        <v>2059</v>
      </c>
      <c r="BPM14" s="113" t="s">
        <v>2060</v>
      </c>
      <c r="BPN14" s="113" t="s">
        <v>2061</v>
      </c>
      <c r="BPO14" s="113" t="s">
        <v>2062</v>
      </c>
      <c r="BPP14" s="113" t="s">
        <v>2063</v>
      </c>
      <c r="BPQ14" s="113" t="s">
        <v>2064</v>
      </c>
      <c r="BPR14" s="113" t="s">
        <v>2065</v>
      </c>
      <c r="BPS14" s="113" t="s">
        <v>2066</v>
      </c>
      <c r="BPT14" s="113" t="s">
        <v>2067</v>
      </c>
      <c r="BPU14" s="113" t="s">
        <v>2068</v>
      </c>
      <c r="BPV14" s="113" t="s">
        <v>2069</v>
      </c>
      <c r="BPW14" s="113" t="s">
        <v>2070</v>
      </c>
      <c r="BPX14" s="113" t="s">
        <v>2071</v>
      </c>
      <c r="BPY14" s="113" t="s">
        <v>2072</v>
      </c>
      <c r="BPZ14" s="113" t="s">
        <v>2073</v>
      </c>
      <c r="BQA14" s="113" t="s">
        <v>2074</v>
      </c>
      <c r="BQB14" s="113" t="s">
        <v>2075</v>
      </c>
      <c r="BQC14" s="113" t="s">
        <v>2076</v>
      </c>
      <c r="BQD14" s="113" t="s">
        <v>2077</v>
      </c>
      <c r="BQE14" s="113" t="s">
        <v>2078</v>
      </c>
      <c r="BQF14" s="113" t="s">
        <v>2079</v>
      </c>
      <c r="BQG14" s="113" t="s">
        <v>2080</v>
      </c>
      <c r="BQH14" s="113" t="s">
        <v>2081</v>
      </c>
      <c r="BQI14" s="113" t="s">
        <v>2082</v>
      </c>
      <c r="BQJ14" s="113" t="s">
        <v>2083</v>
      </c>
      <c r="BQK14" s="113" t="s">
        <v>2084</v>
      </c>
      <c r="BQL14" s="113" t="s">
        <v>2085</v>
      </c>
      <c r="BQM14" s="113" t="s">
        <v>2086</v>
      </c>
      <c r="BQN14" s="113" t="s">
        <v>2087</v>
      </c>
      <c r="BQO14" s="113" t="s">
        <v>2088</v>
      </c>
      <c r="BQP14" s="113" t="s">
        <v>2089</v>
      </c>
      <c r="BQQ14" s="113" t="s">
        <v>2090</v>
      </c>
      <c r="BQR14" s="113" t="s">
        <v>2091</v>
      </c>
      <c r="BQS14" s="113" t="s">
        <v>2092</v>
      </c>
      <c r="BQT14" s="113" t="s">
        <v>2093</v>
      </c>
      <c r="BQU14" s="113" t="s">
        <v>2094</v>
      </c>
      <c r="BQV14" s="113" t="s">
        <v>2095</v>
      </c>
      <c r="BQW14" s="113" t="s">
        <v>2096</v>
      </c>
      <c r="BQX14" s="113" t="s">
        <v>2097</v>
      </c>
      <c r="BQY14" s="113" t="s">
        <v>2098</v>
      </c>
      <c r="BQZ14" s="113" t="s">
        <v>2099</v>
      </c>
      <c r="BRA14" s="113" t="s">
        <v>2100</v>
      </c>
      <c r="BRB14" s="113" t="s">
        <v>2101</v>
      </c>
      <c r="BRC14" s="113" t="s">
        <v>2102</v>
      </c>
      <c r="BRD14" s="113" t="s">
        <v>2103</v>
      </c>
      <c r="BRE14" s="113" t="s">
        <v>2104</v>
      </c>
      <c r="BRF14" s="113" t="s">
        <v>2105</v>
      </c>
      <c r="BRG14" s="113" t="s">
        <v>2106</v>
      </c>
      <c r="BRH14" s="113" t="s">
        <v>2107</v>
      </c>
      <c r="BRI14" s="113" t="s">
        <v>2108</v>
      </c>
      <c r="BRJ14" s="113" t="s">
        <v>2109</v>
      </c>
      <c r="BRK14" s="113" t="s">
        <v>2110</v>
      </c>
      <c r="BRL14" s="113" t="s">
        <v>2111</v>
      </c>
      <c r="BRM14" s="113" t="s">
        <v>2112</v>
      </c>
      <c r="BRN14" s="113" t="s">
        <v>2113</v>
      </c>
      <c r="BRO14" s="113" t="s">
        <v>2114</v>
      </c>
      <c r="BRP14" s="113" t="s">
        <v>2115</v>
      </c>
      <c r="BRQ14" s="113" t="s">
        <v>2116</v>
      </c>
      <c r="BRR14" s="113" t="s">
        <v>2117</v>
      </c>
      <c r="BRS14" s="113" t="s">
        <v>2118</v>
      </c>
      <c r="BRT14" s="113" t="s">
        <v>2119</v>
      </c>
      <c r="BRU14" s="113" t="s">
        <v>2120</v>
      </c>
      <c r="BRV14" s="113" t="s">
        <v>2121</v>
      </c>
      <c r="BRW14" s="113" t="s">
        <v>2122</v>
      </c>
      <c r="BRX14" s="113" t="s">
        <v>2123</v>
      </c>
      <c r="BRY14" s="113" t="s">
        <v>2124</v>
      </c>
      <c r="BRZ14" s="113" t="s">
        <v>2125</v>
      </c>
      <c r="BSA14" s="113" t="s">
        <v>2126</v>
      </c>
      <c r="BSB14" s="113" t="s">
        <v>2127</v>
      </c>
      <c r="BSC14" s="113" t="s">
        <v>2128</v>
      </c>
      <c r="BSD14" s="113" t="s">
        <v>2129</v>
      </c>
      <c r="BSE14" s="113" t="s">
        <v>2130</v>
      </c>
      <c r="BSF14" s="113" t="s">
        <v>2131</v>
      </c>
      <c r="BSG14" s="113" t="s">
        <v>2132</v>
      </c>
      <c r="BSH14" s="113" t="s">
        <v>2133</v>
      </c>
      <c r="BSI14" s="113" t="s">
        <v>2134</v>
      </c>
      <c r="BSJ14" s="113" t="s">
        <v>2135</v>
      </c>
      <c r="BSK14" s="113" t="s">
        <v>2136</v>
      </c>
      <c r="BSL14" s="113" t="s">
        <v>2137</v>
      </c>
      <c r="BSM14" s="113" t="s">
        <v>2138</v>
      </c>
      <c r="BSN14" s="113" t="s">
        <v>2139</v>
      </c>
      <c r="BSO14" s="113" t="s">
        <v>2140</v>
      </c>
      <c r="BSP14" s="113" t="s">
        <v>2141</v>
      </c>
      <c r="BSQ14" s="113" t="s">
        <v>2142</v>
      </c>
      <c r="BSR14" s="113" t="s">
        <v>2143</v>
      </c>
      <c r="BSS14" s="113" t="s">
        <v>2144</v>
      </c>
      <c r="BST14" s="113" t="s">
        <v>2145</v>
      </c>
      <c r="BSU14" s="113" t="s">
        <v>2146</v>
      </c>
      <c r="BSV14" s="113" t="s">
        <v>2147</v>
      </c>
      <c r="BSW14" s="113" t="s">
        <v>2148</v>
      </c>
      <c r="BSX14" s="113" t="s">
        <v>2149</v>
      </c>
      <c r="BSY14" s="113" t="s">
        <v>2150</v>
      </c>
      <c r="BSZ14" s="113" t="s">
        <v>2151</v>
      </c>
      <c r="BTA14" s="113" t="s">
        <v>2152</v>
      </c>
      <c r="BTB14" s="113" t="s">
        <v>2153</v>
      </c>
      <c r="BTC14" s="113" t="s">
        <v>2154</v>
      </c>
      <c r="BTD14" s="113" t="s">
        <v>2155</v>
      </c>
      <c r="BTE14" s="113" t="s">
        <v>2156</v>
      </c>
      <c r="BTF14" s="113" t="s">
        <v>2157</v>
      </c>
      <c r="BTG14" s="113" t="s">
        <v>2158</v>
      </c>
      <c r="BTH14" s="113" t="s">
        <v>2159</v>
      </c>
      <c r="BTI14" s="113" t="s">
        <v>2160</v>
      </c>
      <c r="BTJ14" s="113" t="s">
        <v>2161</v>
      </c>
      <c r="BTK14" s="113" t="s">
        <v>2162</v>
      </c>
      <c r="BTL14" s="113" t="s">
        <v>2163</v>
      </c>
      <c r="BTM14" s="113" t="s">
        <v>2164</v>
      </c>
      <c r="BTN14" s="113" t="s">
        <v>2165</v>
      </c>
      <c r="BTO14" s="113" t="s">
        <v>2166</v>
      </c>
      <c r="BTP14" s="113" t="s">
        <v>2167</v>
      </c>
      <c r="BTQ14" s="113" t="s">
        <v>2168</v>
      </c>
      <c r="BTR14" s="113" t="s">
        <v>2169</v>
      </c>
      <c r="BTS14" s="113" t="s">
        <v>2170</v>
      </c>
      <c r="BTT14" s="113" t="s">
        <v>2171</v>
      </c>
      <c r="BTU14" s="113" t="s">
        <v>2172</v>
      </c>
      <c r="BTV14" s="113" t="s">
        <v>2173</v>
      </c>
      <c r="BTW14" s="113" t="s">
        <v>2174</v>
      </c>
      <c r="BTX14" s="113" t="s">
        <v>2175</v>
      </c>
      <c r="BTY14" s="113" t="s">
        <v>2176</v>
      </c>
      <c r="BTZ14" s="113" t="s">
        <v>2177</v>
      </c>
      <c r="BUA14" s="113" t="s">
        <v>2178</v>
      </c>
      <c r="BUB14" s="113" t="s">
        <v>2179</v>
      </c>
      <c r="BUC14" s="113" t="s">
        <v>2180</v>
      </c>
      <c r="BUD14" s="113" t="s">
        <v>2181</v>
      </c>
      <c r="BUE14" s="113" t="s">
        <v>2182</v>
      </c>
      <c r="BUF14" s="113" t="s">
        <v>2183</v>
      </c>
      <c r="BUG14" s="113" t="s">
        <v>2184</v>
      </c>
      <c r="BUH14" s="113" t="s">
        <v>2185</v>
      </c>
      <c r="BUI14" s="113" t="s">
        <v>2186</v>
      </c>
      <c r="BUJ14" s="113" t="s">
        <v>2187</v>
      </c>
      <c r="BUK14" s="113" t="s">
        <v>2188</v>
      </c>
      <c r="BUL14" s="113" t="s">
        <v>2189</v>
      </c>
      <c r="BUM14" s="113" t="s">
        <v>2190</v>
      </c>
      <c r="BUN14" s="113" t="s">
        <v>2191</v>
      </c>
      <c r="BUO14" s="113" t="s">
        <v>2192</v>
      </c>
      <c r="BUP14" s="113" t="s">
        <v>2193</v>
      </c>
      <c r="BUQ14" s="113" t="s">
        <v>2194</v>
      </c>
      <c r="BUR14" s="113" t="s">
        <v>2195</v>
      </c>
      <c r="BUS14" s="113" t="s">
        <v>2196</v>
      </c>
      <c r="BUT14" s="113" t="s">
        <v>2197</v>
      </c>
      <c r="BUU14" s="113" t="s">
        <v>2198</v>
      </c>
      <c r="BUV14" s="113" t="s">
        <v>2199</v>
      </c>
      <c r="BUW14" s="113" t="s">
        <v>2200</v>
      </c>
      <c r="BUX14" s="113" t="s">
        <v>2201</v>
      </c>
      <c r="BUY14" s="113" t="s">
        <v>2202</v>
      </c>
      <c r="BUZ14" s="113" t="s">
        <v>2203</v>
      </c>
      <c r="BVA14" s="113" t="s">
        <v>2204</v>
      </c>
      <c r="BVB14" s="113" t="s">
        <v>2205</v>
      </c>
      <c r="BVC14" s="113" t="s">
        <v>2206</v>
      </c>
      <c r="BVD14" s="113" t="s">
        <v>2207</v>
      </c>
      <c r="BVE14" s="113" t="s">
        <v>2208</v>
      </c>
      <c r="BVF14" s="113" t="s">
        <v>2209</v>
      </c>
      <c r="BVG14" s="113" t="s">
        <v>2210</v>
      </c>
      <c r="BVH14" s="113" t="s">
        <v>2211</v>
      </c>
      <c r="BVI14" s="113" t="s">
        <v>2212</v>
      </c>
      <c r="BVJ14" s="113" t="s">
        <v>2213</v>
      </c>
      <c r="BVK14" s="113" t="s">
        <v>2214</v>
      </c>
      <c r="BVL14" s="113" t="s">
        <v>2215</v>
      </c>
      <c r="BVM14" s="113" t="s">
        <v>2216</v>
      </c>
      <c r="BVN14" s="113" t="s">
        <v>2217</v>
      </c>
      <c r="BVO14" s="113" t="s">
        <v>2218</v>
      </c>
      <c r="BVP14" s="113" t="s">
        <v>2219</v>
      </c>
      <c r="BVQ14" s="113" t="s">
        <v>2220</v>
      </c>
      <c r="BVR14" s="113" t="s">
        <v>2221</v>
      </c>
      <c r="BVS14" s="113" t="s">
        <v>2222</v>
      </c>
      <c r="BVT14" s="113" t="s">
        <v>2223</v>
      </c>
      <c r="BVU14" s="113" t="s">
        <v>2224</v>
      </c>
      <c r="BVV14" s="113" t="s">
        <v>2225</v>
      </c>
      <c r="BVW14" s="113" t="s">
        <v>2226</v>
      </c>
      <c r="BVX14" s="113" t="s">
        <v>2227</v>
      </c>
      <c r="BVY14" s="113" t="s">
        <v>2228</v>
      </c>
      <c r="BVZ14" s="113" t="s">
        <v>2229</v>
      </c>
      <c r="BWA14" s="113" t="s">
        <v>2230</v>
      </c>
      <c r="BWB14" s="113" t="s">
        <v>2231</v>
      </c>
      <c r="BWC14" s="113" t="s">
        <v>2232</v>
      </c>
      <c r="BWD14" s="113" t="s">
        <v>2233</v>
      </c>
      <c r="BWE14" s="113" t="s">
        <v>2234</v>
      </c>
      <c r="BWF14" s="113" t="s">
        <v>2235</v>
      </c>
      <c r="BWG14" s="113" t="s">
        <v>2236</v>
      </c>
      <c r="BWH14" s="113" t="s">
        <v>2237</v>
      </c>
      <c r="BWI14" s="113" t="s">
        <v>2238</v>
      </c>
      <c r="BWJ14" s="113" t="s">
        <v>2239</v>
      </c>
      <c r="BWK14" s="113" t="s">
        <v>2240</v>
      </c>
      <c r="BWL14" s="113" t="s">
        <v>2241</v>
      </c>
      <c r="BWM14" s="113" t="s">
        <v>2242</v>
      </c>
      <c r="BWN14" s="113" t="s">
        <v>2243</v>
      </c>
      <c r="BWO14" s="113" t="s">
        <v>2244</v>
      </c>
      <c r="BWP14" s="113" t="s">
        <v>2245</v>
      </c>
      <c r="BWQ14" s="113" t="s">
        <v>2246</v>
      </c>
      <c r="BWR14" s="113" t="s">
        <v>2247</v>
      </c>
      <c r="BWS14" s="113" t="s">
        <v>2248</v>
      </c>
      <c r="BWT14" s="113" t="s">
        <v>2249</v>
      </c>
      <c r="BWU14" s="113" t="s">
        <v>2250</v>
      </c>
      <c r="BWV14" s="113" t="s">
        <v>2251</v>
      </c>
      <c r="BWW14" s="113" t="s">
        <v>2252</v>
      </c>
      <c r="BWX14" s="113" t="s">
        <v>2253</v>
      </c>
      <c r="BWY14" s="113" t="s">
        <v>2254</v>
      </c>
      <c r="BWZ14" s="113" t="s">
        <v>2255</v>
      </c>
      <c r="BXA14" s="113" t="s">
        <v>2256</v>
      </c>
      <c r="BXB14" s="113" t="s">
        <v>2257</v>
      </c>
      <c r="BXC14" s="113" t="s">
        <v>2258</v>
      </c>
      <c r="BXD14" s="113" t="s">
        <v>2259</v>
      </c>
      <c r="BXE14" s="113" t="s">
        <v>2260</v>
      </c>
      <c r="BXF14" s="113" t="s">
        <v>2261</v>
      </c>
      <c r="BXG14" s="113" t="s">
        <v>2262</v>
      </c>
      <c r="BXH14" s="113" t="s">
        <v>2263</v>
      </c>
      <c r="BXI14" s="113" t="s">
        <v>2264</v>
      </c>
      <c r="BXJ14" s="113" t="s">
        <v>2265</v>
      </c>
      <c r="BXK14" s="113" t="s">
        <v>2266</v>
      </c>
      <c r="BXL14" s="113" t="s">
        <v>2267</v>
      </c>
      <c r="BXM14" s="113" t="s">
        <v>2268</v>
      </c>
      <c r="BXN14" s="113" t="s">
        <v>2269</v>
      </c>
      <c r="BXO14" s="113" t="s">
        <v>2270</v>
      </c>
      <c r="BXP14" s="113" t="s">
        <v>2271</v>
      </c>
      <c r="BXQ14" s="113" t="s">
        <v>2272</v>
      </c>
      <c r="BXR14" s="113" t="s">
        <v>2273</v>
      </c>
      <c r="BXS14" s="113" t="s">
        <v>2274</v>
      </c>
      <c r="BXT14" s="113" t="s">
        <v>2275</v>
      </c>
      <c r="BXU14" s="113" t="s">
        <v>2276</v>
      </c>
      <c r="BXV14" s="113" t="s">
        <v>2277</v>
      </c>
      <c r="BXW14" s="113" t="s">
        <v>2278</v>
      </c>
      <c r="BXX14" s="113" t="s">
        <v>2279</v>
      </c>
      <c r="BXY14" s="113" t="s">
        <v>2280</v>
      </c>
      <c r="BXZ14" s="113" t="s">
        <v>2281</v>
      </c>
      <c r="BYA14" s="113" t="s">
        <v>2282</v>
      </c>
      <c r="BYB14" s="113" t="s">
        <v>2283</v>
      </c>
      <c r="BYC14" s="113" t="s">
        <v>2284</v>
      </c>
      <c r="BYD14" s="113" t="s">
        <v>2285</v>
      </c>
      <c r="BYE14" s="113" t="s">
        <v>2286</v>
      </c>
      <c r="BYF14" s="113" t="s">
        <v>2287</v>
      </c>
      <c r="BYG14" s="113" t="s">
        <v>2288</v>
      </c>
      <c r="BYH14" s="113" t="s">
        <v>2289</v>
      </c>
      <c r="BYI14" s="113" t="s">
        <v>2290</v>
      </c>
      <c r="BYJ14" s="113" t="s">
        <v>2291</v>
      </c>
      <c r="BYK14" s="113" t="s">
        <v>2292</v>
      </c>
      <c r="BYL14" s="113" t="s">
        <v>2293</v>
      </c>
      <c r="BYM14" s="113" t="s">
        <v>2294</v>
      </c>
      <c r="BYN14" s="113" t="s">
        <v>2295</v>
      </c>
      <c r="BYO14" s="113" t="s">
        <v>2296</v>
      </c>
      <c r="BYP14" s="113" t="s">
        <v>2297</v>
      </c>
      <c r="BYQ14" s="113" t="s">
        <v>2298</v>
      </c>
      <c r="BYR14" s="113" t="s">
        <v>2299</v>
      </c>
      <c r="BYS14" s="113" t="s">
        <v>2300</v>
      </c>
      <c r="BYT14" s="113" t="s">
        <v>2301</v>
      </c>
      <c r="BYU14" s="113" t="s">
        <v>2302</v>
      </c>
      <c r="BYV14" s="113" t="s">
        <v>2303</v>
      </c>
      <c r="BYW14" s="113" t="s">
        <v>2304</v>
      </c>
      <c r="BYX14" s="113" t="s">
        <v>2305</v>
      </c>
      <c r="BYY14" s="113" t="s">
        <v>2306</v>
      </c>
      <c r="BYZ14" s="113" t="s">
        <v>2307</v>
      </c>
      <c r="BZA14" s="113" t="s">
        <v>2308</v>
      </c>
      <c r="BZB14" s="113" t="s">
        <v>2309</v>
      </c>
      <c r="BZC14" s="113" t="s">
        <v>2310</v>
      </c>
      <c r="BZD14" s="113" t="s">
        <v>2311</v>
      </c>
      <c r="BZE14" s="113" t="s">
        <v>2312</v>
      </c>
      <c r="BZF14" s="113" t="s">
        <v>2313</v>
      </c>
      <c r="BZG14" s="113" t="s">
        <v>2314</v>
      </c>
      <c r="BZH14" s="113" t="s">
        <v>2315</v>
      </c>
      <c r="BZI14" s="113" t="s">
        <v>2316</v>
      </c>
      <c r="BZJ14" s="113" t="s">
        <v>2317</v>
      </c>
      <c r="BZK14" s="113" t="s">
        <v>2318</v>
      </c>
      <c r="BZL14" s="113" t="s">
        <v>2319</v>
      </c>
      <c r="BZM14" s="113" t="s">
        <v>2320</v>
      </c>
      <c r="BZN14" s="113" t="s">
        <v>2321</v>
      </c>
      <c r="BZO14" s="113" t="s">
        <v>2322</v>
      </c>
      <c r="BZP14" s="113" t="s">
        <v>2323</v>
      </c>
      <c r="BZQ14" s="113" t="s">
        <v>2324</v>
      </c>
      <c r="BZR14" s="113" t="s">
        <v>2325</v>
      </c>
      <c r="BZS14" s="113" t="s">
        <v>2326</v>
      </c>
      <c r="BZT14" s="113" t="s">
        <v>2327</v>
      </c>
      <c r="BZU14" s="113" t="s">
        <v>2328</v>
      </c>
      <c r="BZV14" s="113" t="s">
        <v>2329</v>
      </c>
      <c r="BZW14" s="113" t="s">
        <v>2330</v>
      </c>
      <c r="BZX14" s="113" t="s">
        <v>2331</v>
      </c>
      <c r="BZY14" s="113" t="s">
        <v>2332</v>
      </c>
      <c r="BZZ14" s="113" t="s">
        <v>2333</v>
      </c>
      <c r="CAA14" s="113" t="s">
        <v>2334</v>
      </c>
      <c r="CAB14" s="113" t="s">
        <v>2335</v>
      </c>
      <c r="CAC14" s="113" t="s">
        <v>2336</v>
      </c>
      <c r="CAD14" s="113" t="s">
        <v>2337</v>
      </c>
      <c r="CAE14" s="113" t="s">
        <v>2338</v>
      </c>
      <c r="CAF14" s="113" t="s">
        <v>2339</v>
      </c>
      <c r="CAG14" s="113" t="s">
        <v>2340</v>
      </c>
      <c r="CAH14" s="113" t="s">
        <v>2341</v>
      </c>
      <c r="CAI14" s="113" t="s">
        <v>2342</v>
      </c>
      <c r="CAJ14" s="113" t="s">
        <v>2343</v>
      </c>
      <c r="CAK14" s="113" t="s">
        <v>2344</v>
      </c>
      <c r="CAL14" s="113" t="s">
        <v>2345</v>
      </c>
      <c r="CAM14" s="113" t="s">
        <v>2346</v>
      </c>
      <c r="CAN14" s="113" t="s">
        <v>2347</v>
      </c>
      <c r="CAO14" s="113" t="s">
        <v>2348</v>
      </c>
      <c r="CAP14" s="113" t="s">
        <v>2349</v>
      </c>
      <c r="CAQ14" s="113" t="s">
        <v>2350</v>
      </c>
      <c r="CAR14" s="113" t="s">
        <v>2351</v>
      </c>
      <c r="CAS14" s="113" t="s">
        <v>2352</v>
      </c>
      <c r="CAT14" s="113" t="s">
        <v>2353</v>
      </c>
      <c r="CAU14" s="113" t="s">
        <v>2354</v>
      </c>
      <c r="CAV14" s="113" t="s">
        <v>2355</v>
      </c>
      <c r="CAW14" s="113" t="s">
        <v>2356</v>
      </c>
      <c r="CAX14" s="113" t="s">
        <v>2357</v>
      </c>
      <c r="CAY14" s="113" t="s">
        <v>2358</v>
      </c>
      <c r="CAZ14" s="113" t="s">
        <v>2359</v>
      </c>
      <c r="CBA14" s="113" t="s">
        <v>2360</v>
      </c>
      <c r="CBB14" s="113" t="s">
        <v>2361</v>
      </c>
      <c r="CBC14" s="113" t="s">
        <v>2362</v>
      </c>
      <c r="CBD14" s="113" t="s">
        <v>2363</v>
      </c>
      <c r="CBE14" s="113" t="s">
        <v>2364</v>
      </c>
      <c r="CBF14" s="113" t="s">
        <v>2365</v>
      </c>
      <c r="CBG14" s="113" t="s">
        <v>2366</v>
      </c>
      <c r="CBH14" s="113" t="s">
        <v>2367</v>
      </c>
      <c r="CBI14" s="113" t="s">
        <v>2368</v>
      </c>
      <c r="CBJ14" s="113" t="s">
        <v>2369</v>
      </c>
      <c r="CBK14" s="113" t="s">
        <v>2370</v>
      </c>
      <c r="CBL14" s="113" t="s">
        <v>2371</v>
      </c>
      <c r="CBM14" s="113" t="s">
        <v>2372</v>
      </c>
      <c r="CBN14" s="113" t="s">
        <v>2373</v>
      </c>
      <c r="CBO14" s="113" t="s">
        <v>2374</v>
      </c>
      <c r="CBP14" s="113" t="s">
        <v>2375</v>
      </c>
      <c r="CBQ14" s="113" t="s">
        <v>2376</v>
      </c>
      <c r="CBR14" s="113" t="s">
        <v>2377</v>
      </c>
      <c r="CBS14" s="113" t="s">
        <v>2378</v>
      </c>
      <c r="CBT14" s="113" t="s">
        <v>2379</v>
      </c>
      <c r="CBU14" s="113" t="s">
        <v>2380</v>
      </c>
      <c r="CBV14" s="113" t="s">
        <v>2381</v>
      </c>
      <c r="CBW14" s="113" t="s">
        <v>2382</v>
      </c>
      <c r="CBX14" s="113" t="s">
        <v>2383</v>
      </c>
      <c r="CBY14" s="113" t="s">
        <v>2384</v>
      </c>
      <c r="CBZ14" s="113" t="s">
        <v>2385</v>
      </c>
      <c r="CCA14" s="113" t="s">
        <v>2386</v>
      </c>
      <c r="CCB14" s="113" t="s">
        <v>2387</v>
      </c>
      <c r="CCC14" s="113" t="s">
        <v>2388</v>
      </c>
      <c r="CCD14" s="113" t="s">
        <v>2389</v>
      </c>
      <c r="CCE14" s="113" t="s">
        <v>2390</v>
      </c>
      <c r="CCF14" s="113" t="s">
        <v>2391</v>
      </c>
      <c r="CCG14" s="113" t="s">
        <v>2392</v>
      </c>
      <c r="CCH14" s="113" t="s">
        <v>2393</v>
      </c>
      <c r="CCI14" s="113" t="s">
        <v>2394</v>
      </c>
      <c r="CCJ14" s="113" t="s">
        <v>2395</v>
      </c>
      <c r="CCK14" s="113" t="s">
        <v>2396</v>
      </c>
      <c r="CCL14" s="113" t="s">
        <v>2397</v>
      </c>
      <c r="CCM14" s="113" t="s">
        <v>2398</v>
      </c>
      <c r="CCN14" s="113" t="s">
        <v>2399</v>
      </c>
      <c r="CCO14" s="113" t="s">
        <v>2400</v>
      </c>
      <c r="CCP14" s="113" t="s">
        <v>2401</v>
      </c>
      <c r="CCQ14" s="113" t="s">
        <v>2402</v>
      </c>
      <c r="CCR14" s="113" t="s">
        <v>2403</v>
      </c>
      <c r="CCS14" s="113" t="s">
        <v>2404</v>
      </c>
      <c r="CCT14" s="113" t="s">
        <v>2405</v>
      </c>
      <c r="CCU14" s="113" t="s">
        <v>2406</v>
      </c>
      <c r="CCV14" s="113" t="s">
        <v>2407</v>
      </c>
      <c r="CCW14" s="113" t="s">
        <v>2408</v>
      </c>
      <c r="CCX14" s="113" t="s">
        <v>2409</v>
      </c>
      <c r="CCY14" s="113" t="s">
        <v>2410</v>
      </c>
      <c r="CCZ14" s="113" t="s">
        <v>2411</v>
      </c>
      <c r="CDA14" s="113" t="s">
        <v>2412</v>
      </c>
      <c r="CDB14" s="113" t="s">
        <v>2413</v>
      </c>
      <c r="CDC14" s="113" t="s">
        <v>2414</v>
      </c>
      <c r="CDD14" s="113" t="s">
        <v>2415</v>
      </c>
      <c r="CDE14" s="113" t="s">
        <v>2416</v>
      </c>
      <c r="CDF14" s="113" t="s">
        <v>2417</v>
      </c>
      <c r="CDG14" s="113" t="s">
        <v>2418</v>
      </c>
      <c r="CDH14" s="113" t="s">
        <v>2419</v>
      </c>
      <c r="CDI14" s="113" t="s">
        <v>2420</v>
      </c>
      <c r="CDJ14" s="113" t="s">
        <v>2421</v>
      </c>
      <c r="CDK14" s="113" t="s">
        <v>2422</v>
      </c>
      <c r="CDL14" s="113" t="s">
        <v>2423</v>
      </c>
      <c r="CDM14" s="113" t="s">
        <v>2424</v>
      </c>
      <c r="CDN14" s="113" t="s">
        <v>2425</v>
      </c>
      <c r="CDO14" s="113" t="s">
        <v>2426</v>
      </c>
      <c r="CDP14" s="113" t="s">
        <v>2427</v>
      </c>
      <c r="CDQ14" s="113" t="s">
        <v>2428</v>
      </c>
      <c r="CDR14" s="113" t="s">
        <v>2429</v>
      </c>
      <c r="CDS14" s="113" t="s">
        <v>2430</v>
      </c>
      <c r="CDT14" s="113" t="s">
        <v>2431</v>
      </c>
      <c r="CDU14" s="113" t="s">
        <v>2432</v>
      </c>
      <c r="CDV14" s="113" t="s">
        <v>2433</v>
      </c>
      <c r="CDW14" s="113" t="s">
        <v>2434</v>
      </c>
      <c r="CDX14" s="113" t="s">
        <v>2435</v>
      </c>
      <c r="CDY14" s="113" t="s">
        <v>2436</v>
      </c>
      <c r="CDZ14" s="113" t="s">
        <v>2437</v>
      </c>
      <c r="CEA14" s="113" t="s">
        <v>2438</v>
      </c>
      <c r="CEB14" s="113" t="s">
        <v>2439</v>
      </c>
      <c r="CEC14" s="113" t="s">
        <v>2440</v>
      </c>
      <c r="CED14" s="113" t="s">
        <v>2441</v>
      </c>
      <c r="CEE14" s="113" t="s">
        <v>2442</v>
      </c>
      <c r="CEF14" s="113" t="s">
        <v>2443</v>
      </c>
      <c r="CEG14" s="113" t="s">
        <v>2444</v>
      </c>
      <c r="CEH14" s="113" t="s">
        <v>2445</v>
      </c>
      <c r="CEI14" s="113" t="s">
        <v>2446</v>
      </c>
      <c r="CEJ14" s="113" t="s">
        <v>2447</v>
      </c>
      <c r="CEK14" s="113" t="s">
        <v>2448</v>
      </c>
      <c r="CEL14" s="113" t="s">
        <v>2449</v>
      </c>
      <c r="CEM14" s="113" t="s">
        <v>2450</v>
      </c>
      <c r="CEN14" s="113" t="s">
        <v>2451</v>
      </c>
      <c r="CEO14" s="113" t="s">
        <v>2452</v>
      </c>
      <c r="CEP14" s="113" t="s">
        <v>2453</v>
      </c>
      <c r="CEQ14" s="113" t="s">
        <v>2454</v>
      </c>
      <c r="CER14" s="113" t="s">
        <v>2455</v>
      </c>
      <c r="CES14" s="113" t="s">
        <v>2456</v>
      </c>
      <c r="CET14" s="113" t="s">
        <v>2457</v>
      </c>
      <c r="CEU14" s="113" t="s">
        <v>2458</v>
      </c>
      <c r="CEV14" s="113" t="s">
        <v>2459</v>
      </c>
      <c r="CEW14" s="113" t="s">
        <v>2460</v>
      </c>
      <c r="CEX14" s="113" t="s">
        <v>2461</v>
      </c>
      <c r="CEY14" s="113" t="s">
        <v>2462</v>
      </c>
      <c r="CEZ14" s="113" t="s">
        <v>2463</v>
      </c>
      <c r="CFA14" s="113" t="s">
        <v>2464</v>
      </c>
      <c r="CFB14" s="113" t="s">
        <v>2465</v>
      </c>
      <c r="CFC14" s="113" t="s">
        <v>2466</v>
      </c>
      <c r="CFD14" s="113" t="s">
        <v>2467</v>
      </c>
      <c r="CFE14" s="113" t="s">
        <v>2468</v>
      </c>
      <c r="CFF14" s="113" t="s">
        <v>2469</v>
      </c>
      <c r="CFG14" s="113" t="s">
        <v>2470</v>
      </c>
      <c r="CFH14" s="113" t="s">
        <v>2471</v>
      </c>
      <c r="CFI14" s="113" t="s">
        <v>2472</v>
      </c>
      <c r="CFJ14" s="113" t="s">
        <v>2473</v>
      </c>
      <c r="CFK14" s="113" t="s">
        <v>2474</v>
      </c>
      <c r="CFL14" s="113" t="s">
        <v>2475</v>
      </c>
      <c r="CFM14" s="113" t="s">
        <v>2476</v>
      </c>
      <c r="CFN14" s="113" t="s">
        <v>2477</v>
      </c>
      <c r="CFO14" s="113" t="s">
        <v>2478</v>
      </c>
      <c r="CFP14" s="113" t="s">
        <v>2479</v>
      </c>
      <c r="CFQ14" s="113" t="s">
        <v>2480</v>
      </c>
      <c r="CFR14" s="113" t="s">
        <v>2481</v>
      </c>
      <c r="CFS14" s="113" t="s">
        <v>2482</v>
      </c>
      <c r="CFT14" s="113" t="s">
        <v>2483</v>
      </c>
      <c r="CFU14" s="113" t="s">
        <v>2484</v>
      </c>
      <c r="CFV14" s="113" t="s">
        <v>2485</v>
      </c>
      <c r="CFW14" s="113" t="s">
        <v>2486</v>
      </c>
      <c r="CFX14" s="113" t="s">
        <v>2487</v>
      </c>
      <c r="CFY14" s="113" t="s">
        <v>2488</v>
      </c>
      <c r="CFZ14" s="113" t="s">
        <v>2489</v>
      </c>
      <c r="CGA14" s="113" t="s">
        <v>2490</v>
      </c>
      <c r="CGB14" s="113" t="s">
        <v>2491</v>
      </c>
      <c r="CGC14" s="113" t="s">
        <v>2492</v>
      </c>
      <c r="CGD14" s="113" t="s">
        <v>2493</v>
      </c>
      <c r="CGE14" s="113" t="s">
        <v>2494</v>
      </c>
      <c r="CGF14" s="113" t="s">
        <v>2495</v>
      </c>
      <c r="CGG14" s="113" t="s">
        <v>2496</v>
      </c>
      <c r="CGH14" s="113" t="s">
        <v>2497</v>
      </c>
      <c r="CGI14" s="113" t="s">
        <v>2498</v>
      </c>
      <c r="CGJ14" s="113" t="s">
        <v>2499</v>
      </c>
      <c r="CGK14" s="113" t="s">
        <v>2500</v>
      </c>
      <c r="CGL14" s="113" t="s">
        <v>2501</v>
      </c>
      <c r="CGM14" s="113" t="s">
        <v>2502</v>
      </c>
      <c r="CGN14" s="113" t="s">
        <v>2503</v>
      </c>
      <c r="CGO14" s="113" t="s">
        <v>2504</v>
      </c>
      <c r="CGP14" s="113" t="s">
        <v>2505</v>
      </c>
      <c r="CGQ14" s="113" t="s">
        <v>2506</v>
      </c>
      <c r="CGR14" s="113" t="s">
        <v>2507</v>
      </c>
      <c r="CGS14" s="113" t="s">
        <v>2508</v>
      </c>
      <c r="CGT14" s="113" t="s">
        <v>2509</v>
      </c>
      <c r="CGU14" s="113" t="s">
        <v>2510</v>
      </c>
      <c r="CGV14" s="113" t="s">
        <v>2511</v>
      </c>
      <c r="CGW14" s="113" t="s">
        <v>2512</v>
      </c>
      <c r="CGX14" s="113" t="s">
        <v>2513</v>
      </c>
      <c r="CGY14" s="113" t="s">
        <v>2514</v>
      </c>
      <c r="CGZ14" s="113" t="s">
        <v>2515</v>
      </c>
      <c r="CHA14" s="113" t="s">
        <v>2516</v>
      </c>
      <c r="CHB14" s="113" t="s">
        <v>2517</v>
      </c>
      <c r="CHC14" s="113" t="s">
        <v>2518</v>
      </c>
      <c r="CHD14" s="113" t="s">
        <v>2519</v>
      </c>
      <c r="CHE14" s="113" t="s">
        <v>2520</v>
      </c>
      <c r="CHF14" s="113" t="s">
        <v>2521</v>
      </c>
      <c r="CHG14" s="113" t="s">
        <v>2522</v>
      </c>
      <c r="CHH14" s="113" t="s">
        <v>2523</v>
      </c>
      <c r="CHI14" s="113" t="s">
        <v>2524</v>
      </c>
      <c r="CHJ14" s="113" t="s">
        <v>2525</v>
      </c>
      <c r="CHK14" s="113" t="s">
        <v>2526</v>
      </c>
      <c r="CHL14" s="113" t="s">
        <v>2527</v>
      </c>
      <c r="CHM14" s="113" t="s">
        <v>2528</v>
      </c>
      <c r="CHN14" s="113" t="s">
        <v>2529</v>
      </c>
      <c r="CHO14" s="113" t="s">
        <v>2530</v>
      </c>
      <c r="CHP14" s="113" t="s">
        <v>2531</v>
      </c>
      <c r="CHQ14" s="113" t="s">
        <v>2532</v>
      </c>
      <c r="CHR14" s="113" t="s">
        <v>2533</v>
      </c>
      <c r="CHS14" s="113" t="s">
        <v>2534</v>
      </c>
      <c r="CHT14" s="113" t="s">
        <v>2535</v>
      </c>
      <c r="CHU14" s="113" t="s">
        <v>2536</v>
      </c>
      <c r="CHV14" s="113" t="s">
        <v>2537</v>
      </c>
      <c r="CHW14" s="113" t="s">
        <v>2538</v>
      </c>
      <c r="CHX14" s="113" t="s">
        <v>2539</v>
      </c>
      <c r="CHY14" s="113" t="s">
        <v>2540</v>
      </c>
      <c r="CHZ14" s="113" t="s">
        <v>2541</v>
      </c>
      <c r="CIA14" s="113" t="s">
        <v>2542</v>
      </c>
      <c r="CIB14" s="113" t="s">
        <v>2543</v>
      </c>
      <c r="CIC14" s="113" t="s">
        <v>2544</v>
      </c>
      <c r="CID14" s="113" t="s">
        <v>2545</v>
      </c>
      <c r="CIE14" s="113" t="s">
        <v>2546</v>
      </c>
      <c r="CIF14" s="113" t="s">
        <v>2547</v>
      </c>
      <c r="CIG14" s="113" t="s">
        <v>2548</v>
      </c>
      <c r="CIH14" s="113" t="s">
        <v>2549</v>
      </c>
      <c r="CII14" s="113" t="s">
        <v>2550</v>
      </c>
      <c r="CIJ14" s="113" t="s">
        <v>2551</v>
      </c>
      <c r="CIK14" s="113" t="s">
        <v>2552</v>
      </c>
      <c r="CIL14" s="113" t="s">
        <v>2553</v>
      </c>
      <c r="CIM14" s="113" t="s">
        <v>2554</v>
      </c>
      <c r="CIN14" s="113" t="s">
        <v>2555</v>
      </c>
      <c r="CIO14" s="113" t="s">
        <v>2556</v>
      </c>
      <c r="CIP14" s="113" t="s">
        <v>2557</v>
      </c>
      <c r="CIQ14" s="113" t="s">
        <v>2558</v>
      </c>
      <c r="CIR14" s="113" t="s">
        <v>2559</v>
      </c>
      <c r="CIS14" s="113" t="s">
        <v>2560</v>
      </c>
      <c r="CIT14" s="113" t="s">
        <v>2561</v>
      </c>
      <c r="CIU14" s="113" t="s">
        <v>2562</v>
      </c>
      <c r="CIV14" s="113" t="s">
        <v>2563</v>
      </c>
      <c r="CIW14" s="113" t="s">
        <v>2564</v>
      </c>
      <c r="CIX14" s="113" t="s">
        <v>2565</v>
      </c>
      <c r="CIY14" s="113" t="s">
        <v>2566</v>
      </c>
      <c r="CIZ14" s="113" t="s">
        <v>2567</v>
      </c>
      <c r="CJA14" s="113" t="s">
        <v>2568</v>
      </c>
      <c r="CJB14" s="113" t="s">
        <v>2569</v>
      </c>
      <c r="CJC14" s="113" t="s">
        <v>2570</v>
      </c>
      <c r="CJD14" s="113" t="s">
        <v>2571</v>
      </c>
      <c r="CJE14" s="113" t="s">
        <v>2572</v>
      </c>
      <c r="CJF14" s="113" t="s">
        <v>2573</v>
      </c>
      <c r="CJG14" s="113" t="s">
        <v>2574</v>
      </c>
      <c r="CJH14" s="113" t="s">
        <v>2575</v>
      </c>
      <c r="CJI14" s="113" t="s">
        <v>2576</v>
      </c>
      <c r="CJJ14" s="113" t="s">
        <v>2577</v>
      </c>
      <c r="CJK14" s="113" t="s">
        <v>2578</v>
      </c>
      <c r="CJL14" s="113" t="s">
        <v>2579</v>
      </c>
      <c r="CJM14" s="113" t="s">
        <v>2580</v>
      </c>
      <c r="CJN14" s="113" t="s">
        <v>2581</v>
      </c>
      <c r="CJO14" s="113" t="s">
        <v>2582</v>
      </c>
      <c r="CJP14" s="113" t="s">
        <v>2583</v>
      </c>
      <c r="CJQ14" s="113" t="s">
        <v>2584</v>
      </c>
      <c r="CJR14" s="113" t="s">
        <v>2585</v>
      </c>
      <c r="CJS14" s="113" t="s">
        <v>2586</v>
      </c>
      <c r="CJT14" s="113" t="s">
        <v>2587</v>
      </c>
      <c r="CJU14" s="113" t="s">
        <v>2588</v>
      </c>
      <c r="CJV14" s="113" t="s">
        <v>2589</v>
      </c>
      <c r="CJW14" s="113" t="s">
        <v>2590</v>
      </c>
      <c r="CJX14" s="113" t="s">
        <v>2591</v>
      </c>
      <c r="CJY14" s="113" t="s">
        <v>2592</v>
      </c>
      <c r="CJZ14" s="113" t="s">
        <v>2593</v>
      </c>
      <c r="CKA14" s="113" t="s">
        <v>2594</v>
      </c>
      <c r="CKB14" s="113" t="s">
        <v>2595</v>
      </c>
      <c r="CKC14" s="113" t="s">
        <v>2596</v>
      </c>
      <c r="CKD14" s="113" t="s">
        <v>2597</v>
      </c>
      <c r="CKE14" s="113" t="s">
        <v>2598</v>
      </c>
      <c r="CKF14" s="113" t="s">
        <v>2599</v>
      </c>
      <c r="CKG14" s="113" t="s">
        <v>2600</v>
      </c>
      <c r="CKH14" s="113" t="s">
        <v>2601</v>
      </c>
      <c r="CKI14" s="113" t="s">
        <v>2602</v>
      </c>
      <c r="CKJ14" s="113" t="s">
        <v>2603</v>
      </c>
      <c r="CKK14" s="113" t="s">
        <v>2604</v>
      </c>
      <c r="CKL14" s="113" t="s">
        <v>2605</v>
      </c>
      <c r="CKM14" s="113" t="s">
        <v>2606</v>
      </c>
      <c r="CKN14" s="113" t="s">
        <v>2607</v>
      </c>
      <c r="CKO14" s="113" t="s">
        <v>2608</v>
      </c>
      <c r="CKP14" s="113" t="s">
        <v>2609</v>
      </c>
      <c r="CKQ14" s="113" t="s">
        <v>2610</v>
      </c>
      <c r="CKR14" s="113" t="s">
        <v>2611</v>
      </c>
      <c r="CKS14" s="113" t="s">
        <v>2612</v>
      </c>
      <c r="CKT14" s="113" t="s">
        <v>2613</v>
      </c>
      <c r="CKU14" s="113" t="s">
        <v>2614</v>
      </c>
      <c r="CKV14" s="113" t="s">
        <v>2615</v>
      </c>
      <c r="CKW14" s="113" t="s">
        <v>2616</v>
      </c>
      <c r="CKX14" s="113" t="s">
        <v>2617</v>
      </c>
      <c r="CKY14" s="113" t="s">
        <v>2618</v>
      </c>
      <c r="CKZ14" s="113" t="s">
        <v>2619</v>
      </c>
      <c r="CLA14" s="113" t="s">
        <v>2620</v>
      </c>
      <c r="CLB14" s="113" t="s">
        <v>2621</v>
      </c>
      <c r="CLC14" s="113" t="s">
        <v>2622</v>
      </c>
      <c r="CLD14" s="113" t="s">
        <v>2623</v>
      </c>
      <c r="CLE14" s="113" t="s">
        <v>2624</v>
      </c>
      <c r="CLF14" s="113" t="s">
        <v>2625</v>
      </c>
      <c r="CLG14" s="113" t="s">
        <v>2626</v>
      </c>
      <c r="CLH14" s="113" t="s">
        <v>2627</v>
      </c>
      <c r="CLI14" s="113" t="s">
        <v>2628</v>
      </c>
      <c r="CLJ14" s="113" t="s">
        <v>2629</v>
      </c>
      <c r="CLK14" s="113" t="s">
        <v>2630</v>
      </c>
      <c r="CLL14" s="113" t="s">
        <v>2631</v>
      </c>
      <c r="CLM14" s="113" t="s">
        <v>2632</v>
      </c>
      <c r="CLN14" s="113" t="s">
        <v>2633</v>
      </c>
      <c r="CLO14" s="113" t="s">
        <v>2634</v>
      </c>
      <c r="CLP14" s="113" t="s">
        <v>2635</v>
      </c>
      <c r="CLQ14" s="113" t="s">
        <v>2636</v>
      </c>
      <c r="CLR14" s="113" t="s">
        <v>2637</v>
      </c>
      <c r="CLS14" s="113" t="s">
        <v>2638</v>
      </c>
      <c r="CLT14" s="113" t="s">
        <v>2639</v>
      </c>
      <c r="CLU14" s="113" t="s">
        <v>2640</v>
      </c>
      <c r="CLV14" s="113" t="s">
        <v>2641</v>
      </c>
      <c r="CLW14" s="113" t="s">
        <v>2642</v>
      </c>
      <c r="CLX14" s="113" t="s">
        <v>2643</v>
      </c>
      <c r="CLY14" s="113" t="s">
        <v>2644</v>
      </c>
      <c r="CLZ14" s="113" t="s">
        <v>2645</v>
      </c>
      <c r="CMA14" s="113" t="s">
        <v>2646</v>
      </c>
      <c r="CMB14" s="113" t="s">
        <v>2647</v>
      </c>
      <c r="CMC14" s="113" t="s">
        <v>2648</v>
      </c>
      <c r="CMD14" s="113" t="s">
        <v>2649</v>
      </c>
      <c r="CME14" s="113" t="s">
        <v>2650</v>
      </c>
      <c r="CMF14" s="113" t="s">
        <v>2651</v>
      </c>
      <c r="CMG14" s="113" t="s">
        <v>2652</v>
      </c>
      <c r="CMH14" s="113" t="s">
        <v>2653</v>
      </c>
      <c r="CMI14" s="113" t="s">
        <v>2654</v>
      </c>
      <c r="CMJ14" s="113" t="s">
        <v>2655</v>
      </c>
      <c r="CMK14" s="113" t="s">
        <v>2656</v>
      </c>
      <c r="CML14" s="113" t="s">
        <v>2657</v>
      </c>
      <c r="CMM14" s="113" t="s">
        <v>2658</v>
      </c>
      <c r="CMN14" s="113" t="s">
        <v>2659</v>
      </c>
      <c r="CMO14" s="113" t="s">
        <v>2660</v>
      </c>
      <c r="CMP14" s="113" t="s">
        <v>2661</v>
      </c>
      <c r="CMQ14" s="113" t="s">
        <v>2662</v>
      </c>
      <c r="CMR14" s="113" t="s">
        <v>2663</v>
      </c>
      <c r="CMS14" s="113" t="s">
        <v>2664</v>
      </c>
      <c r="CMT14" s="113" t="s">
        <v>2665</v>
      </c>
      <c r="CMU14" s="113" t="s">
        <v>2666</v>
      </c>
      <c r="CMV14" s="113" t="s">
        <v>2667</v>
      </c>
      <c r="CMW14" s="113" t="s">
        <v>2668</v>
      </c>
      <c r="CMX14" s="113" t="s">
        <v>2669</v>
      </c>
      <c r="CMY14" s="113" t="s">
        <v>2670</v>
      </c>
      <c r="CMZ14" s="113" t="s">
        <v>2671</v>
      </c>
      <c r="CNA14" s="113" t="s">
        <v>2672</v>
      </c>
      <c r="CNB14" s="113" t="s">
        <v>2673</v>
      </c>
      <c r="CNC14" s="113" t="s">
        <v>2674</v>
      </c>
      <c r="CND14" s="113" t="s">
        <v>2675</v>
      </c>
      <c r="CNE14" s="113" t="s">
        <v>2676</v>
      </c>
      <c r="CNF14" s="113" t="s">
        <v>2677</v>
      </c>
      <c r="CNG14" s="113" t="s">
        <v>2678</v>
      </c>
      <c r="CNH14" s="113" t="s">
        <v>2679</v>
      </c>
      <c r="CNI14" s="113" t="s">
        <v>2680</v>
      </c>
      <c r="CNJ14" s="113" t="s">
        <v>2681</v>
      </c>
      <c r="CNK14" s="113" t="s">
        <v>2682</v>
      </c>
      <c r="CNL14" s="113" t="s">
        <v>2683</v>
      </c>
      <c r="CNM14" s="113" t="s">
        <v>2684</v>
      </c>
      <c r="CNN14" s="113" t="s">
        <v>2685</v>
      </c>
      <c r="CNO14" s="113" t="s">
        <v>2686</v>
      </c>
      <c r="CNP14" s="113" t="s">
        <v>2687</v>
      </c>
      <c r="CNQ14" s="113" t="s">
        <v>2688</v>
      </c>
      <c r="CNR14" s="113" t="s">
        <v>2689</v>
      </c>
      <c r="CNS14" s="113" t="s">
        <v>2690</v>
      </c>
      <c r="CNT14" s="113" t="s">
        <v>2691</v>
      </c>
      <c r="CNU14" s="113" t="s">
        <v>2692</v>
      </c>
      <c r="CNV14" s="113" t="s">
        <v>2693</v>
      </c>
      <c r="CNW14" s="113" t="s">
        <v>2694</v>
      </c>
      <c r="CNX14" s="113" t="s">
        <v>2695</v>
      </c>
      <c r="CNY14" s="113" t="s">
        <v>2696</v>
      </c>
      <c r="CNZ14" s="113" t="s">
        <v>2697</v>
      </c>
      <c r="COA14" s="113" t="s">
        <v>2698</v>
      </c>
      <c r="COB14" s="113" t="s">
        <v>2699</v>
      </c>
      <c r="COC14" s="113" t="s">
        <v>2700</v>
      </c>
      <c r="COD14" s="113" t="s">
        <v>2701</v>
      </c>
      <c r="COE14" s="113" t="s">
        <v>2702</v>
      </c>
      <c r="COF14" s="113" t="s">
        <v>2703</v>
      </c>
      <c r="COG14" s="113" t="s">
        <v>2704</v>
      </c>
      <c r="COH14" s="113" t="s">
        <v>2705</v>
      </c>
      <c r="COI14" s="113" t="s">
        <v>2706</v>
      </c>
      <c r="COJ14" s="113" t="s">
        <v>2707</v>
      </c>
      <c r="COK14" s="113" t="s">
        <v>2708</v>
      </c>
      <c r="COL14" s="113" t="s">
        <v>2709</v>
      </c>
      <c r="COM14" s="113" t="s">
        <v>2710</v>
      </c>
      <c r="CON14" s="113" t="s">
        <v>2711</v>
      </c>
      <c r="COO14" s="113" t="s">
        <v>2712</v>
      </c>
      <c r="COP14" s="113" t="s">
        <v>2713</v>
      </c>
      <c r="COQ14" s="113" t="s">
        <v>2714</v>
      </c>
      <c r="COR14" s="113" t="s">
        <v>2715</v>
      </c>
      <c r="COS14" s="113" t="s">
        <v>2716</v>
      </c>
      <c r="COT14" s="113" t="s">
        <v>2717</v>
      </c>
      <c r="COU14" s="113" t="s">
        <v>2718</v>
      </c>
      <c r="COV14" s="113" t="s">
        <v>2719</v>
      </c>
      <c r="COW14" s="113" t="s">
        <v>2720</v>
      </c>
      <c r="COX14" s="113" t="s">
        <v>2721</v>
      </c>
      <c r="COY14" s="113" t="s">
        <v>2722</v>
      </c>
      <c r="COZ14" s="113" t="s">
        <v>2723</v>
      </c>
      <c r="CPA14" s="113" t="s">
        <v>2724</v>
      </c>
      <c r="CPB14" s="113" t="s">
        <v>2725</v>
      </c>
      <c r="CPC14" s="113" t="s">
        <v>2726</v>
      </c>
      <c r="CPD14" s="113" t="s">
        <v>2727</v>
      </c>
      <c r="CPE14" s="113" t="s">
        <v>2728</v>
      </c>
      <c r="CPF14" s="113" t="s">
        <v>2729</v>
      </c>
      <c r="CPG14" s="113" t="s">
        <v>2730</v>
      </c>
      <c r="CPH14" s="113" t="s">
        <v>2731</v>
      </c>
      <c r="CPI14" s="113" t="s">
        <v>2732</v>
      </c>
      <c r="CPJ14" s="113" t="s">
        <v>2733</v>
      </c>
      <c r="CPK14" s="113" t="s">
        <v>2734</v>
      </c>
      <c r="CPL14" s="113" t="s">
        <v>2735</v>
      </c>
      <c r="CPM14" s="113" t="s">
        <v>2736</v>
      </c>
      <c r="CPN14" s="113" t="s">
        <v>2737</v>
      </c>
      <c r="CPO14" s="113" t="s">
        <v>2738</v>
      </c>
      <c r="CPP14" s="113" t="s">
        <v>2739</v>
      </c>
      <c r="CPQ14" s="113" t="s">
        <v>2740</v>
      </c>
      <c r="CPR14" s="113" t="s">
        <v>2741</v>
      </c>
      <c r="CPS14" s="113" t="s">
        <v>2742</v>
      </c>
      <c r="CPT14" s="113" t="s">
        <v>2743</v>
      </c>
      <c r="CPU14" s="113" t="s">
        <v>2744</v>
      </c>
      <c r="CPV14" s="113" t="s">
        <v>2745</v>
      </c>
      <c r="CPW14" s="113" t="s">
        <v>2746</v>
      </c>
      <c r="CPX14" s="113" t="s">
        <v>2747</v>
      </c>
      <c r="CPY14" s="113" t="s">
        <v>2748</v>
      </c>
      <c r="CPZ14" s="113" t="s">
        <v>2749</v>
      </c>
      <c r="CQA14" s="113" t="s">
        <v>2750</v>
      </c>
      <c r="CQB14" s="113" t="s">
        <v>2751</v>
      </c>
      <c r="CQC14" s="113" t="s">
        <v>2752</v>
      </c>
      <c r="CQD14" s="113" t="s">
        <v>2753</v>
      </c>
      <c r="CQE14" s="113" t="s">
        <v>2754</v>
      </c>
      <c r="CQF14" s="113" t="s">
        <v>2755</v>
      </c>
      <c r="CQG14" s="113" t="s">
        <v>2756</v>
      </c>
      <c r="CQH14" s="113" t="s">
        <v>2757</v>
      </c>
      <c r="CQI14" s="113" t="s">
        <v>2758</v>
      </c>
      <c r="CQJ14" s="113" t="s">
        <v>2759</v>
      </c>
      <c r="CQK14" s="113" t="s">
        <v>2760</v>
      </c>
      <c r="CQL14" s="113" t="s">
        <v>2761</v>
      </c>
      <c r="CQM14" s="113" t="s">
        <v>2762</v>
      </c>
      <c r="CQN14" s="113" t="s">
        <v>2763</v>
      </c>
      <c r="CQO14" s="113" t="s">
        <v>2764</v>
      </c>
      <c r="CQP14" s="113" t="s">
        <v>2765</v>
      </c>
      <c r="CQQ14" s="113" t="s">
        <v>2766</v>
      </c>
      <c r="CQR14" s="113" t="s">
        <v>2767</v>
      </c>
      <c r="CQS14" s="113" t="s">
        <v>2768</v>
      </c>
      <c r="CQT14" s="113" t="s">
        <v>2769</v>
      </c>
      <c r="CQU14" s="113" t="s">
        <v>2770</v>
      </c>
      <c r="CQV14" s="113" t="s">
        <v>2771</v>
      </c>
      <c r="CQW14" s="113" t="s">
        <v>2772</v>
      </c>
      <c r="CQX14" s="113" t="s">
        <v>2773</v>
      </c>
      <c r="CQY14" s="113" t="s">
        <v>2774</v>
      </c>
      <c r="CQZ14" s="113" t="s">
        <v>2775</v>
      </c>
      <c r="CRA14" s="113" t="s">
        <v>2776</v>
      </c>
      <c r="CRB14" s="113" t="s">
        <v>2777</v>
      </c>
      <c r="CRC14" s="113" t="s">
        <v>2778</v>
      </c>
      <c r="CRD14" s="113" t="s">
        <v>2779</v>
      </c>
      <c r="CRE14" s="113" t="s">
        <v>2780</v>
      </c>
      <c r="CRF14" s="113" t="s">
        <v>2781</v>
      </c>
      <c r="CRG14" s="113" t="s">
        <v>2782</v>
      </c>
      <c r="CRH14" s="113" t="s">
        <v>2783</v>
      </c>
      <c r="CRI14" s="113" t="s">
        <v>2784</v>
      </c>
      <c r="CRJ14" s="113" t="s">
        <v>2785</v>
      </c>
      <c r="CRK14" s="113" t="s">
        <v>2786</v>
      </c>
      <c r="CRL14" s="113" t="s">
        <v>2787</v>
      </c>
      <c r="CRM14" s="113" t="s">
        <v>2788</v>
      </c>
      <c r="CRN14" s="113" t="s">
        <v>2789</v>
      </c>
      <c r="CRO14" s="113" t="s">
        <v>2790</v>
      </c>
      <c r="CRP14" s="113" t="s">
        <v>2791</v>
      </c>
      <c r="CRQ14" s="113" t="s">
        <v>2792</v>
      </c>
      <c r="CRR14" s="113" t="s">
        <v>2793</v>
      </c>
      <c r="CRS14" s="113" t="s">
        <v>2794</v>
      </c>
      <c r="CRT14" s="113" t="s">
        <v>2795</v>
      </c>
      <c r="CRU14" s="113" t="s">
        <v>2796</v>
      </c>
      <c r="CRV14" s="113" t="s">
        <v>2797</v>
      </c>
      <c r="CRW14" s="113" t="s">
        <v>2798</v>
      </c>
      <c r="CRX14" s="113" t="s">
        <v>2799</v>
      </c>
      <c r="CRY14" s="113" t="s">
        <v>2800</v>
      </c>
      <c r="CRZ14" s="113" t="s">
        <v>2801</v>
      </c>
      <c r="CSA14" s="113" t="s">
        <v>2802</v>
      </c>
      <c r="CSB14" s="113" t="s">
        <v>2803</v>
      </c>
      <c r="CSC14" s="113" t="s">
        <v>2804</v>
      </c>
      <c r="CSD14" s="113" t="s">
        <v>2805</v>
      </c>
      <c r="CSE14" s="113" t="s">
        <v>2806</v>
      </c>
      <c r="CSF14" s="113" t="s">
        <v>2807</v>
      </c>
      <c r="CSG14" s="113" t="s">
        <v>2808</v>
      </c>
      <c r="CSH14" s="113" t="s">
        <v>2809</v>
      </c>
      <c r="CSI14" s="113" t="s">
        <v>2810</v>
      </c>
      <c r="CSJ14" s="113" t="s">
        <v>2811</v>
      </c>
      <c r="CSK14" s="113" t="s">
        <v>2812</v>
      </c>
      <c r="CSL14" s="113" t="s">
        <v>2813</v>
      </c>
      <c r="CSM14" s="113" t="s">
        <v>2814</v>
      </c>
      <c r="CSN14" s="113" t="s">
        <v>2815</v>
      </c>
      <c r="CSO14" s="113" t="s">
        <v>2816</v>
      </c>
      <c r="CSP14" s="113" t="s">
        <v>2817</v>
      </c>
      <c r="CSQ14" s="113" t="s">
        <v>2818</v>
      </c>
      <c r="CSR14" s="113" t="s">
        <v>2819</v>
      </c>
      <c r="CSS14" s="113" t="s">
        <v>2820</v>
      </c>
      <c r="CST14" s="113" t="s">
        <v>2821</v>
      </c>
      <c r="CSU14" s="113" t="s">
        <v>2822</v>
      </c>
      <c r="CSV14" s="113" t="s">
        <v>2823</v>
      </c>
      <c r="CSW14" s="113" t="s">
        <v>2824</v>
      </c>
      <c r="CSX14" s="113" t="s">
        <v>2825</v>
      </c>
      <c r="CSY14" s="113" t="s">
        <v>2826</v>
      </c>
      <c r="CSZ14" s="113" t="s">
        <v>2827</v>
      </c>
      <c r="CTA14" s="113" t="s">
        <v>2828</v>
      </c>
      <c r="CTB14" s="113" t="s">
        <v>2829</v>
      </c>
      <c r="CTC14" s="113" t="s">
        <v>2830</v>
      </c>
      <c r="CTD14" s="113" t="s">
        <v>2831</v>
      </c>
      <c r="CTE14" s="113" t="s">
        <v>2832</v>
      </c>
      <c r="CTF14" s="113" t="s">
        <v>2833</v>
      </c>
      <c r="CTG14" s="113" t="s">
        <v>2834</v>
      </c>
      <c r="CTH14" s="113" t="s">
        <v>2835</v>
      </c>
      <c r="CTI14" s="113" t="s">
        <v>2836</v>
      </c>
      <c r="CTJ14" s="113" t="s">
        <v>2837</v>
      </c>
      <c r="CTK14" s="113" t="s">
        <v>2838</v>
      </c>
      <c r="CTL14" s="113" t="s">
        <v>2839</v>
      </c>
      <c r="CTM14" s="113" t="s">
        <v>2840</v>
      </c>
      <c r="CTN14" s="113" t="s">
        <v>2841</v>
      </c>
      <c r="CTO14" s="113" t="s">
        <v>2842</v>
      </c>
      <c r="CTP14" s="113" t="s">
        <v>2843</v>
      </c>
      <c r="CTQ14" s="113" t="s">
        <v>2844</v>
      </c>
      <c r="CTR14" s="113" t="s">
        <v>2845</v>
      </c>
      <c r="CTS14" s="113" t="s">
        <v>2846</v>
      </c>
      <c r="CTT14" s="113" t="s">
        <v>2847</v>
      </c>
      <c r="CTU14" s="113" t="s">
        <v>2848</v>
      </c>
      <c r="CTV14" s="113" t="s">
        <v>2849</v>
      </c>
      <c r="CTW14" s="113" t="s">
        <v>2850</v>
      </c>
      <c r="CTX14" s="113" t="s">
        <v>2851</v>
      </c>
      <c r="CTY14" s="113" t="s">
        <v>2852</v>
      </c>
      <c r="CTZ14" s="113" t="s">
        <v>2853</v>
      </c>
      <c r="CUA14" s="113" t="s">
        <v>2854</v>
      </c>
      <c r="CUB14" s="113" t="s">
        <v>2855</v>
      </c>
      <c r="CUC14" s="113" t="s">
        <v>2856</v>
      </c>
      <c r="CUD14" s="113" t="s">
        <v>2857</v>
      </c>
      <c r="CUE14" s="113" t="s">
        <v>2858</v>
      </c>
      <c r="CUF14" s="113" t="s">
        <v>2859</v>
      </c>
      <c r="CUG14" s="113" t="s">
        <v>2860</v>
      </c>
      <c r="CUH14" s="113" t="s">
        <v>2861</v>
      </c>
      <c r="CUI14" s="113" t="s">
        <v>2862</v>
      </c>
      <c r="CUJ14" s="113" t="s">
        <v>2863</v>
      </c>
      <c r="CUK14" s="113" t="s">
        <v>2864</v>
      </c>
      <c r="CUL14" s="113" t="s">
        <v>2865</v>
      </c>
      <c r="CUM14" s="113" t="s">
        <v>2866</v>
      </c>
      <c r="CUN14" s="113" t="s">
        <v>2867</v>
      </c>
      <c r="CUO14" s="113" t="s">
        <v>2868</v>
      </c>
      <c r="CUP14" s="113" t="s">
        <v>2869</v>
      </c>
      <c r="CUQ14" s="113" t="s">
        <v>2870</v>
      </c>
      <c r="CUR14" s="113" t="s">
        <v>2871</v>
      </c>
      <c r="CUS14" s="113" t="s">
        <v>2872</v>
      </c>
      <c r="CUT14" s="113" t="s">
        <v>2873</v>
      </c>
      <c r="CUU14" s="113" t="s">
        <v>2874</v>
      </c>
      <c r="CUV14" s="113" t="s">
        <v>2875</v>
      </c>
      <c r="CUW14" s="113" t="s">
        <v>2876</v>
      </c>
      <c r="CUX14" s="113" t="s">
        <v>2877</v>
      </c>
      <c r="CUY14" s="113" t="s">
        <v>2878</v>
      </c>
      <c r="CUZ14" s="113" t="s">
        <v>2879</v>
      </c>
      <c r="CVA14" s="113" t="s">
        <v>2880</v>
      </c>
      <c r="CVB14" s="113" t="s">
        <v>2881</v>
      </c>
      <c r="CVC14" s="113" t="s">
        <v>2882</v>
      </c>
      <c r="CVD14" s="113" t="s">
        <v>2883</v>
      </c>
      <c r="CVE14" s="113" t="s">
        <v>2884</v>
      </c>
      <c r="CVF14" s="113" t="s">
        <v>2885</v>
      </c>
      <c r="CVG14" s="113" t="s">
        <v>2886</v>
      </c>
      <c r="CVH14" s="113" t="s">
        <v>2887</v>
      </c>
      <c r="CVI14" s="113" t="s">
        <v>2888</v>
      </c>
      <c r="CVJ14" s="113" t="s">
        <v>2889</v>
      </c>
      <c r="CVK14" s="113" t="s">
        <v>2890</v>
      </c>
      <c r="CVL14" s="113" t="s">
        <v>2891</v>
      </c>
      <c r="CVM14" s="113" t="s">
        <v>2892</v>
      </c>
      <c r="CVN14" s="113" t="s">
        <v>2893</v>
      </c>
      <c r="CVO14" s="113" t="s">
        <v>2894</v>
      </c>
      <c r="CVP14" s="113" t="s">
        <v>2895</v>
      </c>
      <c r="CVQ14" s="113" t="s">
        <v>2896</v>
      </c>
      <c r="CVR14" s="113" t="s">
        <v>2897</v>
      </c>
      <c r="CVS14" s="113" t="s">
        <v>2898</v>
      </c>
      <c r="CVT14" s="113" t="s">
        <v>2899</v>
      </c>
      <c r="CVU14" s="113" t="s">
        <v>2900</v>
      </c>
      <c r="CVV14" s="113" t="s">
        <v>2901</v>
      </c>
      <c r="CVW14" s="113" t="s">
        <v>2902</v>
      </c>
      <c r="CVX14" s="113" t="s">
        <v>2903</v>
      </c>
      <c r="CVY14" s="113" t="s">
        <v>2904</v>
      </c>
      <c r="CVZ14" s="113" t="s">
        <v>2905</v>
      </c>
      <c r="CWA14" s="113" t="s">
        <v>2906</v>
      </c>
      <c r="CWB14" s="113" t="s">
        <v>2907</v>
      </c>
      <c r="CWC14" s="113" t="s">
        <v>2908</v>
      </c>
      <c r="CWD14" s="113" t="s">
        <v>2909</v>
      </c>
      <c r="CWE14" s="113" t="s">
        <v>2910</v>
      </c>
      <c r="CWF14" s="113" t="s">
        <v>2911</v>
      </c>
      <c r="CWG14" s="113" t="s">
        <v>2912</v>
      </c>
      <c r="CWH14" s="113" t="s">
        <v>2913</v>
      </c>
      <c r="CWI14" s="113" t="s">
        <v>2914</v>
      </c>
      <c r="CWJ14" s="113" t="s">
        <v>2915</v>
      </c>
      <c r="CWK14" s="113" t="s">
        <v>2916</v>
      </c>
      <c r="CWL14" s="113" t="s">
        <v>2917</v>
      </c>
      <c r="CWM14" s="113" t="s">
        <v>2918</v>
      </c>
      <c r="CWN14" s="113" t="s">
        <v>2919</v>
      </c>
      <c r="CWO14" s="113" t="s">
        <v>2920</v>
      </c>
      <c r="CWP14" s="113" t="s">
        <v>2921</v>
      </c>
      <c r="CWQ14" s="113" t="s">
        <v>2922</v>
      </c>
      <c r="CWR14" s="113" t="s">
        <v>2923</v>
      </c>
      <c r="CWS14" s="113" t="s">
        <v>2924</v>
      </c>
      <c r="CWT14" s="113" t="s">
        <v>2925</v>
      </c>
      <c r="CWU14" s="113" t="s">
        <v>2926</v>
      </c>
      <c r="CWV14" s="113" t="s">
        <v>2927</v>
      </c>
      <c r="CWW14" s="113" t="s">
        <v>2928</v>
      </c>
      <c r="CWX14" s="113" t="s">
        <v>2929</v>
      </c>
      <c r="CWY14" s="113" t="s">
        <v>2930</v>
      </c>
      <c r="CWZ14" s="113" t="s">
        <v>2931</v>
      </c>
      <c r="CXA14" s="113" t="s">
        <v>2932</v>
      </c>
      <c r="CXB14" s="113" t="s">
        <v>2933</v>
      </c>
      <c r="CXC14" s="113" t="s">
        <v>2934</v>
      </c>
      <c r="CXD14" s="113" t="s">
        <v>2935</v>
      </c>
      <c r="CXE14" s="113" t="s">
        <v>2936</v>
      </c>
      <c r="CXF14" s="113" t="s">
        <v>2937</v>
      </c>
      <c r="CXG14" s="113" t="s">
        <v>2938</v>
      </c>
      <c r="CXH14" s="113" t="s">
        <v>2939</v>
      </c>
      <c r="CXI14" s="113" t="s">
        <v>2940</v>
      </c>
      <c r="CXJ14" s="113" t="s">
        <v>2941</v>
      </c>
      <c r="CXK14" s="113" t="s">
        <v>2942</v>
      </c>
      <c r="CXL14" s="113" t="s">
        <v>2943</v>
      </c>
      <c r="CXM14" s="113" t="s">
        <v>2944</v>
      </c>
      <c r="CXN14" s="113" t="s">
        <v>2945</v>
      </c>
      <c r="CXO14" s="113" t="s">
        <v>2946</v>
      </c>
      <c r="CXP14" s="113" t="s">
        <v>2947</v>
      </c>
      <c r="CXQ14" s="113" t="s">
        <v>2948</v>
      </c>
      <c r="CXR14" s="113" t="s">
        <v>2949</v>
      </c>
      <c r="CXS14" s="113" t="s">
        <v>2950</v>
      </c>
      <c r="CXT14" s="113" t="s">
        <v>2951</v>
      </c>
      <c r="CXU14" s="113" t="s">
        <v>2952</v>
      </c>
      <c r="CXV14" s="113" t="s">
        <v>2953</v>
      </c>
      <c r="CXW14" s="113" t="s">
        <v>2954</v>
      </c>
      <c r="CXX14" s="113" t="s">
        <v>2955</v>
      </c>
      <c r="CXY14" s="113" t="s">
        <v>2956</v>
      </c>
      <c r="CXZ14" s="113" t="s">
        <v>2957</v>
      </c>
      <c r="CYA14" s="113" t="s">
        <v>2958</v>
      </c>
      <c r="CYB14" s="113" t="s">
        <v>2959</v>
      </c>
      <c r="CYC14" s="113" t="s">
        <v>2960</v>
      </c>
      <c r="CYD14" s="113" t="s">
        <v>2961</v>
      </c>
      <c r="CYE14" s="113" t="s">
        <v>2962</v>
      </c>
      <c r="CYF14" s="113" t="s">
        <v>2963</v>
      </c>
      <c r="CYG14" s="113" t="s">
        <v>2964</v>
      </c>
      <c r="CYH14" s="113" t="s">
        <v>2965</v>
      </c>
      <c r="CYI14" s="113" t="s">
        <v>2966</v>
      </c>
      <c r="CYJ14" s="113" t="s">
        <v>2967</v>
      </c>
      <c r="CYK14" s="113" t="s">
        <v>2968</v>
      </c>
      <c r="CYL14" s="113" t="s">
        <v>2969</v>
      </c>
      <c r="CYM14" s="113" t="s">
        <v>2970</v>
      </c>
      <c r="CYN14" s="113" t="s">
        <v>2971</v>
      </c>
      <c r="CYO14" s="113" t="s">
        <v>2972</v>
      </c>
      <c r="CYP14" s="113" t="s">
        <v>2973</v>
      </c>
      <c r="CYQ14" s="113" t="s">
        <v>2974</v>
      </c>
      <c r="CYR14" s="113" t="s">
        <v>2975</v>
      </c>
      <c r="CYS14" s="113" t="s">
        <v>2976</v>
      </c>
      <c r="CYT14" s="113" t="s">
        <v>2977</v>
      </c>
      <c r="CYU14" s="113" t="s">
        <v>2978</v>
      </c>
      <c r="CYV14" s="113" t="s">
        <v>2979</v>
      </c>
      <c r="CYW14" s="113" t="s">
        <v>2980</v>
      </c>
      <c r="CYX14" s="113" t="s">
        <v>2981</v>
      </c>
      <c r="CYY14" s="113" t="s">
        <v>2982</v>
      </c>
      <c r="CYZ14" s="113" t="s">
        <v>2983</v>
      </c>
      <c r="CZA14" s="113" t="s">
        <v>2984</v>
      </c>
      <c r="CZB14" s="113" t="s">
        <v>2985</v>
      </c>
      <c r="CZC14" s="113" t="s">
        <v>2986</v>
      </c>
      <c r="CZD14" s="113" t="s">
        <v>2987</v>
      </c>
      <c r="CZE14" s="113" t="s">
        <v>2988</v>
      </c>
      <c r="CZF14" s="113" t="s">
        <v>2989</v>
      </c>
      <c r="CZG14" s="113" t="s">
        <v>2990</v>
      </c>
      <c r="CZH14" s="113" t="s">
        <v>2991</v>
      </c>
      <c r="CZI14" s="113" t="s">
        <v>2992</v>
      </c>
      <c r="CZJ14" s="113" t="s">
        <v>2993</v>
      </c>
      <c r="CZK14" s="113" t="s">
        <v>2994</v>
      </c>
      <c r="CZL14" s="113" t="s">
        <v>2995</v>
      </c>
      <c r="CZM14" s="113" t="s">
        <v>2996</v>
      </c>
      <c r="CZN14" s="113" t="s">
        <v>2997</v>
      </c>
      <c r="CZO14" s="113" t="s">
        <v>2998</v>
      </c>
      <c r="CZP14" s="113" t="s">
        <v>2999</v>
      </c>
      <c r="CZQ14" s="113" t="s">
        <v>3000</v>
      </c>
      <c r="CZR14" s="113" t="s">
        <v>3001</v>
      </c>
      <c r="CZS14" s="113" t="s">
        <v>3002</v>
      </c>
      <c r="CZT14" s="113" t="s">
        <v>3003</v>
      </c>
      <c r="CZU14" s="113" t="s">
        <v>3004</v>
      </c>
      <c r="CZV14" s="113" t="s">
        <v>3005</v>
      </c>
      <c r="CZW14" s="113" t="s">
        <v>3006</v>
      </c>
      <c r="CZX14" s="113" t="s">
        <v>3007</v>
      </c>
      <c r="CZY14" s="113" t="s">
        <v>3008</v>
      </c>
      <c r="CZZ14" s="113" t="s">
        <v>3009</v>
      </c>
      <c r="DAA14" s="113" t="s">
        <v>3010</v>
      </c>
      <c r="DAB14" s="113" t="s">
        <v>3011</v>
      </c>
      <c r="DAC14" s="113" t="s">
        <v>3012</v>
      </c>
      <c r="DAD14" s="113" t="s">
        <v>3013</v>
      </c>
      <c r="DAE14" s="113" t="s">
        <v>3014</v>
      </c>
      <c r="DAF14" s="113" t="s">
        <v>3015</v>
      </c>
      <c r="DAG14" s="113" t="s">
        <v>3016</v>
      </c>
      <c r="DAH14" s="113" t="s">
        <v>3017</v>
      </c>
      <c r="DAI14" s="113" t="s">
        <v>3018</v>
      </c>
      <c r="DAJ14" s="113" t="s">
        <v>3019</v>
      </c>
      <c r="DAK14" s="113" t="s">
        <v>3020</v>
      </c>
      <c r="DAL14" s="113" t="s">
        <v>3021</v>
      </c>
      <c r="DAM14" s="113" t="s">
        <v>3022</v>
      </c>
      <c r="DAN14" s="113" t="s">
        <v>3023</v>
      </c>
      <c r="DAO14" s="113" t="s">
        <v>3024</v>
      </c>
      <c r="DAP14" s="113" t="s">
        <v>3025</v>
      </c>
      <c r="DAQ14" s="113" t="s">
        <v>3026</v>
      </c>
      <c r="DAR14" s="113" t="s">
        <v>3027</v>
      </c>
      <c r="DAS14" s="113" t="s">
        <v>3028</v>
      </c>
      <c r="DAT14" s="113" t="s">
        <v>3029</v>
      </c>
      <c r="DAU14" s="113" t="s">
        <v>3030</v>
      </c>
      <c r="DAV14" s="113" t="s">
        <v>3031</v>
      </c>
      <c r="DAW14" s="113" t="s">
        <v>3032</v>
      </c>
      <c r="DAX14" s="113" t="s">
        <v>3033</v>
      </c>
      <c r="DAY14" s="113" t="s">
        <v>3034</v>
      </c>
      <c r="DAZ14" s="113" t="s">
        <v>3035</v>
      </c>
      <c r="DBA14" s="113" t="s">
        <v>3036</v>
      </c>
      <c r="DBB14" s="113" t="s">
        <v>3037</v>
      </c>
      <c r="DBC14" s="113" t="s">
        <v>3038</v>
      </c>
      <c r="DBD14" s="113" t="s">
        <v>3039</v>
      </c>
      <c r="DBE14" s="113" t="s">
        <v>3040</v>
      </c>
      <c r="DBF14" s="113" t="s">
        <v>3041</v>
      </c>
      <c r="DBG14" s="113" t="s">
        <v>3042</v>
      </c>
      <c r="DBH14" s="113" t="s">
        <v>3043</v>
      </c>
      <c r="DBI14" s="113" t="s">
        <v>3044</v>
      </c>
      <c r="DBJ14" s="113" t="s">
        <v>3045</v>
      </c>
      <c r="DBK14" s="113" t="s">
        <v>3046</v>
      </c>
      <c r="DBL14" s="113" t="s">
        <v>3047</v>
      </c>
      <c r="DBM14" s="113" t="s">
        <v>3048</v>
      </c>
      <c r="DBN14" s="113" t="s">
        <v>3049</v>
      </c>
      <c r="DBO14" s="113" t="s">
        <v>3050</v>
      </c>
      <c r="DBP14" s="113" t="s">
        <v>3051</v>
      </c>
      <c r="DBQ14" s="113" t="s">
        <v>3052</v>
      </c>
      <c r="DBR14" s="113" t="s">
        <v>3053</v>
      </c>
      <c r="DBS14" s="113" t="s">
        <v>3054</v>
      </c>
      <c r="DBT14" s="113" t="s">
        <v>3055</v>
      </c>
      <c r="DBU14" s="113" t="s">
        <v>3056</v>
      </c>
      <c r="DBV14" s="113" t="s">
        <v>3057</v>
      </c>
      <c r="DBW14" s="113" t="s">
        <v>3058</v>
      </c>
      <c r="DBX14" s="113" t="s">
        <v>3059</v>
      </c>
      <c r="DBY14" s="113" t="s">
        <v>3060</v>
      </c>
      <c r="DBZ14" s="113" t="s">
        <v>3061</v>
      </c>
      <c r="DCA14" s="113" t="s">
        <v>3062</v>
      </c>
      <c r="DCB14" s="113" t="s">
        <v>3063</v>
      </c>
      <c r="DCC14" s="113" t="s">
        <v>3064</v>
      </c>
      <c r="DCD14" s="113" t="s">
        <v>3065</v>
      </c>
      <c r="DCE14" s="113" t="s">
        <v>3066</v>
      </c>
      <c r="DCF14" s="113" t="s">
        <v>3067</v>
      </c>
      <c r="DCG14" s="113" t="s">
        <v>3068</v>
      </c>
      <c r="DCH14" s="113" t="s">
        <v>3069</v>
      </c>
      <c r="DCI14" s="113" t="s">
        <v>3070</v>
      </c>
      <c r="DCJ14" s="113" t="s">
        <v>3071</v>
      </c>
      <c r="DCK14" s="113" t="s">
        <v>3072</v>
      </c>
      <c r="DCL14" s="113" t="s">
        <v>3073</v>
      </c>
      <c r="DCM14" s="113" t="s">
        <v>3074</v>
      </c>
      <c r="DCN14" s="113" t="s">
        <v>3075</v>
      </c>
      <c r="DCO14" s="113" t="s">
        <v>3076</v>
      </c>
      <c r="DCP14" s="113" t="s">
        <v>3077</v>
      </c>
      <c r="DCQ14" s="113" t="s">
        <v>3078</v>
      </c>
      <c r="DCR14" s="113" t="s">
        <v>3079</v>
      </c>
      <c r="DCS14" s="113" t="s">
        <v>3080</v>
      </c>
      <c r="DCT14" s="113" t="s">
        <v>3081</v>
      </c>
      <c r="DCU14" s="113" t="s">
        <v>3082</v>
      </c>
      <c r="DCV14" s="113" t="s">
        <v>3083</v>
      </c>
      <c r="DCW14" s="113" t="s">
        <v>3084</v>
      </c>
      <c r="DCX14" s="113" t="s">
        <v>3085</v>
      </c>
      <c r="DCY14" s="113" t="s">
        <v>3086</v>
      </c>
      <c r="DCZ14" s="113" t="s">
        <v>3087</v>
      </c>
      <c r="DDA14" s="113" t="s">
        <v>3088</v>
      </c>
      <c r="DDB14" s="113" t="s">
        <v>3089</v>
      </c>
      <c r="DDC14" s="113" t="s">
        <v>3090</v>
      </c>
      <c r="DDD14" s="113" t="s">
        <v>3091</v>
      </c>
      <c r="DDE14" s="113" t="s">
        <v>3092</v>
      </c>
      <c r="DDF14" s="113" t="s">
        <v>3093</v>
      </c>
      <c r="DDG14" s="113" t="s">
        <v>3094</v>
      </c>
      <c r="DDH14" s="113" t="s">
        <v>3095</v>
      </c>
      <c r="DDI14" s="113" t="s">
        <v>3096</v>
      </c>
      <c r="DDJ14" s="113" t="s">
        <v>3097</v>
      </c>
      <c r="DDK14" s="113" t="s">
        <v>3098</v>
      </c>
      <c r="DDL14" s="113" t="s">
        <v>3099</v>
      </c>
      <c r="DDM14" s="113" t="s">
        <v>3100</v>
      </c>
      <c r="DDN14" s="113" t="s">
        <v>3101</v>
      </c>
      <c r="DDO14" s="113" t="s">
        <v>3102</v>
      </c>
      <c r="DDP14" s="113" t="s">
        <v>3103</v>
      </c>
      <c r="DDQ14" s="113" t="s">
        <v>3104</v>
      </c>
      <c r="DDR14" s="113" t="s">
        <v>3105</v>
      </c>
      <c r="DDS14" s="113" t="s">
        <v>3106</v>
      </c>
      <c r="DDT14" s="113" t="s">
        <v>3107</v>
      </c>
      <c r="DDU14" s="113" t="s">
        <v>3108</v>
      </c>
      <c r="DDV14" s="113" t="s">
        <v>3109</v>
      </c>
      <c r="DDW14" s="113" t="s">
        <v>3110</v>
      </c>
      <c r="DDX14" s="113" t="s">
        <v>3111</v>
      </c>
      <c r="DDY14" s="113" t="s">
        <v>3112</v>
      </c>
      <c r="DDZ14" s="113" t="s">
        <v>3113</v>
      </c>
      <c r="DEA14" s="113" t="s">
        <v>3114</v>
      </c>
      <c r="DEB14" s="113" t="s">
        <v>3115</v>
      </c>
      <c r="DEC14" s="113" t="s">
        <v>3116</v>
      </c>
      <c r="DED14" s="113" t="s">
        <v>3117</v>
      </c>
      <c r="DEE14" s="113" t="s">
        <v>3118</v>
      </c>
      <c r="DEF14" s="113" t="s">
        <v>3119</v>
      </c>
      <c r="DEG14" s="113" t="s">
        <v>3120</v>
      </c>
      <c r="DEH14" s="113" t="s">
        <v>3121</v>
      </c>
      <c r="DEI14" s="113" t="s">
        <v>3122</v>
      </c>
      <c r="DEJ14" s="113" t="s">
        <v>3123</v>
      </c>
      <c r="DEK14" s="113" t="s">
        <v>3124</v>
      </c>
      <c r="DEL14" s="113" t="s">
        <v>3125</v>
      </c>
      <c r="DEM14" s="113" t="s">
        <v>3126</v>
      </c>
      <c r="DEN14" s="113" t="s">
        <v>3127</v>
      </c>
      <c r="DEO14" s="113" t="s">
        <v>3128</v>
      </c>
      <c r="DEP14" s="113" t="s">
        <v>3129</v>
      </c>
      <c r="DEQ14" s="113" t="s">
        <v>3130</v>
      </c>
      <c r="DER14" s="113" t="s">
        <v>3131</v>
      </c>
      <c r="DES14" s="113" t="s">
        <v>3132</v>
      </c>
      <c r="DET14" s="113" t="s">
        <v>3133</v>
      </c>
      <c r="DEU14" s="113" t="s">
        <v>3134</v>
      </c>
      <c r="DEV14" s="113" t="s">
        <v>3135</v>
      </c>
      <c r="DEW14" s="113" t="s">
        <v>3136</v>
      </c>
      <c r="DEX14" s="113" t="s">
        <v>3137</v>
      </c>
      <c r="DEY14" s="113" t="s">
        <v>3138</v>
      </c>
      <c r="DEZ14" s="113" t="s">
        <v>3139</v>
      </c>
      <c r="DFA14" s="113" t="s">
        <v>3140</v>
      </c>
      <c r="DFB14" s="113" t="s">
        <v>3141</v>
      </c>
      <c r="DFC14" s="113" t="s">
        <v>3142</v>
      </c>
      <c r="DFD14" s="113" t="s">
        <v>3143</v>
      </c>
      <c r="DFE14" s="113" t="s">
        <v>3144</v>
      </c>
      <c r="DFF14" s="113" t="s">
        <v>3145</v>
      </c>
      <c r="DFG14" s="113" t="s">
        <v>3146</v>
      </c>
      <c r="DFH14" s="113" t="s">
        <v>3147</v>
      </c>
      <c r="DFI14" s="113" t="s">
        <v>3148</v>
      </c>
      <c r="DFJ14" s="113" t="s">
        <v>3149</v>
      </c>
      <c r="DFK14" s="113" t="s">
        <v>3150</v>
      </c>
      <c r="DFL14" s="113" t="s">
        <v>3151</v>
      </c>
      <c r="DFM14" s="113" t="s">
        <v>3152</v>
      </c>
      <c r="DFN14" s="113" t="s">
        <v>3153</v>
      </c>
      <c r="DFO14" s="113" t="s">
        <v>3154</v>
      </c>
      <c r="DFP14" s="113" t="s">
        <v>3155</v>
      </c>
      <c r="DFQ14" s="113" t="s">
        <v>3156</v>
      </c>
      <c r="DFR14" s="113" t="s">
        <v>3157</v>
      </c>
      <c r="DFS14" s="113" t="s">
        <v>3158</v>
      </c>
      <c r="DFT14" s="113" t="s">
        <v>3159</v>
      </c>
      <c r="DFU14" s="113" t="s">
        <v>3160</v>
      </c>
      <c r="DFV14" s="113" t="s">
        <v>3161</v>
      </c>
      <c r="DFW14" s="113" t="s">
        <v>3162</v>
      </c>
      <c r="DFX14" s="113" t="s">
        <v>3163</v>
      </c>
      <c r="DFY14" s="113" t="s">
        <v>3164</v>
      </c>
      <c r="DFZ14" s="113" t="s">
        <v>3165</v>
      </c>
      <c r="DGA14" s="113" t="s">
        <v>3166</v>
      </c>
      <c r="DGB14" s="113" t="s">
        <v>3167</v>
      </c>
      <c r="DGC14" s="113" t="s">
        <v>3168</v>
      </c>
      <c r="DGD14" s="113" t="s">
        <v>3169</v>
      </c>
      <c r="DGE14" s="113" t="s">
        <v>3170</v>
      </c>
      <c r="DGF14" s="113" t="s">
        <v>3171</v>
      </c>
      <c r="DGG14" s="113" t="s">
        <v>3172</v>
      </c>
      <c r="DGH14" s="113" t="s">
        <v>3173</v>
      </c>
      <c r="DGI14" s="113" t="s">
        <v>3174</v>
      </c>
      <c r="DGJ14" s="113" t="s">
        <v>3175</v>
      </c>
      <c r="DGK14" s="113" t="s">
        <v>3176</v>
      </c>
      <c r="DGL14" s="113" t="s">
        <v>3177</v>
      </c>
      <c r="DGM14" s="113" t="s">
        <v>3178</v>
      </c>
      <c r="DGN14" s="113" t="s">
        <v>3179</v>
      </c>
      <c r="DGO14" s="113" t="s">
        <v>3180</v>
      </c>
      <c r="DGP14" s="113" t="s">
        <v>3181</v>
      </c>
      <c r="DGQ14" s="113" t="s">
        <v>3182</v>
      </c>
      <c r="DGR14" s="113" t="s">
        <v>3183</v>
      </c>
      <c r="DGS14" s="113" t="s">
        <v>3184</v>
      </c>
      <c r="DGT14" s="113" t="s">
        <v>3185</v>
      </c>
      <c r="DGU14" s="113" t="s">
        <v>3186</v>
      </c>
      <c r="DGV14" s="113" t="s">
        <v>3187</v>
      </c>
      <c r="DGW14" s="113" t="s">
        <v>3188</v>
      </c>
      <c r="DGX14" s="113" t="s">
        <v>3189</v>
      </c>
      <c r="DGY14" s="113" t="s">
        <v>3190</v>
      </c>
      <c r="DGZ14" s="113" t="s">
        <v>3191</v>
      </c>
      <c r="DHA14" s="113" t="s">
        <v>3192</v>
      </c>
      <c r="DHB14" s="113" t="s">
        <v>3193</v>
      </c>
      <c r="DHC14" s="113" t="s">
        <v>3194</v>
      </c>
      <c r="DHD14" s="113" t="s">
        <v>3195</v>
      </c>
      <c r="DHE14" s="113" t="s">
        <v>3196</v>
      </c>
      <c r="DHF14" s="113" t="s">
        <v>3197</v>
      </c>
      <c r="DHG14" s="113" t="s">
        <v>3198</v>
      </c>
      <c r="DHH14" s="113" t="s">
        <v>3199</v>
      </c>
      <c r="DHI14" s="113" t="s">
        <v>3200</v>
      </c>
      <c r="DHJ14" s="113" t="s">
        <v>3201</v>
      </c>
      <c r="DHK14" s="113" t="s">
        <v>3202</v>
      </c>
      <c r="DHL14" s="113" t="s">
        <v>3203</v>
      </c>
      <c r="DHM14" s="113" t="s">
        <v>3204</v>
      </c>
      <c r="DHN14" s="113" t="s">
        <v>3205</v>
      </c>
      <c r="DHO14" s="113" t="s">
        <v>3206</v>
      </c>
      <c r="DHP14" s="113" t="s">
        <v>3207</v>
      </c>
      <c r="DHQ14" s="113" t="s">
        <v>3208</v>
      </c>
      <c r="DHR14" s="113" t="s">
        <v>3209</v>
      </c>
      <c r="DHS14" s="113" t="s">
        <v>3210</v>
      </c>
      <c r="DHT14" s="113" t="s">
        <v>3211</v>
      </c>
      <c r="DHU14" s="113" t="s">
        <v>3212</v>
      </c>
      <c r="DHV14" s="113" t="s">
        <v>3213</v>
      </c>
      <c r="DHW14" s="113" t="s">
        <v>3214</v>
      </c>
      <c r="DHX14" s="113" t="s">
        <v>3215</v>
      </c>
      <c r="DHY14" s="113" t="s">
        <v>3216</v>
      </c>
      <c r="DHZ14" s="113" t="s">
        <v>3217</v>
      </c>
      <c r="DIA14" s="113" t="s">
        <v>3218</v>
      </c>
      <c r="DIB14" s="113" t="s">
        <v>3219</v>
      </c>
      <c r="DIC14" s="113" t="s">
        <v>3220</v>
      </c>
      <c r="DID14" s="113" t="s">
        <v>3221</v>
      </c>
      <c r="DIE14" s="113" t="s">
        <v>3222</v>
      </c>
      <c r="DIF14" s="113" t="s">
        <v>3223</v>
      </c>
      <c r="DIG14" s="113" t="s">
        <v>3224</v>
      </c>
      <c r="DIH14" s="113" t="s">
        <v>3225</v>
      </c>
      <c r="DII14" s="113" t="s">
        <v>3226</v>
      </c>
      <c r="DIJ14" s="113" t="s">
        <v>3227</v>
      </c>
      <c r="DIK14" s="113" t="s">
        <v>3228</v>
      </c>
      <c r="DIL14" s="113" t="s">
        <v>3229</v>
      </c>
      <c r="DIM14" s="113" t="s">
        <v>3230</v>
      </c>
      <c r="DIN14" s="113" t="s">
        <v>3231</v>
      </c>
      <c r="DIO14" s="113" t="s">
        <v>3232</v>
      </c>
      <c r="DIP14" s="113" t="s">
        <v>3233</v>
      </c>
      <c r="DIQ14" s="113" t="s">
        <v>3234</v>
      </c>
      <c r="DIR14" s="113" t="s">
        <v>3235</v>
      </c>
      <c r="DIS14" s="113" t="s">
        <v>3236</v>
      </c>
      <c r="DIT14" s="113" t="s">
        <v>3237</v>
      </c>
      <c r="DIU14" s="113" t="s">
        <v>3238</v>
      </c>
      <c r="DIV14" s="113" t="s">
        <v>3239</v>
      </c>
      <c r="DIW14" s="113" t="s">
        <v>3240</v>
      </c>
      <c r="DIX14" s="113" t="s">
        <v>3241</v>
      </c>
      <c r="DIY14" s="113" t="s">
        <v>3242</v>
      </c>
      <c r="DIZ14" s="113" t="s">
        <v>3243</v>
      </c>
      <c r="DJA14" s="113" t="s">
        <v>3244</v>
      </c>
      <c r="DJB14" s="113" t="s">
        <v>3245</v>
      </c>
      <c r="DJC14" s="113" t="s">
        <v>3246</v>
      </c>
      <c r="DJD14" s="113" t="s">
        <v>3247</v>
      </c>
      <c r="DJE14" s="113" t="s">
        <v>3248</v>
      </c>
      <c r="DJF14" s="113" t="s">
        <v>3249</v>
      </c>
      <c r="DJG14" s="113" t="s">
        <v>3250</v>
      </c>
      <c r="DJH14" s="113" t="s">
        <v>3251</v>
      </c>
      <c r="DJI14" s="113" t="s">
        <v>3252</v>
      </c>
      <c r="DJJ14" s="113" t="s">
        <v>3253</v>
      </c>
      <c r="DJK14" s="113" t="s">
        <v>3254</v>
      </c>
      <c r="DJL14" s="113" t="s">
        <v>3255</v>
      </c>
      <c r="DJM14" s="113" t="s">
        <v>3256</v>
      </c>
      <c r="DJN14" s="113" t="s">
        <v>3257</v>
      </c>
      <c r="DJO14" s="113" t="s">
        <v>3258</v>
      </c>
      <c r="DJP14" s="113" t="s">
        <v>3259</v>
      </c>
      <c r="DJQ14" s="113" t="s">
        <v>3260</v>
      </c>
      <c r="DJR14" s="113" t="s">
        <v>3261</v>
      </c>
      <c r="DJS14" s="113" t="s">
        <v>3262</v>
      </c>
      <c r="DJT14" s="113" t="s">
        <v>3263</v>
      </c>
      <c r="DJU14" s="113" t="s">
        <v>3264</v>
      </c>
      <c r="DJV14" s="113" t="s">
        <v>3265</v>
      </c>
      <c r="DJW14" s="113" t="s">
        <v>3266</v>
      </c>
      <c r="DJX14" s="113" t="s">
        <v>3267</v>
      </c>
      <c r="DJY14" s="113" t="s">
        <v>3268</v>
      </c>
      <c r="DJZ14" s="113" t="s">
        <v>3269</v>
      </c>
      <c r="DKA14" s="113" t="s">
        <v>3270</v>
      </c>
      <c r="DKB14" s="113" t="s">
        <v>3271</v>
      </c>
      <c r="DKC14" s="113" t="s">
        <v>3272</v>
      </c>
      <c r="DKD14" s="113" t="s">
        <v>3273</v>
      </c>
      <c r="DKE14" s="113" t="s">
        <v>3274</v>
      </c>
      <c r="DKF14" s="113" t="s">
        <v>3275</v>
      </c>
      <c r="DKG14" s="113" t="s">
        <v>3276</v>
      </c>
      <c r="DKH14" s="113" t="s">
        <v>3277</v>
      </c>
      <c r="DKI14" s="113" t="s">
        <v>3278</v>
      </c>
      <c r="DKJ14" s="113" t="s">
        <v>3279</v>
      </c>
      <c r="DKK14" s="113" t="s">
        <v>3280</v>
      </c>
      <c r="DKL14" s="113" t="s">
        <v>3281</v>
      </c>
      <c r="DKM14" s="113" t="s">
        <v>3282</v>
      </c>
      <c r="DKN14" s="113" t="s">
        <v>3283</v>
      </c>
      <c r="DKO14" s="113" t="s">
        <v>3284</v>
      </c>
      <c r="DKP14" s="113" t="s">
        <v>3285</v>
      </c>
      <c r="DKQ14" s="113" t="s">
        <v>3286</v>
      </c>
      <c r="DKR14" s="113" t="s">
        <v>3287</v>
      </c>
      <c r="DKS14" s="113" t="s">
        <v>3288</v>
      </c>
      <c r="DKT14" s="113" t="s">
        <v>3289</v>
      </c>
      <c r="DKU14" s="113" t="s">
        <v>3290</v>
      </c>
      <c r="DKV14" s="113" t="s">
        <v>3291</v>
      </c>
      <c r="DKW14" s="113" t="s">
        <v>3292</v>
      </c>
      <c r="DKX14" s="113" t="s">
        <v>3293</v>
      </c>
      <c r="DKY14" s="113" t="s">
        <v>3294</v>
      </c>
      <c r="DKZ14" s="113" t="s">
        <v>3295</v>
      </c>
      <c r="DLA14" s="113" t="s">
        <v>3296</v>
      </c>
      <c r="DLB14" s="113" t="s">
        <v>3297</v>
      </c>
      <c r="DLC14" s="113" t="s">
        <v>3298</v>
      </c>
      <c r="DLD14" s="113" t="s">
        <v>3299</v>
      </c>
      <c r="DLE14" s="113" t="s">
        <v>3300</v>
      </c>
      <c r="DLF14" s="113" t="s">
        <v>3301</v>
      </c>
      <c r="DLG14" s="113" t="s">
        <v>3302</v>
      </c>
      <c r="DLH14" s="113" t="s">
        <v>3303</v>
      </c>
      <c r="DLI14" s="113" t="s">
        <v>3304</v>
      </c>
      <c r="DLJ14" s="113" t="s">
        <v>3305</v>
      </c>
      <c r="DLK14" s="113" t="s">
        <v>3306</v>
      </c>
      <c r="DLL14" s="113" t="s">
        <v>3307</v>
      </c>
      <c r="DLM14" s="113" t="s">
        <v>3308</v>
      </c>
      <c r="DLN14" s="113" t="s">
        <v>3309</v>
      </c>
      <c r="DLO14" s="113" t="s">
        <v>3310</v>
      </c>
      <c r="DLP14" s="113" t="s">
        <v>3311</v>
      </c>
      <c r="DLQ14" s="113" t="s">
        <v>3312</v>
      </c>
      <c r="DLR14" s="113" t="s">
        <v>3313</v>
      </c>
      <c r="DLS14" s="113" t="s">
        <v>3314</v>
      </c>
      <c r="DLT14" s="113" t="s">
        <v>3315</v>
      </c>
      <c r="DLU14" s="113" t="s">
        <v>3316</v>
      </c>
      <c r="DLV14" s="113" t="s">
        <v>3317</v>
      </c>
      <c r="DLW14" s="113" t="s">
        <v>3318</v>
      </c>
      <c r="DLX14" s="113" t="s">
        <v>3319</v>
      </c>
      <c r="DLY14" s="113" t="s">
        <v>3320</v>
      </c>
      <c r="DLZ14" s="113" t="s">
        <v>3321</v>
      </c>
      <c r="DMA14" s="113" t="s">
        <v>3322</v>
      </c>
      <c r="DMB14" s="113" t="s">
        <v>3323</v>
      </c>
      <c r="DMC14" s="113" t="s">
        <v>3324</v>
      </c>
      <c r="DMD14" s="113" t="s">
        <v>3325</v>
      </c>
      <c r="DME14" s="113" t="s">
        <v>3326</v>
      </c>
      <c r="DMF14" s="113" t="s">
        <v>3327</v>
      </c>
      <c r="DMG14" s="113" t="s">
        <v>3328</v>
      </c>
      <c r="DMH14" s="113" t="s">
        <v>3329</v>
      </c>
      <c r="DMI14" s="113" t="s">
        <v>3330</v>
      </c>
      <c r="DMJ14" s="113" t="s">
        <v>3331</v>
      </c>
      <c r="DMK14" s="113" t="s">
        <v>3332</v>
      </c>
      <c r="DML14" s="113" t="s">
        <v>3333</v>
      </c>
      <c r="DMM14" s="113" t="s">
        <v>3334</v>
      </c>
      <c r="DMN14" s="113" t="s">
        <v>3335</v>
      </c>
      <c r="DMO14" s="113" t="s">
        <v>3336</v>
      </c>
      <c r="DMP14" s="113" t="s">
        <v>3337</v>
      </c>
      <c r="DMQ14" s="113" t="s">
        <v>3338</v>
      </c>
      <c r="DMR14" s="113" t="s">
        <v>3339</v>
      </c>
      <c r="DMS14" s="113" t="s">
        <v>3340</v>
      </c>
      <c r="DMT14" s="113" t="s">
        <v>3341</v>
      </c>
      <c r="DMU14" s="113" t="s">
        <v>3342</v>
      </c>
      <c r="DMV14" s="113" t="s">
        <v>3343</v>
      </c>
      <c r="DMW14" s="113" t="s">
        <v>3344</v>
      </c>
      <c r="DMX14" s="113" t="s">
        <v>3345</v>
      </c>
      <c r="DMY14" s="113" t="s">
        <v>3346</v>
      </c>
      <c r="DMZ14" s="113" t="s">
        <v>3347</v>
      </c>
      <c r="DNA14" s="113" t="s">
        <v>3348</v>
      </c>
      <c r="DNB14" s="113" t="s">
        <v>3349</v>
      </c>
      <c r="DNC14" s="113" t="s">
        <v>3350</v>
      </c>
      <c r="DND14" s="113" t="s">
        <v>3351</v>
      </c>
      <c r="DNE14" s="113" t="s">
        <v>3352</v>
      </c>
      <c r="DNF14" s="113" t="s">
        <v>3353</v>
      </c>
      <c r="DNG14" s="113" t="s">
        <v>3354</v>
      </c>
      <c r="DNH14" s="113" t="s">
        <v>3355</v>
      </c>
      <c r="DNI14" s="113" t="s">
        <v>3356</v>
      </c>
      <c r="DNJ14" s="113" t="s">
        <v>3357</v>
      </c>
      <c r="DNK14" s="113" t="s">
        <v>3358</v>
      </c>
      <c r="DNL14" s="113" t="s">
        <v>3359</v>
      </c>
      <c r="DNM14" s="113" t="s">
        <v>3360</v>
      </c>
      <c r="DNN14" s="113" t="s">
        <v>3361</v>
      </c>
      <c r="DNO14" s="113" t="s">
        <v>3362</v>
      </c>
      <c r="DNP14" s="113" t="s">
        <v>3363</v>
      </c>
      <c r="DNQ14" s="113" t="s">
        <v>3364</v>
      </c>
      <c r="DNR14" s="113" t="s">
        <v>3365</v>
      </c>
      <c r="DNS14" s="113" t="s">
        <v>3366</v>
      </c>
      <c r="DNT14" s="113" t="s">
        <v>3367</v>
      </c>
      <c r="DNU14" s="113" t="s">
        <v>3368</v>
      </c>
      <c r="DNV14" s="113" t="s">
        <v>3369</v>
      </c>
      <c r="DNW14" s="113" t="s">
        <v>3370</v>
      </c>
      <c r="DNX14" s="113" t="s">
        <v>3371</v>
      </c>
      <c r="DNY14" s="113" t="s">
        <v>3372</v>
      </c>
      <c r="DNZ14" s="113" t="s">
        <v>3373</v>
      </c>
      <c r="DOA14" s="113" t="s">
        <v>3374</v>
      </c>
      <c r="DOB14" s="113" t="s">
        <v>3375</v>
      </c>
      <c r="DOC14" s="113" t="s">
        <v>3376</v>
      </c>
      <c r="DOD14" s="113" t="s">
        <v>3377</v>
      </c>
      <c r="DOE14" s="113" t="s">
        <v>3378</v>
      </c>
      <c r="DOF14" s="113" t="s">
        <v>3379</v>
      </c>
      <c r="DOG14" s="113" t="s">
        <v>3380</v>
      </c>
      <c r="DOH14" s="113" t="s">
        <v>3381</v>
      </c>
      <c r="DOI14" s="113" t="s">
        <v>3382</v>
      </c>
      <c r="DOJ14" s="113" t="s">
        <v>3383</v>
      </c>
      <c r="DOK14" s="113" t="s">
        <v>3384</v>
      </c>
      <c r="DOL14" s="113" t="s">
        <v>3385</v>
      </c>
      <c r="DOM14" s="113" t="s">
        <v>3386</v>
      </c>
      <c r="DON14" s="113" t="s">
        <v>3387</v>
      </c>
      <c r="DOO14" s="113" t="s">
        <v>3388</v>
      </c>
      <c r="DOP14" s="113" t="s">
        <v>3389</v>
      </c>
      <c r="DOQ14" s="113" t="s">
        <v>3390</v>
      </c>
      <c r="DOR14" s="113" t="s">
        <v>3391</v>
      </c>
      <c r="DOS14" s="113" t="s">
        <v>3392</v>
      </c>
      <c r="DOT14" s="113" t="s">
        <v>3393</v>
      </c>
      <c r="DOU14" s="113" t="s">
        <v>3394</v>
      </c>
      <c r="DOV14" s="113" t="s">
        <v>3395</v>
      </c>
      <c r="DOW14" s="113" t="s">
        <v>3396</v>
      </c>
      <c r="DOX14" s="113" t="s">
        <v>3397</v>
      </c>
      <c r="DOY14" s="113" t="s">
        <v>3398</v>
      </c>
      <c r="DOZ14" s="113" t="s">
        <v>3399</v>
      </c>
      <c r="DPA14" s="113" t="s">
        <v>3400</v>
      </c>
      <c r="DPB14" s="113" t="s">
        <v>3401</v>
      </c>
      <c r="DPC14" s="113" t="s">
        <v>3402</v>
      </c>
      <c r="DPD14" s="113" t="s">
        <v>3403</v>
      </c>
      <c r="DPE14" s="113" t="s">
        <v>3404</v>
      </c>
      <c r="DPF14" s="113" t="s">
        <v>3405</v>
      </c>
      <c r="DPG14" s="113" t="s">
        <v>3406</v>
      </c>
      <c r="DPH14" s="113" t="s">
        <v>3407</v>
      </c>
      <c r="DPI14" s="113" t="s">
        <v>3408</v>
      </c>
      <c r="DPJ14" s="113" t="s">
        <v>3409</v>
      </c>
      <c r="DPK14" s="113" t="s">
        <v>3410</v>
      </c>
      <c r="DPL14" s="113" t="s">
        <v>3411</v>
      </c>
      <c r="DPM14" s="113" t="s">
        <v>3412</v>
      </c>
      <c r="DPN14" s="113" t="s">
        <v>3413</v>
      </c>
      <c r="DPO14" s="113" t="s">
        <v>3414</v>
      </c>
      <c r="DPP14" s="113" t="s">
        <v>3415</v>
      </c>
      <c r="DPQ14" s="113" t="s">
        <v>3416</v>
      </c>
      <c r="DPR14" s="113" t="s">
        <v>3417</v>
      </c>
      <c r="DPS14" s="113" t="s">
        <v>3418</v>
      </c>
      <c r="DPT14" s="113" t="s">
        <v>3419</v>
      </c>
      <c r="DPU14" s="113" t="s">
        <v>3420</v>
      </c>
      <c r="DPV14" s="113" t="s">
        <v>3421</v>
      </c>
      <c r="DPW14" s="113" t="s">
        <v>3422</v>
      </c>
      <c r="DPX14" s="113" t="s">
        <v>3423</v>
      </c>
      <c r="DPY14" s="113" t="s">
        <v>3424</v>
      </c>
      <c r="DPZ14" s="113" t="s">
        <v>3425</v>
      </c>
      <c r="DQA14" s="113" t="s">
        <v>3426</v>
      </c>
      <c r="DQB14" s="113" t="s">
        <v>3427</v>
      </c>
      <c r="DQC14" s="113" t="s">
        <v>3428</v>
      </c>
      <c r="DQD14" s="113" t="s">
        <v>3429</v>
      </c>
      <c r="DQE14" s="113" t="s">
        <v>3430</v>
      </c>
      <c r="DQF14" s="113" t="s">
        <v>3431</v>
      </c>
      <c r="DQG14" s="113" t="s">
        <v>3432</v>
      </c>
      <c r="DQH14" s="113" t="s">
        <v>3433</v>
      </c>
      <c r="DQI14" s="113" t="s">
        <v>3434</v>
      </c>
      <c r="DQJ14" s="113" t="s">
        <v>3435</v>
      </c>
      <c r="DQK14" s="113" t="s">
        <v>3436</v>
      </c>
      <c r="DQL14" s="113" t="s">
        <v>3437</v>
      </c>
      <c r="DQM14" s="113" t="s">
        <v>3438</v>
      </c>
      <c r="DQN14" s="113" t="s">
        <v>3439</v>
      </c>
      <c r="DQO14" s="113" t="s">
        <v>3440</v>
      </c>
      <c r="DQP14" s="113" t="s">
        <v>3441</v>
      </c>
      <c r="DQQ14" s="113" t="s">
        <v>3442</v>
      </c>
      <c r="DQR14" s="113" t="s">
        <v>3443</v>
      </c>
      <c r="DQS14" s="113" t="s">
        <v>3444</v>
      </c>
      <c r="DQT14" s="113" t="s">
        <v>3445</v>
      </c>
      <c r="DQU14" s="113" t="s">
        <v>3446</v>
      </c>
      <c r="DQV14" s="113" t="s">
        <v>3447</v>
      </c>
      <c r="DQW14" s="113" t="s">
        <v>3448</v>
      </c>
      <c r="DQX14" s="113" t="s">
        <v>3449</v>
      </c>
      <c r="DQY14" s="113" t="s">
        <v>3450</v>
      </c>
      <c r="DQZ14" s="113" t="s">
        <v>3451</v>
      </c>
      <c r="DRA14" s="113" t="s">
        <v>3452</v>
      </c>
      <c r="DRB14" s="113" t="s">
        <v>3453</v>
      </c>
      <c r="DRC14" s="113" t="s">
        <v>3454</v>
      </c>
      <c r="DRD14" s="113" t="s">
        <v>3455</v>
      </c>
      <c r="DRE14" s="113" t="s">
        <v>3456</v>
      </c>
      <c r="DRF14" s="113" t="s">
        <v>3457</v>
      </c>
      <c r="DRG14" s="113" t="s">
        <v>3458</v>
      </c>
      <c r="DRH14" s="113" t="s">
        <v>3459</v>
      </c>
      <c r="DRI14" s="113" t="s">
        <v>3460</v>
      </c>
      <c r="DRJ14" s="113" t="s">
        <v>3461</v>
      </c>
      <c r="DRK14" s="113" t="s">
        <v>3462</v>
      </c>
      <c r="DRL14" s="113" t="s">
        <v>3463</v>
      </c>
      <c r="DRM14" s="113" t="s">
        <v>3464</v>
      </c>
      <c r="DRN14" s="113" t="s">
        <v>3465</v>
      </c>
      <c r="DRO14" s="113" t="s">
        <v>3466</v>
      </c>
      <c r="DRP14" s="113" t="s">
        <v>3467</v>
      </c>
      <c r="DRQ14" s="113" t="s">
        <v>3468</v>
      </c>
      <c r="DRR14" s="113" t="s">
        <v>3469</v>
      </c>
      <c r="DRS14" s="113" t="s">
        <v>3470</v>
      </c>
      <c r="DRT14" s="113" t="s">
        <v>3471</v>
      </c>
      <c r="DRU14" s="113" t="s">
        <v>3472</v>
      </c>
      <c r="DRV14" s="113" t="s">
        <v>3473</v>
      </c>
      <c r="DRW14" s="113" t="s">
        <v>3474</v>
      </c>
      <c r="DRX14" s="113" t="s">
        <v>3475</v>
      </c>
      <c r="DRY14" s="113" t="s">
        <v>3476</v>
      </c>
      <c r="DRZ14" s="113" t="s">
        <v>3477</v>
      </c>
      <c r="DSA14" s="113" t="s">
        <v>3478</v>
      </c>
      <c r="DSB14" s="113" t="s">
        <v>3479</v>
      </c>
      <c r="DSC14" s="113" t="s">
        <v>3480</v>
      </c>
      <c r="DSD14" s="113" t="s">
        <v>3481</v>
      </c>
      <c r="DSE14" s="113" t="s">
        <v>3482</v>
      </c>
      <c r="DSF14" s="113" t="s">
        <v>3483</v>
      </c>
      <c r="DSG14" s="113" t="s">
        <v>3484</v>
      </c>
      <c r="DSH14" s="113" t="s">
        <v>3485</v>
      </c>
      <c r="DSI14" s="113" t="s">
        <v>3486</v>
      </c>
      <c r="DSJ14" s="113" t="s">
        <v>3487</v>
      </c>
      <c r="DSK14" s="113" t="s">
        <v>3488</v>
      </c>
      <c r="DSL14" s="113" t="s">
        <v>3489</v>
      </c>
      <c r="DSM14" s="113" t="s">
        <v>3490</v>
      </c>
      <c r="DSN14" s="113" t="s">
        <v>3491</v>
      </c>
      <c r="DSO14" s="113" t="s">
        <v>3492</v>
      </c>
      <c r="DSP14" s="113" t="s">
        <v>3493</v>
      </c>
      <c r="DSQ14" s="113" t="s">
        <v>3494</v>
      </c>
      <c r="DSR14" s="113" t="s">
        <v>3495</v>
      </c>
      <c r="DSS14" s="113" t="s">
        <v>3496</v>
      </c>
      <c r="DST14" s="113" t="s">
        <v>3497</v>
      </c>
      <c r="DSU14" s="113" t="s">
        <v>3498</v>
      </c>
      <c r="DSV14" s="113" t="s">
        <v>3499</v>
      </c>
      <c r="DSW14" s="113" t="s">
        <v>3500</v>
      </c>
      <c r="DSX14" s="113" t="s">
        <v>3501</v>
      </c>
      <c r="DSY14" s="113" t="s">
        <v>3502</v>
      </c>
      <c r="DSZ14" s="113" t="s">
        <v>3503</v>
      </c>
      <c r="DTA14" s="113" t="s">
        <v>3504</v>
      </c>
      <c r="DTB14" s="113" t="s">
        <v>3505</v>
      </c>
      <c r="DTC14" s="113" t="s">
        <v>3506</v>
      </c>
      <c r="DTD14" s="113" t="s">
        <v>3507</v>
      </c>
      <c r="DTE14" s="113" t="s">
        <v>3508</v>
      </c>
      <c r="DTF14" s="113" t="s">
        <v>3509</v>
      </c>
      <c r="DTG14" s="113" t="s">
        <v>3510</v>
      </c>
      <c r="DTH14" s="113" t="s">
        <v>3511</v>
      </c>
      <c r="DTI14" s="113" t="s">
        <v>3512</v>
      </c>
      <c r="DTJ14" s="113" t="s">
        <v>3513</v>
      </c>
      <c r="DTK14" s="113" t="s">
        <v>3514</v>
      </c>
      <c r="DTL14" s="113" t="s">
        <v>3515</v>
      </c>
      <c r="DTM14" s="113" t="s">
        <v>3516</v>
      </c>
      <c r="DTN14" s="113" t="s">
        <v>3517</v>
      </c>
      <c r="DTO14" s="113" t="s">
        <v>3518</v>
      </c>
      <c r="DTP14" s="113" t="s">
        <v>3519</v>
      </c>
      <c r="DTQ14" s="113" t="s">
        <v>3520</v>
      </c>
      <c r="DTR14" s="113" t="s">
        <v>3521</v>
      </c>
      <c r="DTS14" s="113" t="s">
        <v>3522</v>
      </c>
      <c r="DTT14" s="113" t="s">
        <v>3523</v>
      </c>
      <c r="DTU14" s="113" t="s">
        <v>3524</v>
      </c>
      <c r="DTV14" s="113" t="s">
        <v>3525</v>
      </c>
      <c r="DTW14" s="113" t="s">
        <v>3526</v>
      </c>
      <c r="DTX14" s="113" t="s">
        <v>3527</v>
      </c>
      <c r="DTY14" s="113" t="s">
        <v>3528</v>
      </c>
      <c r="DTZ14" s="113" t="s">
        <v>3529</v>
      </c>
      <c r="DUA14" s="113" t="s">
        <v>3530</v>
      </c>
      <c r="DUB14" s="113" t="s">
        <v>3531</v>
      </c>
      <c r="DUC14" s="113" t="s">
        <v>3532</v>
      </c>
      <c r="DUD14" s="113" t="s">
        <v>3533</v>
      </c>
      <c r="DUE14" s="113" t="s">
        <v>3534</v>
      </c>
      <c r="DUF14" s="113" t="s">
        <v>3535</v>
      </c>
      <c r="DUG14" s="113" t="s">
        <v>3536</v>
      </c>
      <c r="DUH14" s="113" t="s">
        <v>3537</v>
      </c>
      <c r="DUI14" s="113" t="s">
        <v>3538</v>
      </c>
      <c r="DUJ14" s="113" t="s">
        <v>3539</v>
      </c>
      <c r="DUK14" s="113" t="s">
        <v>3540</v>
      </c>
      <c r="DUL14" s="113" t="s">
        <v>3541</v>
      </c>
      <c r="DUM14" s="113" t="s">
        <v>3542</v>
      </c>
      <c r="DUN14" s="113" t="s">
        <v>3543</v>
      </c>
      <c r="DUO14" s="113" t="s">
        <v>3544</v>
      </c>
      <c r="DUP14" s="113" t="s">
        <v>3545</v>
      </c>
      <c r="DUQ14" s="113" t="s">
        <v>3546</v>
      </c>
      <c r="DUR14" s="113" t="s">
        <v>3547</v>
      </c>
      <c r="DUS14" s="113" t="s">
        <v>3548</v>
      </c>
      <c r="DUT14" s="113" t="s">
        <v>3549</v>
      </c>
      <c r="DUU14" s="113" t="s">
        <v>3550</v>
      </c>
      <c r="DUV14" s="113" t="s">
        <v>3551</v>
      </c>
      <c r="DUW14" s="113" t="s">
        <v>3552</v>
      </c>
      <c r="DUX14" s="113" t="s">
        <v>3553</v>
      </c>
      <c r="DUY14" s="113" t="s">
        <v>3554</v>
      </c>
      <c r="DUZ14" s="113" t="s">
        <v>3555</v>
      </c>
      <c r="DVA14" s="113" t="s">
        <v>3556</v>
      </c>
      <c r="DVB14" s="113" t="s">
        <v>3557</v>
      </c>
      <c r="DVC14" s="113" t="s">
        <v>3558</v>
      </c>
      <c r="DVD14" s="113" t="s">
        <v>3559</v>
      </c>
      <c r="DVE14" s="113" t="s">
        <v>3560</v>
      </c>
      <c r="DVF14" s="113" t="s">
        <v>3561</v>
      </c>
      <c r="DVG14" s="113" t="s">
        <v>3562</v>
      </c>
      <c r="DVH14" s="113" t="s">
        <v>3563</v>
      </c>
      <c r="DVI14" s="113" t="s">
        <v>3564</v>
      </c>
      <c r="DVJ14" s="113" t="s">
        <v>3565</v>
      </c>
      <c r="DVK14" s="113" t="s">
        <v>3566</v>
      </c>
      <c r="DVL14" s="113" t="s">
        <v>3567</v>
      </c>
      <c r="DVM14" s="113" t="s">
        <v>3568</v>
      </c>
      <c r="DVN14" s="113" t="s">
        <v>3569</v>
      </c>
      <c r="DVO14" s="113" t="s">
        <v>3570</v>
      </c>
      <c r="DVP14" s="113" t="s">
        <v>3571</v>
      </c>
      <c r="DVQ14" s="113" t="s">
        <v>3572</v>
      </c>
      <c r="DVR14" s="113" t="s">
        <v>3573</v>
      </c>
      <c r="DVS14" s="113" t="s">
        <v>3574</v>
      </c>
      <c r="DVT14" s="113" t="s">
        <v>3575</v>
      </c>
      <c r="DVU14" s="113" t="s">
        <v>3576</v>
      </c>
      <c r="DVV14" s="113" t="s">
        <v>3577</v>
      </c>
      <c r="DVW14" s="113" t="s">
        <v>3578</v>
      </c>
      <c r="DVX14" s="113" t="s">
        <v>3579</v>
      </c>
      <c r="DVY14" s="113" t="s">
        <v>3580</v>
      </c>
      <c r="DVZ14" s="113" t="s">
        <v>3581</v>
      </c>
      <c r="DWA14" s="113" t="s">
        <v>3582</v>
      </c>
      <c r="DWB14" s="113" t="s">
        <v>3583</v>
      </c>
      <c r="DWC14" s="113" t="s">
        <v>3584</v>
      </c>
      <c r="DWD14" s="113" t="s">
        <v>3585</v>
      </c>
      <c r="DWE14" s="113" t="s">
        <v>3586</v>
      </c>
      <c r="DWF14" s="113" t="s">
        <v>3587</v>
      </c>
      <c r="DWG14" s="113" t="s">
        <v>3588</v>
      </c>
      <c r="DWH14" s="113" t="s">
        <v>3589</v>
      </c>
      <c r="DWI14" s="113" t="s">
        <v>3590</v>
      </c>
      <c r="DWJ14" s="113" t="s">
        <v>3591</v>
      </c>
      <c r="DWK14" s="113" t="s">
        <v>3592</v>
      </c>
      <c r="DWL14" s="113" t="s">
        <v>3593</v>
      </c>
      <c r="DWM14" s="113" t="s">
        <v>3594</v>
      </c>
      <c r="DWN14" s="113" t="s">
        <v>3595</v>
      </c>
      <c r="DWO14" s="113" t="s">
        <v>3596</v>
      </c>
      <c r="DWP14" s="113" t="s">
        <v>3597</v>
      </c>
      <c r="DWQ14" s="113" t="s">
        <v>3598</v>
      </c>
      <c r="DWR14" s="113" t="s">
        <v>3599</v>
      </c>
      <c r="DWS14" s="113" t="s">
        <v>3600</v>
      </c>
      <c r="DWT14" s="113" t="s">
        <v>3601</v>
      </c>
      <c r="DWU14" s="113" t="s">
        <v>3602</v>
      </c>
      <c r="DWV14" s="113" t="s">
        <v>3603</v>
      </c>
      <c r="DWW14" s="113" t="s">
        <v>3604</v>
      </c>
      <c r="DWX14" s="113" t="s">
        <v>3605</v>
      </c>
      <c r="DWY14" s="113" t="s">
        <v>3606</v>
      </c>
      <c r="DWZ14" s="113" t="s">
        <v>3607</v>
      </c>
      <c r="DXA14" s="113" t="s">
        <v>3608</v>
      </c>
      <c r="DXB14" s="113" t="s">
        <v>3609</v>
      </c>
      <c r="DXC14" s="113" t="s">
        <v>3610</v>
      </c>
      <c r="DXD14" s="113" t="s">
        <v>3611</v>
      </c>
      <c r="DXE14" s="113" t="s">
        <v>3612</v>
      </c>
      <c r="DXF14" s="113" t="s">
        <v>3613</v>
      </c>
      <c r="DXG14" s="113" t="s">
        <v>3614</v>
      </c>
      <c r="DXH14" s="113" t="s">
        <v>3615</v>
      </c>
      <c r="DXI14" s="113" t="s">
        <v>3616</v>
      </c>
      <c r="DXJ14" s="113" t="s">
        <v>3617</v>
      </c>
      <c r="DXK14" s="113" t="s">
        <v>3618</v>
      </c>
      <c r="DXL14" s="113" t="s">
        <v>3619</v>
      </c>
      <c r="DXM14" s="113" t="s">
        <v>3620</v>
      </c>
      <c r="DXN14" s="113" t="s">
        <v>3621</v>
      </c>
      <c r="DXO14" s="113" t="s">
        <v>3622</v>
      </c>
      <c r="DXP14" s="113" t="s">
        <v>3623</v>
      </c>
      <c r="DXQ14" s="113" t="s">
        <v>3624</v>
      </c>
      <c r="DXR14" s="113" t="s">
        <v>3625</v>
      </c>
      <c r="DXS14" s="113" t="s">
        <v>3626</v>
      </c>
      <c r="DXT14" s="113" t="s">
        <v>3627</v>
      </c>
      <c r="DXU14" s="113" t="s">
        <v>3628</v>
      </c>
      <c r="DXV14" s="113" t="s">
        <v>3629</v>
      </c>
      <c r="DXW14" s="113" t="s">
        <v>3630</v>
      </c>
      <c r="DXX14" s="113" t="s">
        <v>3631</v>
      </c>
      <c r="DXY14" s="113" t="s">
        <v>3632</v>
      </c>
      <c r="DXZ14" s="113" t="s">
        <v>3633</v>
      </c>
      <c r="DYA14" s="113" t="s">
        <v>3634</v>
      </c>
      <c r="DYB14" s="113" t="s">
        <v>3635</v>
      </c>
      <c r="DYC14" s="113" t="s">
        <v>3636</v>
      </c>
      <c r="DYD14" s="113" t="s">
        <v>3637</v>
      </c>
      <c r="DYE14" s="113" t="s">
        <v>3638</v>
      </c>
      <c r="DYF14" s="113" t="s">
        <v>3639</v>
      </c>
      <c r="DYG14" s="113" t="s">
        <v>3640</v>
      </c>
      <c r="DYH14" s="113" t="s">
        <v>3641</v>
      </c>
      <c r="DYI14" s="113" t="s">
        <v>3642</v>
      </c>
      <c r="DYJ14" s="113" t="s">
        <v>3643</v>
      </c>
      <c r="DYK14" s="113" t="s">
        <v>3644</v>
      </c>
      <c r="DYL14" s="113" t="s">
        <v>3645</v>
      </c>
      <c r="DYM14" s="113" t="s">
        <v>3646</v>
      </c>
      <c r="DYN14" s="113" t="s">
        <v>3647</v>
      </c>
      <c r="DYO14" s="113" t="s">
        <v>3648</v>
      </c>
      <c r="DYP14" s="113" t="s">
        <v>3649</v>
      </c>
      <c r="DYQ14" s="113" t="s">
        <v>3650</v>
      </c>
      <c r="DYR14" s="113" t="s">
        <v>3651</v>
      </c>
      <c r="DYS14" s="113" t="s">
        <v>3652</v>
      </c>
      <c r="DYT14" s="113" t="s">
        <v>3653</v>
      </c>
      <c r="DYU14" s="113" t="s">
        <v>3654</v>
      </c>
      <c r="DYV14" s="113" t="s">
        <v>3655</v>
      </c>
      <c r="DYW14" s="113" t="s">
        <v>3656</v>
      </c>
      <c r="DYX14" s="113" t="s">
        <v>3657</v>
      </c>
      <c r="DYY14" s="113" t="s">
        <v>3658</v>
      </c>
      <c r="DYZ14" s="113" t="s">
        <v>3659</v>
      </c>
      <c r="DZA14" s="113" t="s">
        <v>3660</v>
      </c>
      <c r="DZB14" s="113" t="s">
        <v>3661</v>
      </c>
      <c r="DZC14" s="113" t="s">
        <v>3662</v>
      </c>
      <c r="DZD14" s="113" t="s">
        <v>3663</v>
      </c>
      <c r="DZE14" s="113" t="s">
        <v>3664</v>
      </c>
      <c r="DZF14" s="113" t="s">
        <v>3665</v>
      </c>
      <c r="DZG14" s="113" t="s">
        <v>3666</v>
      </c>
      <c r="DZH14" s="113" t="s">
        <v>3667</v>
      </c>
      <c r="DZI14" s="113" t="s">
        <v>3668</v>
      </c>
      <c r="DZJ14" s="113" t="s">
        <v>3669</v>
      </c>
      <c r="DZK14" s="113" t="s">
        <v>3670</v>
      </c>
      <c r="DZL14" s="113" t="s">
        <v>3671</v>
      </c>
      <c r="DZM14" s="113" t="s">
        <v>3672</v>
      </c>
      <c r="DZN14" s="113" t="s">
        <v>3673</v>
      </c>
      <c r="DZO14" s="113" t="s">
        <v>3674</v>
      </c>
      <c r="DZP14" s="113" t="s">
        <v>3675</v>
      </c>
      <c r="DZQ14" s="113" t="s">
        <v>3676</v>
      </c>
      <c r="DZR14" s="113" t="s">
        <v>3677</v>
      </c>
      <c r="DZS14" s="113" t="s">
        <v>3678</v>
      </c>
      <c r="DZT14" s="113" t="s">
        <v>3679</v>
      </c>
      <c r="DZU14" s="113" t="s">
        <v>3680</v>
      </c>
      <c r="DZV14" s="113" t="s">
        <v>3681</v>
      </c>
      <c r="DZW14" s="113" t="s">
        <v>3682</v>
      </c>
      <c r="DZX14" s="113" t="s">
        <v>3683</v>
      </c>
      <c r="DZY14" s="113" t="s">
        <v>3684</v>
      </c>
      <c r="DZZ14" s="113" t="s">
        <v>3685</v>
      </c>
      <c r="EAA14" s="113" t="s">
        <v>3686</v>
      </c>
      <c r="EAB14" s="113" t="s">
        <v>3687</v>
      </c>
      <c r="EAC14" s="113" t="s">
        <v>3688</v>
      </c>
      <c r="EAD14" s="113" t="s">
        <v>3689</v>
      </c>
      <c r="EAE14" s="113" t="s">
        <v>3690</v>
      </c>
      <c r="EAF14" s="113" t="s">
        <v>3691</v>
      </c>
      <c r="EAG14" s="113" t="s">
        <v>3692</v>
      </c>
      <c r="EAH14" s="113" t="s">
        <v>3693</v>
      </c>
      <c r="EAI14" s="113" t="s">
        <v>3694</v>
      </c>
      <c r="EAJ14" s="113" t="s">
        <v>3695</v>
      </c>
      <c r="EAK14" s="113" t="s">
        <v>3696</v>
      </c>
      <c r="EAL14" s="113" t="s">
        <v>3697</v>
      </c>
      <c r="EAM14" s="113" t="s">
        <v>3698</v>
      </c>
      <c r="EAN14" s="113" t="s">
        <v>3699</v>
      </c>
      <c r="EAO14" s="113" t="s">
        <v>3700</v>
      </c>
      <c r="EAP14" s="113" t="s">
        <v>3701</v>
      </c>
      <c r="EAQ14" s="113" t="s">
        <v>3702</v>
      </c>
      <c r="EAR14" s="113" t="s">
        <v>3703</v>
      </c>
      <c r="EAS14" s="113" t="s">
        <v>3704</v>
      </c>
      <c r="EAT14" s="113" t="s">
        <v>3705</v>
      </c>
      <c r="EAU14" s="113" t="s">
        <v>3706</v>
      </c>
      <c r="EAV14" s="113" t="s">
        <v>3707</v>
      </c>
      <c r="EAW14" s="113" t="s">
        <v>3708</v>
      </c>
      <c r="EAX14" s="113" t="s">
        <v>3709</v>
      </c>
      <c r="EAY14" s="113" t="s">
        <v>3710</v>
      </c>
      <c r="EAZ14" s="113" t="s">
        <v>3711</v>
      </c>
      <c r="EBA14" s="113" t="s">
        <v>3712</v>
      </c>
      <c r="EBB14" s="113" t="s">
        <v>3713</v>
      </c>
      <c r="EBC14" s="113" t="s">
        <v>3714</v>
      </c>
      <c r="EBD14" s="113" t="s">
        <v>3715</v>
      </c>
      <c r="EBE14" s="113" t="s">
        <v>3716</v>
      </c>
      <c r="EBF14" s="113" t="s">
        <v>3717</v>
      </c>
      <c r="EBG14" s="113" t="s">
        <v>3718</v>
      </c>
      <c r="EBH14" s="113" t="s">
        <v>3719</v>
      </c>
      <c r="EBI14" s="113" t="s">
        <v>3720</v>
      </c>
      <c r="EBJ14" s="113" t="s">
        <v>3721</v>
      </c>
      <c r="EBK14" s="113" t="s">
        <v>3722</v>
      </c>
      <c r="EBL14" s="113" t="s">
        <v>3723</v>
      </c>
      <c r="EBM14" s="113" t="s">
        <v>3724</v>
      </c>
      <c r="EBN14" s="113" t="s">
        <v>3725</v>
      </c>
      <c r="EBO14" s="113" t="s">
        <v>3726</v>
      </c>
      <c r="EBP14" s="113" t="s">
        <v>3727</v>
      </c>
      <c r="EBQ14" s="113" t="s">
        <v>3728</v>
      </c>
      <c r="EBR14" s="113" t="s">
        <v>3729</v>
      </c>
      <c r="EBS14" s="113" t="s">
        <v>3730</v>
      </c>
      <c r="EBT14" s="113" t="s">
        <v>3731</v>
      </c>
      <c r="EBU14" s="113" t="s">
        <v>3732</v>
      </c>
      <c r="EBV14" s="113" t="s">
        <v>3733</v>
      </c>
      <c r="EBW14" s="113" t="s">
        <v>3734</v>
      </c>
      <c r="EBX14" s="113" t="s">
        <v>3735</v>
      </c>
      <c r="EBY14" s="113" t="s">
        <v>3736</v>
      </c>
      <c r="EBZ14" s="113" t="s">
        <v>3737</v>
      </c>
      <c r="ECA14" s="113" t="s">
        <v>3738</v>
      </c>
      <c r="ECB14" s="113" t="s">
        <v>3739</v>
      </c>
      <c r="ECC14" s="113" t="s">
        <v>3740</v>
      </c>
      <c r="ECD14" s="113" t="s">
        <v>3741</v>
      </c>
      <c r="ECE14" s="113" t="s">
        <v>3742</v>
      </c>
      <c r="ECF14" s="113" t="s">
        <v>3743</v>
      </c>
      <c r="ECG14" s="113" t="s">
        <v>3744</v>
      </c>
      <c r="ECH14" s="113" t="s">
        <v>3745</v>
      </c>
      <c r="ECI14" s="113" t="s">
        <v>3746</v>
      </c>
      <c r="ECJ14" s="113" t="s">
        <v>3747</v>
      </c>
      <c r="ECK14" s="113" t="s">
        <v>3748</v>
      </c>
      <c r="ECL14" s="113" t="s">
        <v>3749</v>
      </c>
      <c r="ECM14" s="113" t="s">
        <v>3750</v>
      </c>
      <c r="ECN14" s="113" t="s">
        <v>3751</v>
      </c>
      <c r="ECO14" s="113" t="s">
        <v>3752</v>
      </c>
      <c r="ECP14" s="113" t="s">
        <v>3753</v>
      </c>
      <c r="ECQ14" s="113" t="s">
        <v>3754</v>
      </c>
      <c r="ECR14" s="113" t="s">
        <v>3755</v>
      </c>
      <c r="ECS14" s="113" t="s">
        <v>3756</v>
      </c>
      <c r="ECT14" s="113" t="s">
        <v>3757</v>
      </c>
      <c r="ECU14" s="113" t="s">
        <v>3758</v>
      </c>
      <c r="ECV14" s="113" t="s">
        <v>3759</v>
      </c>
      <c r="ECW14" s="113" t="s">
        <v>3760</v>
      </c>
      <c r="ECX14" s="113" t="s">
        <v>3761</v>
      </c>
      <c r="ECY14" s="113" t="s">
        <v>3762</v>
      </c>
      <c r="ECZ14" s="113" t="s">
        <v>3763</v>
      </c>
      <c r="EDA14" s="113" t="s">
        <v>3764</v>
      </c>
      <c r="EDB14" s="113" t="s">
        <v>3765</v>
      </c>
      <c r="EDC14" s="113" t="s">
        <v>3766</v>
      </c>
      <c r="EDD14" s="113" t="s">
        <v>3767</v>
      </c>
      <c r="EDE14" s="113" t="s">
        <v>3768</v>
      </c>
      <c r="EDF14" s="113" t="s">
        <v>3769</v>
      </c>
      <c r="EDG14" s="113" t="s">
        <v>3770</v>
      </c>
      <c r="EDH14" s="113" t="s">
        <v>3771</v>
      </c>
      <c r="EDI14" s="113" t="s">
        <v>3772</v>
      </c>
      <c r="EDJ14" s="113" t="s">
        <v>3773</v>
      </c>
      <c r="EDK14" s="113" t="s">
        <v>3774</v>
      </c>
      <c r="EDL14" s="113" t="s">
        <v>3775</v>
      </c>
      <c r="EDM14" s="113" t="s">
        <v>3776</v>
      </c>
      <c r="EDN14" s="113" t="s">
        <v>3777</v>
      </c>
      <c r="EDO14" s="113" t="s">
        <v>3778</v>
      </c>
      <c r="EDP14" s="113" t="s">
        <v>3779</v>
      </c>
      <c r="EDQ14" s="113" t="s">
        <v>3780</v>
      </c>
      <c r="EDR14" s="113" t="s">
        <v>3781</v>
      </c>
      <c r="EDS14" s="113" t="s">
        <v>3782</v>
      </c>
      <c r="EDT14" s="113" t="s">
        <v>3783</v>
      </c>
      <c r="EDU14" s="113" t="s">
        <v>3784</v>
      </c>
      <c r="EDV14" s="113" t="s">
        <v>3785</v>
      </c>
      <c r="EDW14" s="113" t="s">
        <v>3786</v>
      </c>
      <c r="EDX14" s="113" t="s">
        <v>3787</v>
      </c>
      <c r="EDY14" s="113" t="s">
        <v>3788</v>
      </c>
      <c r="EDZ14" s="113" t="s">
        <v>3789</v>
      </c>
      <c r="EEA14" s="113" t="s">
        <v>3790</v>
      </c>
      <c r="EEB14" s="113" t="s">
        <v>3791</v>
      </c>
      <c r="EEC14" s="113" t="s">
        <v>3792</v>
      </c>
      <c r="EED14" s="113" t="s">
        <v>3793</v>
      </c>
      <c r="EEE14" s="113" t="s">
        <v>3794</v>
      </c>
      <c r="EEF14" s="113" t="s">
        <v>3795</v>
      </c>
      <c r="EEG14" s="113" t="s">
        <v>3796</v>
      </c>
      <c r="EEH14" s="113" t="s">
        <v>3797</v>
      </c>
      <c r="EEI14" s="113" t="s">
        <v>3798</v>
      </c>
      <c r="EEJ14" s="113" t="s">
        <v>3799</v>
      </c>
      <c r="EEK14" s="113" t="s">
        <v>3800</v>
      </c>
      <c r="EEL14" s="113" t="s">
        <v>3801</v>
      </c>
      <c r="EEM14" s="113" t="s">
        <v>3802</v>
      </c>
      <c r="EEN14" s="113" t="s">
        <v>3803</v>
      </c>
      <c r="EEO14" s="113" t="s">
        <v>3804</v>
      </c>
      <c r="EEP14" s="113" t="s">
        <v>3805</v>
      </c>
      <c r="EEQ14" s="113" t="s">
        <v>3806</v>
      </c>
      <c r="EER14" s="113" t="s">
        <v>3807</v>
      </c>
      <c r="EES14" s="113" t="s">
        <v>3808</v>
      </c>
      <c r="EET14" s="113" t="s">
        <v>3809</v>
      </c>
      <c r="EEU14" s="113" t="s">
        <v>3810</v>
      </c>
      <c r="EEV14" s="113" t="s">
        <v>3811</v>
      </c>
      <c r="EEW14" s="113" t="s">
        <v>3812</v>
      </c>
      <c r="EEX14" s="113" t="s">
        <v>3813</v>
      </c>
      <c r="EEY14" s="113" t="s">
        <v>3814</v>
      </c>
      <c r="EEZ14" s="113" t="s">
        <v>3815</v>
      </c>
      <c r="EFA14" s="113" t="s">
        <v>3816</v>
      </c>
      <c r="EFB14" s="113" t="s">
        <v>3817</v>
      </c>
      <c r="EFC14" s="113" t="s">
        <v>3818</v>
      </c>
      <c r="EFD14" s="113" t="s">
        <v>3819</v>
      </c>
      <c r="EFE14" s="113" t="s">
        <v>3820</v>
      </c>
      <c r="EFF14" s="113" t="s">
        <v>3821</v>
      </c>
      <c r="EFG14" s="113" t="s">
        <v>3822</v>
      </c>
      <c r="EFH14" s="113" t="s">
        <v>3823</v>
      </c>
      <c r="EFI14" s="113" t="s">
        <v>3824</v>
      </c>
      <c r="EFJ14" s="113" t="s">
        <v>3825</v>
      </c>
      <c r="EFK14" s="113" t="s">
        <v>3826</v>
      </c>
      <c r="EFL14" s="113" t="s">
        <v>3827</v>
      </c>
      <c r="EFM14" s="113" t="s">
        <v>3828</v>
      </c>
      <c r="EFN14" s="113" t="s">
        <v>3829</v>
      </c>
      <c r="EFO14" s="113" t="s">
        <v>3830</v>
      </c>
      <c r="EFP14" s="113" t="s">
        <v>3831</v>
      </c>
      <c r="EFQ14" s="113" t="s">
        <v>3832</v>
      </c>
      <c r="EFR14" s="113" t="s">
        <v>3833</v>
      </c>
      <c r="EFS14" s="113" t="s">
        <v>3834</v>
      </c>
      <c r="EFT14" s="113" t="s">
        <v>3835</v>
      </c>
      <c r="EFU14" s="113" t="s">
        <v>3836</v>
      </c>
      <c r="EFV14" s="113" t="s">
        <v>3837</v>
      </c>
      <c r="EFW14" s="113" t="s">
        <v>3838</v>
      </c>
      <c r="EFX14" s="113" t="s">
        <v>3839</v>
      </c>
      <c r="EFY14" s="113" t="s">
        <v>3840</v>
      </c>
      <c r="EFZ14" s="113" t="s">
        <v>3841</v>
      </c>
      <c r="EGA14" s="113" t="s">
        <v>3842</v>
      </c>
      <c r="EGB14" s="113" t="s">
        <v>3843</v>
      </c>
      <c r="EGC14" s="113" t="s">
        <v>3844</v>
      </c>
      <c r="EGD14" s="113" t="s">
        <v>3845</v>
      </c>
      <c r="EGE14" s="113" t="s">
        <v>3846</v>
      </c>
      <c r="EGF14" s="113" t="s">
        <v>3847</v>
      </c>
      <c r="EGG14" s="113" t="s">
        <v>3848</v>
      </c>
      <c r="EGH14" s="113" t="s">
        <v>3849</v>
      </c>
      <c r="EGI14" s="113" t="s">
        <v>3850</v>
      </c>
      <c r="EGJ14" s="113" t="s">
        <v>3851</v>
      </c>
      <c r="EGK14" s="113" t="s">
        <v>3852</v>
      </c>
      <c r="EGL14" s="113" t="s">
        <v>3853</v>
      </c>
      <c r="EGM14" s="113" t="s">
        <v>3854</v>
      </c>
      <c r="EGN14" s="113" t="s">
        <v>3855</v>
      </c>
      <c r="EGO14" s="113" t="s">
        <v>3856</v>
      </c>
      <c r="EGP14" s="113" t="s">
        <v>3857</v>
      </c>
      <c r="EGQ14" s="113" t="s">
        <v>3858</v>
      </c>
      <c r="EGR14" s="113" t="s">
        <v>3859</v>
      </c>
      <c r="EGS14" s="113" t="s">
        <v>3860</v>
      </c>
      <c r="EGT14" s="113" t="s">
        <v>3861</v>
      </c>
      <c r="EGU14" s="113" t="s">
        <v>3862</v>
      </c>
      <c r="EGV14" s="113" t="s">
        <v>3863</v>
      </c>
      <c r="EGW14" s="113" t="s">
        <v>3864</v>
      </c>
      <c r="EGX14" s="113" t="s">
        <v>3865</v>
      </c>
      <c r="EGY14" s="113" t="s">
        <v>3866</v>
      </c>
      <c r="EGZ14" s="113" t="s">
        <v>3867</v>
      </c>
      <c r="EHA14" s="113" t="s">
        <v>3868</v>
      </c>
      <c r="EHB14" s="113" t="s">
        <v>3869</v>
      </c>
      <c r="EHC14" s="113" t="s">
        <v>3870</v>
      </c>
      <c r="EHD14" s="113" t="s">
        <v>3871</v>
      </c>
      <c r="EHE14" s="113" t="s">
        <v>3872</v>
      </c>
      <c r="EHF14" s="113" t="s">
        <v>3873</v>
      </c>
      <c r="EHG14" s="113" t="s">
        <v>3874</v>
      </c>
      <c r="EHH14" s="113" t="s">
        <v>3875</v>
      </c>
      <c r="EHI14" s="113" t="s">
        <v>3876</v>
      </c>
      <c r="EHJ14" s="113" t="s">
        <v>3877</v>
      </c>
      <c r="EHK14" s="113" t="s">
        <v>3878</v>
      </c>
      <c r="EHL14" s="113" t="s">
        <v>3879</v>
      </c>
      <c r="EHM14" s="113" t="s">
        <v>3880</v>
      </c>
      <c r="EHN14" s="113" t="s">
        <v>3881</v>
      </c>
      <c r="EHO14" s="113" t="s">
        <v>3882</v>
      </c>
      <c r="EHP14" s="113" t="s">
        <v>3883</v>
      </c>
      <c r="EHQ14" s="113" t="s">
        <v>3884</v>
      </c>
      <c r="EHR14" s="113" t="s">
        <v>3885</v>
      </c>
      <c r="EHS14" s="113" t="s">
        <v>3886</v>
      </c>
      <c r="EHT14" s="113" t="s">
        <v>3887</v>
      </c>
      <c r="EHU14" s="113" t="s">
        <v>3888</v>
      </c>
      <c r="EHV14" s="113" t="s">
        <v>3889</v>
      </c>
      <c r="EHW14" s="113" t="s">
        <v>3890</v>
      </c>
      <c r="EHX14" s="113" t="s">
        <v>3891</v>
      </c>
      <c r="EHY14" s="113" t="s">
        <v>3892</v>
      </c>
      <c r="EHZ14" s="113" t="s">
        <v>3893</v>
      </c>
      <c r="EIA14" s="113" t="s">
        <v>3894</v>
      </c>
      <c r="EIB14" s="113" t="s">
        <v>3895</v>
      </c>
      <c r="EIC14" s="113" t="s">
        <v>3896</v>
      </c>
      <c r="EID14" s="113" t="s">
        <v>3897</v>
      </c>
      <c r="EIE14" s="113" t="s">
        <v>3898</v>
      </c>
      <c r="EIF14" s="113" t="s">
        <v>3899</v>
      </c>
      <c r="EIG14" s="113" t="s">
        <v>3900</v>
      </c>
      <c r="EIH14" s="113" t="s">
        <v>3901</v>
      </c>
      <c r="EII14" s="113" t="s">
        <v>3902</v>
      </c>
      <c r="EIJ14" s="113" t="s">
        <v>3903</v>
      </c>
      <c r="EIK14" s="113" t="s">
        <v>3904</v>
      </c>
      <c r="EIL14" s="113" t="s">
        <v>3905</v>
      </c>
      <c r="EIM14" s="113" t="s">
        <v>3906</v>
      </c>
      <c r="EIN14" s="113" t="s">
        <v>3907</v>
      </c>
      <c r="EIO14" s="113" t="s">
        <v>3908</v>
      </c>
      <c r="EIP14" s="113" t="s">
        <v>3909</v>
      </c>
      <c r="EIQ14" s="113" t="s">
        <v>3910</v>
      </c>
      <c r="EIR14" s="113" t="s">
        <v>3911</v>
      </c>
      <c r="EIS14" s="113" t="s">
        <v>3912</v>
      </c>
      <c r="EIT14" s="113" t="s">
        <v>3913</v>
      </c>
      <c r="EIU14" s="113" t="s">
        <v>3914</v>
      </c>
      <c r="EIV14" s="113" t="s">
        <v>3915</v>
      </c>
      <c r="EIW14" s="113" t="s">
        <v>3916</v>
      </c>
      <c r="EIX14" s="113" t="s">
        <v>3917</v>
      </c>
      <c r="EIY14" s="113" t="s">
        <v>3918</v>
      </c>
      <c r="EIZ14" s="113" t="s">
        <v>3919</v>
      </c>
      <c r="EJA14" s="113" t="s">
        <v>3920</v>
      </c>
      <c r="EJB14" s="113" t="s">
        <v>3921</v>
      </c>
      <c r="EJC14" s="113" t="s">
        <v>3922</v>
      </c>
      <c r="EJD14" s="113" t="s">
        <v>3923</v>
      </c>
      <c r="EJE14" s="113" t="s">
        <v>3924</v>
      </c>
      <c r="EJF14" s="113" t="s">
        <v>3925</v>
      </c>
      <c r="EJG14" s="113" t="s">
        <v>3926</v>
      </c>
      <c r="EJH14" s="113" t="s">
        <v>3927</v>
      </c>
      <c r="EJI14" s="113" t="s">
        <v>3928</v>
      </c>
      <c r="EJJ14" s="113" t="s">
        <v>3929</v>
      </c>
      <c r="EJK14" s="113" t="s">
        <v>3930</v>
      </c>
      <c r="EJL14" s="113" t="s">
        <v>3931</v>
      </c>
      <c r="EJM14" s="113" t="s">
        <v>3932</v>
      </c>
      <c r="EJN14" s="113" t="s">
        <v>3933</v>
      </c>
      <c r="EJO14" s="113" t="s">
        <v>3934</v>
      </c>
      <c r="EJP14" s="113" t="s">
        <v>3935</v>
      </c>
      <c r="EJQ14" s="113" t="s">
        <v>3936</v>
      </c>
      <c r="EJR14" s="113" t="s">
        <v>3937</v>
      </c>
      <c r="EJS14" s="113" t="s">
        <v>3938</v>
      </c>
      <c r="EJT14" s="113" t="s">
        <v>3939</v>
      </c>
      <c r="EJU14" s="113" t="s">
        <v>3940</v>
      </c>
      <c r="EJV14" s="113" t="s">
        <v>3941</v>
      </c>
      <c r="EJW14" s="113" t="s">
        <v>3942</v>
      </c>
      <c r="EJX14" s="113" t="s">
        <v>3943</v>
      </c>
      <c r="EJY14" s="113" t="s">
        <v>3944</v>
      </c>
      <c r="EJZ14" s="113" t="s">
        <v>3945</v>
      </c>
      <c r="EKA14" s="113" t="s">
        <v>3946</v>
      </c>
      <c r="EKB14" s="113" t="s">
        <v>3947</v>
      </c>
      <c r="EKC14" s="113" t="s">
        <v>3948</v>
      </c>
      <c r="EKD14" s="113" t="s">
        <v>3949</v>
      </c>
      <c r="EKE14" s="113" t="s">
        <v>3950</v>
      </c>
      <c r="EKF14" s="113" t="s">
        <v>3951</v>
      </c>
      <c r="EKG14" s="113" t="s">
        <v>3952</v>
      </c>
      <c r="EKH14" s="113" t="s">
        <v>3953</v>
      </c>
      <c r="EKI14" s="113" t="s">
        <v>3954</v>
      </c>
      <c r="EKJ14" s="113" t="s">
        <v>3955</v>
      </c>
      <c r="EKK14" s="113" t="s">
        <v>3956</v>
      </c>
      <c r="EKL14" s="113" t="s">
        <v>3957</v>
      </c>
      <c r="EKM14" s="113" t="s">
        <v>3958</v>
      </c>
      <c r="EKN14" s="113" t="s">
        <v>3959</v>
      </c>
      <c r="EKO14" s="113" t="s">
        <v>3960</v>
      </c>
      <c r="EKP14" s="113" t="s">
        <v>3961</v>
      </c>
      <c r="EKQ14" s="113" t="s">
        <v>3962</v>
      </c>
      <c r="EKR14" s="113" t="s">
        <v>3963</v>
      </c>
      <c r="EKS14" s="113" t="s">
        <v>3964</v>
      </c>
      <c r="EKT14" s="113" t="s">
        <v>3965</v>
      </c>
      <c r="EKU14" s="113" t="s">
        <v>3966</v>
      </c>
      <c r="EKV14" s="113" t="s">
        <v>3967</v>
      </c>
      <c r="EKW14" s="113" t="s">
        <v>3968</v>
      </c>
      <c r="EKX14" s="113" t="s">
        <v>3969</v>
      </c>
      <c r="EKY14" s="113" t="s">
        <v>3970</v>
      </c>
      <c r="EKZ14" s="113" t="s">
        <v>3971</v>
      </c>
      <c r="ELA14" s="113" t="s">
        <v>3972</v>
      </c>
      <c r="ELB14" s="113" t="s">
        <v>3973</v>
      </c>
      <c r="ELC14" s="113" t="s">
        <v>3974</v>
      </c>
      <c r="ELD14" s="113" t="s">
        <v>3975</v>
      </c>
      <c r="ELE14" s="113" t="s">
        <v>3976</v>
      </c>
      <c r="ELF14" s="113" t="s">
        <v>3977</v>
      </c>
      <c r="ELG14" s="113" t="s">
        <v>3978</v>
      </c>
      <c r="ELH14" s="113" t="s">
        <v>3979</v>
      </c>
      <c r="ELI14" s="113" t="s">
        <v>3980</v>
      </c>
      <c r="ELJ14" s="113" t="s">
        <v>3981</v>
      </c>
      <c r="ELK14" s="113" t="s">
        <v>3982</v>
      </c>
      <c r="ELL14" s="113" t="s">
        <v>3983</v>
      </c>
      <c r="ELM14" s="113" t="s">
        <v>3984</v>
      </c>
      <c r="ELN14" s="113" t="s">
        <v>3985</v>
      </c>
      <c r="ELO14" s="113" t="s">
        <v>3986</v>
      </c>
      <c r="ELP14" s="113" t="s">
        <v>3987</v>
      </c>
      <c r="ELQ14" s="113" t="s">
        <v>3988</v>
      </c>
      <c r="ELR14" s="113" t="s">
        <v>3989</v>
      </c>
      <c r="ELS14" s="113" t="s">
        <v>3990</v>
      </c>
      <c r="ELT14" s="113" t="s">
        <v>3991</v>
      </c>
      <c r="ELU14" s="113" t="s">
        <v>3992</v>
      </c>
      <c r="ELV14" s="113" t="s">
        <v>3993</v>
      </c>
      <c r="ELW14" s="113" t="s">
        <v>3994</v>
      </c>
      <c r="ELX14" s="113" t="s">
        <v>3995</v>
      </c>
      <c r="ELY14" s="113" t="s">
        <v>3996</v>
      </c>
      <c r="ELZ14" s="113" t="s">
        <v>3997</v>
      </c>
      <c r="EMA14" s="113" t="s">
        <v>3998</v>
      </c>
      <c r="EMB14" s="113" t="s">
        <v>3999</v>
      </c>
      <c r="EMC14" s="113" t="s">
        <v>4000</v>
      </c>
      <c r="EMD14" s="113" t="s">
        <v>4001</v>
      </c>
      <c r="EME14" s="113" t="s">
        <v>4002</v>
      </c>
      <c r="EMF14" s="113" t="s">
        <v>4003</v>
      </c>
      <c r="EMG14" s="113" t="s">
        <v>4004</v>
      </c>
      <c r="EMH14" s="113" t="s">
        <v>4005</v>
      </c>
      <c r="EMI14" s="113" t="s">
        <v>4006</v>
      </c>
      <c r="EMJ14" s="113" t="s">
        <v>4007</v>
      </c>
      <c r="EMK14" s="113" t="s">
        <v>4008</v>
      </c>
      <c r="EML14" s="113" t="s">
        <v>4009</v>
      </c>
      <c r="EMM14" s="113" t="s">
        <v>4010</v>
      </c>
      <c r="EMN14" s="113" t="s">
        <v>4011</v>
      </c>
      <c r="EMO14" s="113" t="s">
        <v>4012</v>
      </c>
      <c r="EMP14" s="113" t="s">
        <v>4013</v>
      </c>
      <c r="EMQ14" s="113" t="s">
        <v>4014</v>
      </c>
      <c r="EMR14" s="113" t="s">
        <v>4015</v>
      </c>
      <c r="EMS14" s="113" t="s">
        <v>4016</v>
      </c>
      <c r="EMT14" s="113" t="s">
        <v>4017</v>
      </c>
      <c r="EMU14" s="113" t="s">
        <v>4018</v>
      </c>
      <c r="EMV14" s="113" t="s">
        <v>4019</v>
      </c>
      <c r="EMW14" s="113" t="s">
        <v>4020</v>
      </c>
      <c r="EMX14" s="113" t="s">
        <v>4021</v>
      </c>
      <c r="EMY14" s="113" t="s">
        <v>4022</v>
      </c>
      <c r="EMZ14" s="113" t="s">
        <v>4023</v>
      </c>
      <c r="ENA14" s="113" t="s">
        <v>4024</v>
      </c>
      <c r="ENB14" s="113" t="s">
        <v>4025</v>
      </c>
      <c r="ENC14" s="113" t="s">
        <v>4026</v>
      </c>
      <c r="END14" s="113" t="s">
        <v>4027</v>
      </c>
      <c r="ENE14" s="113" t="s">
        <v>4028</v>
      </c>
      <c r="ENF14" s="113" t="s">
        <v>4029</v>
      </c>
      <c r="ENG14" s="113" t="s">
        <v>4030</v>
      </c>
      <c r="ENH14" s="113" t="s">
        <v>4031</v>
      </c>
      <c r="ENI14" s="113" t="s">
        <v>4032</v>
      </c>
      <c r="ENJ14" s="113" t="s">
        <v>4033</v>
      </c>
      <c r="ENK14" s="113" t="s">
        <v>4034</v>
      </c>
      <c r="ENL14" s="113" t="s">
        <v>4035</v>
      </c>
      <c r="ENM14" s="113" t="s">
        <v>4036</v>
      </c>
      <c r="ENN14" s="113" t="s">
        <v>4037</v>
      </c>
      <c r="ENO14" s="113" t="s">
        <v>4038</v>
      </c>
      <c r="ENP14" s="113" t="s">
        <v>4039</v>
      </c>
      <c r="ENQ14" s="113" t="s">
        <v>4040</v>
      </c>
      <c r="ENR14" s="113" t="s">
        <v>4041</v>
      </c>
      <c r="ENS14" s="113" t="s">
        <v>4042</v>
      </c>
      <c r="ENT14" s="113" t="s">
        <v>4043</v>
      </c>
      <c r="ENU14" s="113" t="s">
        <v>4044</v>
      </c>
      <c r="ENV14" s="113" t="s">
        <v>4045</v>
      </c>
      <c r="ENW14" s="113" t="s">
        <v>4046</v>
      </c>
      <c r="ENX14" s="113" t="s">
        <v>4047</v>
      </c>
      <c r="ENY14" s="113" t="s">
        <v>4048</v>
      </c>
      <c r="ENZ14" s="113" t="s">
        <v>4049</v>
      </c>
      <c r="EOA14" s="113" t="s">
        <v>4050</v>
      </c>
      <c r="EOB14" s="113" t="s">
        <v>4051</v>
      </c>
      <c r="EOC14" s="113" t="s">
        <v>4052</v>
      </c>
      <c r="EOD14" s="113" t="s">
        <v>4053</v>
      </c>
      <c r="EOE14" s="113" t="s">
        <v>4054</v>
      </c>
      <c r="EOF14" s="113" t="s">
        <v>4055</v>
      </c>
      <c r="EOG14" s="113" t="s">
        <v>4056</v>
      </c>
      <c r="EOH14" s="113" t="s">
        <v>4057</v>
      </c>
      <c r="EOI14" s="113" t="s">
        <v>4058</v>
      </c>
      <c r="EOJ14" s="113" t="s">
        <v>4059</v>
      </c>
      <c r="EOK14" s="113" t="s">
        <v>4060</v>
      </c>
      <c r="EOL14" s="113" t="s">
        <v>4061</v>
      </c>
      <c r="EOM14" s="113" t="s">
        <v>4062</v>
      </c>
      <c r="EON14" s="113" t="s">
        <v>4063</v>
      </c>
      <c r="EOO14" s="113" t="s">
        <v>4064</v>
      </c>
      <c r="EOP14" s="113" t="s">
        <v>4065</v>
      </c>
      <c r="EOQ14" s="113" t="s">
        <v>4066</v>
      </c>
      <c r="EOR14" s="113" t="s">
        <v>4067</v>
      </c>
      <c r="EOS14" s="113" t="s">
        <v>4068</v>
      </c>
      <c r="EOT14" s="113" t="s">
        <v>4069</v>
      </c>
      <c r="EOU14" s="113" t="s">
        <v>4070</v>
      </c>
      <c r="EOV14" s="113" t="s">
        <v>4071</v>
      </c>
      <c r="EOW14" s="113" t="s">
        <v>4072</v>
      </c>
      <c r="EOX14" s="113" t="s">
        <v>4073</v>
      </c>
      <c r="EOY14" s="113" t="s">
        <v>4074</v>
      </c>
      <c r="EOZ14" s="113" t="s">
        <v>4075</v>
      </c>
      <c r="EPA14" s="113" t="s">
        <v>4076</v>
      </c>
      <c r="EPB14" s="113" t="s">
        <v>4077</v>
      </c>
      <c r="EPC14" s="113" t="s">
        <v>4078</v>
      </c>
      <c r="EPD14" s="113" t="s">
        <v>4079</v>
      </c>
      <c r="EPE14" s="113" t="s">
        <v>4080</v>
      </c>
      <c r="EPF14" s="113" t="s">
        <v>4081</v>
      </c>
      <c r="EPG14" s="113" t="s">
        <v>4082</v>
      </c>
      <c r="EPH14" s="113" t="s">
        <v>4083</v>
      </c>
      <c r="EPI14" s="113" t="s">
        <v>4084</v>
      </c>
      <c r="EPJ14" s="113" t="s">
        <v>4085</v>
      </c>
      <c r="EPK14" s="113" t="s">
        <v>4086</v>
      </c>
      <c r="EPL14" s="113" t="s">
        <v>4087</v>
      </c>
      <c r="EPM14" s="113" t="s">
        <v>4088</v>
      </c>
      <c r="EPN14" s="113" t="s">
        <v>4089</v>
      </c>
      <c r="EPO14" s="113" t="s">
        <v>4090</v>
      </c>
      <c r="EPP14" s="113" t="s">
        <v>4091</v>
      </c>
      <c r="EPQ14" s="113" t="s">
        <v>4092</v>
      </c>
      <c r="EPR14" s="113" t="s">
        <v>4093</v>
      </c>
      <c r="EPS14" s="113" t="s">
        <v>4094</v>
      </c>
      <c r="EPT14" s="113" t="s">
        <v>4095</v>
      </c>
      <c r="EPU14" s="113" t="s">
        <v>4096</v>
      </c>
      <c r="EPV14" s="113" t="s">
        <v>4097</v>
      </c>
      <c r="EPW14" s="113" t="s">
        <v>4098</v>
      </c>
      <c r="EPX14" s="113" t="s">
        <v>4099</v>
      </c>
      <c r="EPY14" s="113" t="s">
        <v>4100</v>
      </c>
      <c r="EPZ14" s="113" t="s">
        <v>4101</v>
      </c>
      <c r="EQA14" s="113" t="s">
        <v>4102</v>
      </c>
      <c r="EQB14" s="113" t="s">
        <v>4103</v>
      </c>
      <c r="EQC14" s="113" t="s">
        <v>4104</v>
      </c>
      <c r="EQD14" s="113" t="s">
        <v>4105</v>
      </c>
      <c r="EQE14" s="113" t="s">
        <v>4106</v>
      </c>
      <c r="EQF14" s="113" t="s">
        <v>4107</v>
      </c>
      <c r="EQG14" s="113" t="s">
        <v>4108</v>
      </c>
      <c r="EQH14" s="113" t="s">
        <v>4109</v>
      </c>
      <c r="EQI14" s="113" t="s">
        <v>4110</v>
      </c>
      <c r="EQJ14" s="113" t="s">
        <v>4111</v>
      </c>
      <c r="EQK14" s="113" t="s">
        <v>4112</v>
      </c>
      <c r="EQL14" s="113" t="s">
        <v>4113</v>
      </c>
      <c r="EQM14" s="113" t="s">
        <v>4114</v>
      </c>
      <c r="EQN14" s="113" t="s">
        <v>4115</v>
      </c>
      <c r="EQO14" s="113" t="s">
        <v>4116</v>
      </c>
      <c r="EQP14" s="113" t="s">
        <v>4117</v>
      </c>
      <c r="EQQ14" s="113" t="s">
        <v>4118</v>
      </c>
      <c r="EQR14" s="113" t="s">
        <v>4119</v>
      </c>
      <c r="EQS14" s="113" t="s">
        <v>4120</v>
      </c>
      <c r="EQT14" s="113" t="s">
        <v>4121</v>
      </c>
      <c r="EQU14" s="113" t="s">
        <v>4122</v>
      </c>
      <c r="EQV14" s="113" t="s">
        <v>4123</v>
      </c>
      <c r="EQW14" s="113" t="s">
        <v>4124</v>
      </c>
      <c r="EQX14" s="113" t="s">
        <v>4125</v>
      </c>
      <c r="EQY14" s="113" t="s">
        <v>4126</v>
      </c>
      <c r="EQZ14" s="113" t="s">
        <v>4127</v>
      </c>
      <c r="ERA14" s="113" t="s">
        <v>4128</v>
      </c>
      <c r="ERB14" s="113" t="s">
        <v>4129</v>
      </c>
      <c r="ERC14" s="113" t="s">
        <v>4130</v>
      </c>
      <c r="ERD14" s="113" t="s">
        <v>4131</v>
      </c>
      <c r="ERE14" s="113" t="s">
        <v>4132</v>
      </c>
      <c r="ERF14" s="113" t="s">
        <v>4133</v>
      </c>
      <c r="ERG14" s="113" t="s">
        <v>4134</v>
      </c>
      <c r="ERH14" s="113" t="s">
        <v>4135</v>
      </c>
      <c r="ERI14" s="113" t="s">
        <v>4136</v>
      </c>
      <c r="ERJ14" s="113" t="s">
        <v>4137</v>
      </c>
      <c r="ERK14" s="113" t="s">
        <v>4138</v>
      </c>
      <c r="ERL14" s="113" t="s">
        <v>4139</v>
      </c>
      <c r="ERM14" s="113" t="s">
        <v>4140</v>
      </c>
      <c r="ERN14" s="113" t="s">
        <v>4141</v>
      </c>
      <c r="ERO14" s="113" t="s">
        <v>4142</v>
      </c>
      <c r="ERP14" s="113" t="s">
        <v>4143</v>
      </c>
      <c r="ERQ14" s="113" t="s">
        <v>4144</v>
      </c>
      <c r="ERR14" s="113" t="s">
        <v>4145</v>
      </c>
      <c r="ERS14" s="113" t="s">
        <v>4146</v>
      </c>
      <c r="ERT14" s="113" t="s">
        <v>4147</v>
      </c>
      <c r="ERU14" s="113" t="s">
        <v>4148</v>
      </c>
      <c r="ERV14" s="113" t="s">
        <v>4149</v>
      </c>
      <c r="ERW14" s="113" t="s">
        <v>4150</v>
      </c>
      <c r="ERX14" s="113" t="s">
        <v>4151</v>
      </c>
      <c r="ERY14" s="113" t="s">
        <v>4152</v>
      </c>
      <c r="ERZ14" s="113" t="s">
        <v>4153</v>
      </c>
      <c r="ESA14" s="113" t="s">
        <v>4154</v>
      </c>
      <c r="ESB14" s="113" t="s">
        <v>4155</v>
      </c>
      <c r="ESC14" s="113" t="s">
        <v>4156</v>
      </c>
      <c r="ESD14" s="113" t="s">
        <v>4157</v>
      </c>
      <c r="ESE14" s="113" t="s">
        <v>4158</v>
      </c>
      <c r="ESF14" s="113" t="s">
        <v>4159</v>
      </c>
      <c r="ESG14" s="113" t="s">
        <v>4160</v>
      </c>
      <c r="ESH14" s="113" t="s">
        <v>4161</v>
      </c>
      <c r="ESI14" s="113" t="s">
        <v>4162</v>
      </c>
      <c r="ESJ14" s="113" t="s">
        <v>4163</v>
      </c>
      <c r="ESK14" s="113" t="s">
        <v>4164</v>
      </c>
      <c r="ESL14" s="113" t="s">
        <v>4165</v>
      </c>
      <c r="ESM14" s="113" t="s">
        <v>4166</v>
      </c>
      <c r="ESN14" s="113" t="s">
        <v>4167</v>
      </c>
      <c r="ESO14" s="113" t="s">
        <v>4168</v>
      </c>
      <c r="ESP14" s="113" t="s">
        <v>4169</v>
      </c>
      <c r="ESQ14" s="113" t="s">
        <v>4170</v>
      </c>
      <c r="ESR14" s="113" t="s">
        <v>4171</v>
      </c>
      <c r="ESS14" s="113" t="s">
        <v>4172</v>
      </c>
      <c r="EST14" s="113" t="s">
        <v>4173</v>
      </c>
      <c r="ESU14" s="113" t="s">
        <v>4174</v>
      </c>
      <c r="ESV14" s="113" t="s">
        <v>4175</v>
      </c>
      <c r="ESW14" s="113" t="s">
        <v>4176</v>
      </c>
      <c r="ESX14" s="113" t="s">
        <v>4177</v>
      </c>
      <c r="ESY14" s="113" t="s">
        <v>4178</v>
      </c>
      <c r="ESZ14" s="113" t="s">
        <v>4179</v>
      </c>
      <c r="ETA14" s="113" t="s">
        <v>4180</v>
      </c>
      <c r="ETB14" s="113" t="s">
        <v>4181</v>
      </c>
      <c r="ETC14" s="113" t="s">
        <v>4182</v>
      </c>
      <c r="ETD14" s="113" t="s">
        <v>4183</v>
      </c>
      <c r="ETE14" s="113" t="s">
        <v>4184</v>
      </c>
      <c r="ETF14" s="113" t="s">
        <v>4185</v>
      </c>
      <c r="ETG14" s="113" t="s">
        <v>4186</v>
      </c>
      <c r="ETH14" s="113" t="s">
        <v>4187</v>
      </c>
      <c r="ETI14" s="113" t="s">
        <v>4188</v>
      </c>
      <c r="ETJ14" s="113" t="s">
        <v>4189</v>
      </c>
      <c r="ETK14" s="113" t="s">
        <v>4190</v>
      </c>
      <c r="ETL14" s="113" t="s">
        <v>4191</v>
      </c>
      <c r="ETM14" s="113" t="s">
        <v>4192</v>
      </c>
      <c r="ETN14" s="113" t="s">
        <v>4193</v>
      </c>
      <c r="ETO14" s="113" t="s">
        <v>4194</v>
      </c>
      <c r="ETP14" s="113" t="s">
        <v>4195</v>
      </c>
      <c r="ETQ14" s="113" t="s">
        <v>4196</v>
      </c>
      <c r="ETR14" s="113" t="s">
        <v>4197</v>
      </c>
      <c r="ETS14" s="113" t="s">
        <v>4198</v>
      </c>
      <c r="ETT14" s="113" t="s">
        <v>4199</v>
      </c>
      <c r="ETU14" s="113" t="s">
        <v>4200</v>
      </c>
      <c r="ETV14" s="113" t="s">
        <v>4201</v>
      </c>
      <c r="ETW14" s="113" t="s">
        <v>4202</v>
      </c>
      <c r="ETX14" s="113" t="s">
        <v>4203</v>
      </c>
      <c r="ETY14" s="113" t="s">
        <v>4204</v>
      </c>
      <c r="ETZ14" s="113" t="s">
        <v>4205</v>
      </c>
      <c r="EUA14" s="113" t="s">
        <v>4206</v>
      </c>
      <c r="EUB14" s="113" t="s">
        <v>4207</v>
      </c>
      <c r="EUC14" s="113" t="s">
        <v>4208</v>
      </c>
      <c r="EUD14" s="113" t="s">
        <v>4209</v>
      </c>
      <c r="EUE14" s="113" t="s">
        <v>4210</v>
      </c>
      <c r="EUF14" s="113" t="s">
        <v>4211</v>
      </c>
      <c r="EUG14" s="113" t="s">
        <v>4212</v>
      </c>
      <c r="EUH14" s="113" t="s">
        <v>4213</v>
      </c>
      <c r="EUI14" s="113" t="s">
        <v>4214</v>
      </c>
      <c r="EUJ14" s="113" t="s">
        <v>4215</v>
      </c>
      <c r="EUK14" s="113" t="s">
        <v>4216</v>
      </c>
      <c r="EUL14" s="113" t="s">
        <v>4217</v>
      </c>
      <c r="EUM14" s="113" t="s">
        <v>4218</v>
      </c>
      <c r="EUN14" s="113" t="s">
        <v>4219</v>
      </c>
      <c r="EUO14" s="113" t="s">
        <v>4220</v>
      </c>
      <c r="EUP14" s="113" t="s">
        <v>4221</v>
      </c>
      <c r="EUQ14" s="113" t="s">
        <v>4222</v>
      </c>
      <c r="EUR14" s="113" t="s">
        <v>4223</v>
      </c>
      <c r="EUS14" s="113" t="s">
        <v>4224</v>
      </c>
      <c r="EUT14" s="113" t="s">
        <v>4225</v>
      </c>
      <c r="EUU14" s="113" t="s">
        <v>4226</v>
      </c>
      <c r="EUV14" s="113" t="s">
        <v>4227</v>
      </c>
      <c r="EUW14" s="113" t="s">
        <v>4228</v>
      </c>
      <c r="EUX14" s="113" t="s">
        <v>4229</v>
      </c>
      <c r="EUY14" s="113" t="s">
        <v>4230</v>
      </c>
      <c r="EUZ14" s="113" t="s">
        <v>4231</v>
      </c>
      <c r="EVA14" s="113" t="s">
        <v>4232</v>
      </c>
      <c r="EVB14" s="113" t="s">
        <v>4233</v>
      </c>
      <c r="EVC14" s="113" t="s">
        <v>4234</v>
      </c>
      <c r="EVD14" s="113" t="s">
        <v>4235</v>
      </c>
      <c r="EVE14" s="113" t="s">
        <v>4236</v>
      </c>
      <c r="EVF14" s="113" t="s">
        <v>4237</v>
      </c>
      <c r="EVG14" s="113" t="s">
        <v>4238</v>
      </c>
      <c r="EVH14" s="113" t="s">
        <v>4239</v>
      </c>
      <c r="EVI14" s="113" t="s">
        <v>4240</v>
      </c>
      <c r="EVJ14" s="113" t="s">
        <v>4241</v>
      </c>
      <c r="EVK14" s="113" t="s">
        <v>4242</v>
      </c>
      <c r="EVL14" s="113" t="s">
        <v>4243</v>
      </c>
      <c r="EVM14" s="113" t="s">
        <v>4244</v>
      </c>
      <c r="EVN14" s="113" t="s">
        <v>4245</v>
      </c>
      <c r="EVO14" s="113" t="s">
        <v>4246</v>
      </c>
      <c r="EVP14" s="113" t="s">
        <v>4247</v>
      </c>
      <c r="EVQ14" s="113" t="s">
        <v>4248</v>
      </c>
      <c r="EVR14" s="113" t="s">
        <v>4249</v>
      </c>
      <c r="EVS14" s="113" t="s">
        <v>4250</v>
      </c>
      <c r="EVT14" s="113" t="s">
        <v>4251</v>
      </c>
      <c r="EVU14" s="113" t="s">
        <v>4252</v>
      </c>
      <c r="EVV14" s="113" t="s">
        <v>4253</v>
      </c>
      <c r="EVW14" s="113" t="s">
        <v>4254</v>
      </c>
      <c r="EVX14" s="113" t="s">
        <v>4255</v>
      </c>
      <c r="EVY14" s="113" t="s">
        <v>4256</v>
      </c>
      <c r="EVZ14" s="113" t="s">
        <v>4257</v>
      </c>
      <c r="EWA14" s="113" t="s">
        <v>4258</v>
      </c>
      <c r="EWB14" s="113" t="s">
        <v>4259</v>
      </c>
      <c r="EWC14" s="113" t="s">
        <v>4260</v>
      </c>
      <c r="EWD14" s="113" t="s">
        <v>4261</v>
      </c>
      <c r="EWE14" s="113" t="s">
        <v>4262</v>
      </c>
      <c r="EWF14" s="113" t="s">
        <v>4263</v>
      </c>
      <c r="EWG14" s="113" t="s">
        <v>4264</v>
      </c>
      <c r="EWH14" s="113" t="s">
        <v>4265</v>
      </c>
      <c r="EWI14" s="113" t="s">
        <v>4266</v>
      </c>
      <c r="EWJ14" s="113" t="s">
        <v>4267</v>
      </c>
      <c r="EWK14" s="113" t="s">
        <v>4268</v>
      </c>
      <c r="EWL14" s="113" t="s">
        <v>4269</v>
      </c>
      <c r="EWM14" s="113" t="s">
        <v>4270</v>
      </c>
      <c r="EWN14" s="113" t="s">
        <v>4271</v>
      </c>
      <c r="EWO14" s="113" t="s">
        <v>4272</v>
      </c>
      <c r="EWP14" s="113" t="s">
        <v>4273</v>
      </c>
      <c r="EWQ14" s="113" t="s">
        <v>4274</v>
      </c>
      <c r="EWR14" s="113" t="s">
        <v>4275</v>
      </c>
      <c r="EWS14" s="113" t="s">
        <v>4276</v>
      </c>
      <c r="EWT14" s="113" t="s">
        <v>4277</v>
      </c>
      <c r="EWU14" s="113" t="s">
        <v>4278</v>
      </c>
      <c r="EWV14" s="113" t="s">
        <v>4279</v>
      </c>
      <c r="EWW14" s="113" t="s">
        <v>4280</v>
      </c>
      <c r="EWX14" s="113" t="s">
        <v>4281</v>
      </c>
      <c r="EWY14" s="113" t="s">
        <v>4282</v>
      </c>
      <c r="EWZ14" s="113" t="s">
        <v>4283</v>
      </c>
      <c r="EXA14" s="113" t="s">
        <v>4284</v>
      </c>
      <c r="EXB14" s="113" t="s">
        <v>4285</v>
      </c>
      <c r="EXC14" s="113" t="s">
        <v>4286</v>
      </c>
      <c r="EXD14" s="113" t="s">
        <v>4287</v>
      </c>
      <c r="EXE14" s="113" t="s">
        <v>4288</v>
      </c>
      <c r="EXF14" s="113" t="s">
        <v>4289</v>
      </c>
      <c r="EXG14" s="113" t="s">
        <v>4290</v>
      </c>
      <c r="EXH14" s="113" t="s">
        <v>4291</v>
      </c>
      <c r="EXI14" s="113" t="s">
        <v>4292</v>
      </c>
      <c r="EXJ14" s="113" t="s">
        <v>4293</v>
      </c>
      <c r="EXK14" s="113" t="s">
        <v>4294</v>
      </c>
      <c r="EXL14" s="113" t="s">
        <v>4295</v>
      </c>
      <c r="EXM14" s="113" t="s">
        <v>4296</v>
      </c>
      <c r="EXN14" s="113" t="s">
        <v>4297</v>
      </c>
      <c r="EXO14" s="113" t="s">
        <v>4298</v>
      </c>
      <c r="EXP14" s="113" t="s">
        <v>4299</v>
      </c>
      <c r="EXQ14" s="113" t="s">
        <v>4300</v>
      </c>
      <c r="EXR14" s="113" t="s">
        <v>4301</v>
      </c>
      <c r="EXS14" s="113" t="s">
        <v>4302</v>
      </c>
      <c r="EXT14" s="113" t="s">
        <v>4303</v>
      </c>
      <c r="EXU14" s="113" t="s">
        <v>4304</v>
      </c>
      <c r="EXV14" s="113" t="s">
        <v>4305</v>
      </c>
      <c r="EXW14" s="113" t="s">
        <v>4306</v>
      </c>
      <c r="EXX14" s="113" t="s">
        <v>4307</v>
      </c>
      <c r="EXY14" s="113" t="s">
        <v>4308</v>
      </c>
      <c r="EXZ14" s="113" t="s">
        <v>4309</v>
      </c>
      <c r="EYA14" s="113" t="s">
        <v>4310</v>
      </c>
      <c r="EYB14" s="113" t="s">
        <v>4311</v>
      </c>
      <c r="EYC14" s="113" t="s">
        <v>4312</v>
      </c>
      <c r="EYD14" s="113" t="s">
        <v>4313</v>
      </c>
      <c r="EYE14" s="113" t="s">
        <v>4314</v>
      </c>
      <c r="EYF14" s="113" t="s">
        <v>4315</v>
      </c>
      <c r="EYG14" s="113" t="s">
        <v>4316</v>
      </c>
      <c r="EYH14" s="113" t="s">
        <v>4317</v>
      </c>
      <c r="EYI14" s="113" t="s">
        <v>4318</v>
      </c>
      <c r="EYJ14" s="113" t="s">
        <v>4319</v>
      </c>
      <c r="EYK14" s="113" t="s">
        <v>4320</v>
      </c>
      <c r="EYL14" s="113" t="s">
        <v>4321</v>
      </c>
      <c r="EYM14" s="113" t="s">
        <v>4322</v>
      </c>
      <c r="EYN14" s="113" t="s">
        <v>4323</v>
      </c>
      <c r="EYO14" s="113" t="s">
        <v>4324</v>
      </c>
      <c r="EYP14" s="113" t="s">
        <v>4325</v>
      </c>
      <c r="EYQ14" s="113" t="s">
        <v>4326</v>
      </c>
      <c r="EYR14" s="113" t="s">
        <v>4327</v>
      </c>
      <c r="EYS14" s="113" t="s">
        <v>4328</v>
      </c>
      <c r="EYT14" s="113" t="s">
        <v>4329</v>
      </c>
      <c r="EYU14" s="113" t="s">
        <v>4330</v>
      </c>
      <c r="EYV14" s="113" t="s">
        <v>4331</v>
      </c>
      <c r="EYW14" s="113" t="s">
        <v>4332</v>
      </c>
      <c r="EYX14" s="113" t="s">
        <v>4333</v>
      </c>
      <c r="EYY14" s="113" t="s">
        <v>4334</v>
      </c>
      <c r="EYZ14" s="113" t="s">
        <v>4335</v>
      </c>
      <c r="EZA14" s="113" t="s">
        <v>4336</v>
      </c>
      <c r="EZB14" s="113" t="s">
        <v>4337</v>
      </c>
      <c r="EZC14" s="113" t="s">
        <v>4338</v>
      </c>
      <c r="EZD14" s="113" t="s">
        <v>4339</v>
      </c>
      <c r="EZE14" s="113" t="s">
        <v>4340</v>
      </c>
      <c r="EZF14" s="113" t="s">
        <v>4341</v>
      </c>
      <c r="EZG14" s="113" t="s">
        <v>4342</v>
      </c>
      <c r="EZH14" s="113" t="s">
        <v>4343</v>
      </c>
      <c r="EZI14" s="113" t="s">
        <v>4344</v>
      </c>
      <c r="EZJ14" s="113" t="s">
        <v>4345</v>
      </c>
      <c r="EZK14" s="113" t="s">
        <v>4346</v>
      </c>
      <c r="EZL14" s="113" t="s">
        <v>4347</v>
      </c>
      <c r="EZM14" s="113" t="s">
        <v>4348</v>
      </c>
      <c r="EZN14" s="113" t="s">
        <v>4349</v>
      </c>
      <c r="EZO14" s="113" t="s">
        <v>4350</v>
      </c>
      <c r="EZP14" s="113" t="s">
        <v>4351</v>
      </c>
      <c r="EZQ14" s="113" t="s">
        <v>4352</v>
      </c>
      <c r="EZR14" s="113" t="s">
        <v>4353</v>
      </c>
      <c r="EZS14" s="113" t="s">
        <v>4354</v>
      </c>
      <c r="EZT14" s="113" t="s">
        <v>4355</v>
      </c>
      <c r="EZU14" s="113" t="s">
        <v>4356</v>
      </c>
      <c r="EZV14" s="113" t="s">
        <v>4357</v>
      </c>
      <c r="EZW14" s="113" t="s">
        <v>4358</v>
      </c>
      <c r="EZX14" s="113" t="s">
        <v>4359</v>
      </c>
      <c r="EZY14" s="113" t="s">
        <v>4360</v>
      </c>
      <c r="EZZ14" s="113" t="s">
        <v>4361</v>
      </c>
      <c r="FAA14" s="113" t="s">
        <v>4362</v>
      </c>
      <c r="FAB14" s="113" t="s">
        <v>4363</v>
      </c>
      <c r="FAC14" s="113" t="s">
        <v>4364</v>
      </c>
      <c r="FAD14" s="113" t="s">
        <v>4365</v>
      </c>
      <c r="FAE14" s="113" t="s">
        <v>4366</v>
      </c>
      <c r="FAF14" s="113" t="s">
        <v>4367</v>
      </c>
      <c r="FAG14" s="113" t="s">
        <v>4368</v>
      </c>
      <c r="FAH14" s="113" t="s">
        <v>4369</v>
      </c>
      <c r="FAI14" s="113" t="s">
        <v>4370</v>
      </c>
      <c r="FAJ14" s="113" t="s">
        <v>4371</v>
      </c>
      <c r="FAK14" s="113" t="s">
        <v>4372</v>
      </c>
      <c r="FAL14" s="113" t="s">
        <v>4373</v>
      </c>
      <c r="FAM14" s="113" t="s">
        <v>4374</v>
      </c>
      <c r="FAN14" s="113" t="s">
        <v>4375</v>
      </c>
      <c r="FAO14" s="113" t="s">
        <v>4376</v>
      </c>
      <c r="FAP14" s="113" t="s">
        <v>4377</v>
      </c>
      <c r="FAQ14" s="113" t="s">
        <v>4378</v>
      </c>
      <c r="FAR14" s="113" t="s">
        <v>4379</v>
      </c>
      <c r="FAS14" s="113" t="s">
        <v>4380</v>
      </c>
      <c r="FAT14" s="113" t="s">
        <v>4381</v>
      </c>
      <c r="FAU14" s="113" t="s">
        <v>4382</v>
      </c>
      <c r="FAV14" s="113" t="s">
        <v>4383</v>
      </c>
      <c r="FAW14" s="113" t="s">
        <v>4384</v>
      </c>
      <c r="FAX14" s="113" t="s">
        <v>4385</v>
      </c>
      <c r="FAY14" s="113" t="s">
        <v>4386</v>
      </c>
      <c r="FAZ14" s="113" t="s">
        <v>4387</v>
      </c>
      <c r="FBA14" s="113" t="s">
        <v>4388</v>
      </c>
      <c r="FBB14" s="113" t="s">
        <v>4389</v>
      </c>
      <c r="FBC14" s="113" t="s">
        <v>4390</v>
      </c>
      <c r="FBD14" s="113" t="s">
        <v>4391</v>
      </c>
      <c r="FBE14" s="113" t="s">
        <v>4392</v>
      </c>
      <c r="FBF14" s="113" t="s">
        <v>4393</v>
      </c>
      <c r="FBG14" s="113" t="s">
        <v>4394</v>
      </c>
      <c r="FBH14" s="113" t="s">
        <v>4395</v>
      </c>
      <c r="FBI14" s="113" t="s">
        <v>4396</v>
      </c>
      <c r="FBJ14" s="113" t="s">
        <v>4397</v>
      </c>
      <c r="FBK14" s="113" t="s">
        <v>4398</v>
      </c>
      <c r="FBL14" s="113" t="s">
        <v>4399</v>
      </c>
      <c r="FBM14" s="113" t="s">
        <v>4400</v>
      </c>
      <c r="FBN14" s="113" t="s">
        <v>4401</v>
      </c>
      <c r="FBO14" s="113" t="s">
        <v>4402</v>
      </c>
      <c r="FBP14" s="113" t="s">
        <v>4403</v>
      </c>
      <c r="FBQ14" s="113" t="s">
        <v>4404</v>
      </c>
      <c r="FBR14" s="113" t="s">
        <v>4405</v>
      </c>
      <c r="FBS14" s="113" t="s">
        <v>4406</v>
      </c>
      <c r="FBT14" s="113" t="s">
        <v>4407</v>
      </c>
      <c r="FBU14" s="113" t="s">
        <v>4408</v>
      </c>
      <c r="FBV14" s="113" t="s">
        <v>4409</v>
      </c>
      <c r="FBW14" s="113" t="s">
        <v>4410</v>
      </c>
      <c r="FBX14" s="113" t="s">
        <v>4411</v>
      </c>
      <c r="FBY14" s="113" t="s">
        <v>4412</v>
      </c>
      <c r="FBZ14" s="113" t="s">
        <v>4413</v>
      </c>
      <c r="FCA14" s="113" t="s">
        <v>4414</v>
      </c>
      <c r="FCB14" s="113" t="s">
        <v>4415</v>
      </c>
      <c r="FCC14" s="113" t="s">
        <v>4416</v>
      </c>
      <c r="FCD14" s="113" t="s">
        <v>4417</v>
      </c>
      <c r="FCE14" s="113" t="s">
        <v>4418</v>
      </c>
      <c r="FCF14" s="113" t="s">
        <v>4419</v>
      </c>
      <c r="FCG14" s="113" t="s">
        <v>4420</v>
      </c>
      <c r="FCH14" s="113" t="s">
        <v>4421</v>
      </c>
      <c r="FCI14" s="113" t="s">
        <v>4422</v>
      </c>
      <c r="FCJ14" s="113" t="s">
        <v>4423</v>
      </c>
      <c r="FCK14" s="113" t="s">
        <v>4424</v>
      </c>
      <c r="FCL14" s="113" t="s">
        <v>4425</v>
      </c>
      <c r="FCM14" s="113" t="s">
        <v>4426</v>
      </c>
      <c r="FCN14" s="113" t="s">
        <v>4427</v>
      </c>
      <c r="FCO14" s="113" t="s">
        <v>4428</v>
      </c>
      <c r="FCP14" s="113" t="s">
        <v>4429</v>
      </c>
      <c r="FCQ14" s="113" t="s">
        <v>4430</v>
      </c>
      <c r="FCR14" s="113" t="s">
        <v>4431</v>
      </c>
      <c r="FCS14" s="113" t="s">
        <v>4432</v>
      </c>
      <c r="FCT14" s="113" t="s">
        <v>4433</v>
      </c>
      <c r="FCU14" s="113" t="s">
        <v>4434</v>
      </c>
      <c r="FCV14" s="113" t="s">
        <v>4435</v>
      </c>
      <c r="FCW14" s="113" t="s">
        <v>4436</v>
      </c>
      <c r="FCX14" s="113" t="s">
        <v>4437</v>
      </c>
      <c r="FCY14" s="113" t="s">
        <v>4438</v>
      </c>
      <c r="FCZ14" s="113" t="s">
        <v>4439</v>
      </c>
      <c r="FDA14" s="113" t="s">
        <v>4440</v>
      </c>
      <c r="FDB14" s="113" t="s">
        <v>4441</v>
      </c>
      <c r="FDC14" s="113" t="s">
        <v>4442</v>
      </c>
      <c r="FDD14" s="113" t="s">
        <v>4443</v>
      </c>
      <c r="FDE14" s="113" t="s">
        <v>4444</v>
      </c>
      <c r="FDF14" s="113" t="s">
        <v>4445</v>
      </c>
      <c r="FDG14" s="113" t="s">
        <v>4446</v>
      </c>
      <c r="FDH14" s="113" t="s">
        <v>4447</v>
      </c>
      <c r="FDI14" s="113" t="s">
        <v>4448</v>
      </c>
      <c r="FDJ14" s="113" t="s">
        <v>4449</v>
      </c>
      <c r="FDK14" s="113" t="s">
        <v>4450</v>
      </c>
      <c r="FDL14" s="113" t="s">
        <v>4451</v>
      </c>
      <c r="FDM14" s="113" t="s">
        <v>4452</v>
      </c>
      <c r="FDN14" s="113" t="s">
        <v>4453</v>
      </c>
      <c r="FDO14" s="113" t="s">
        <v>4454</v>
      </c>
      <c r="FDP14" s="113" t="s">
        <v>4455</v>
      </c>
      <c r="FDQ14" s="113" t="s">
        <v>4456</v>
      </c>
      <c r="FDR14" s="113" t="s">
        <v>4457</v>
      </c>
      <c r="FDS14" s="113" t="s">
        <v>4458</v>
      </c>
      <c r="FDT14" s="113" t="s">
        <v>4459</v>
      </c>
      <c r="FDU14" s="113" t="s">
        <v>4460</v>
      </c>
      <c r="FDV14" s="113" t="s">
        <v>4461</v>
      </c>
      <c r="FDW14" s="113" t="s">
        <v>4462</v>
      </c>
      <c r="FDX14" s="113" t="s">
        <v>4463</v>
      </c>
      <c r="FDY14" s="113" t="s">
        <v>4464</v>
      </c>
      <c r="FDZ14" s="113" t="s">
        <v>4465</v>
      </c>
      <c r="FEA14" s="113" t="s">
        <v>4466</v>
      </c>
      <c r="FEB14" s="113" t="s">
        <v>4467</v>
      </c>
      <c r="FEC14" s="113" t="s">
        <v>4468</v>
      </c>
      <c r="FED14" s="113" t="s">
        <v>4469</v>
      </c>
      <c r="FEE14" s="113" t="s">
        <v>4470</v>
      </c>
      <c r="FEF14" s="113" t="s">
        <v>4471</v>
      </c>
      <c r="FEG14" s="113" t="s">
        <v>4472</v>
      </c>
      <c r="FEH14" s="113" t="s">
        <v>4473</v>
      </c>
      <c r="FEI14" s="113" t="s">
        <v>4474</v>
      </c>
      <c r="FEJ14" s="113" t="s">
        <v>4475</v>
      </c>
      <c r="FEK14" s="113" t="s">
        <v>4476</v>
      </c>
      <c r="FEL14" s="113" t="s">
        <v>4477</v>
      </c>
      <c r="FEM14" s="113" t="s">
        <v>4478</v>
      </c>
      <c r="FEN14" s="113" t="s">
        <v>4479</v>
      </c>
      <c r="FEO14" s="113" t="s">
        <v>4480</v>
      </c>
      <c r="FEP14" s="113" t="s">
        <v>4481</v>
      </c>
      <c r="FEQ14" s="113" t="s">
        <v>4482</v>
      </c>
      <c r="FER14" s="113" t="s">
        <v>4483</v>
      </c>
      <c r="FES14" s="113" t="s">
        <v>4484</v>
      </c>
      <c r="FET14" s="113" t="s">
        <v>4485</v>
      </c>
      <c r="FEU14" s="113" t="s">
        <v>4486</v>
      </c>
      <c r="FEV14" s="113" t="s">
        <v>4487</v>
      </c>
      <c r="FEW14" s="113" t="s">
        <v>4488</v>
      </c>
      <c r="FEX14" s="113" t="s">
        <v>4489</v>
      </c>
      <c r="FEY14" s="113" t="s">
        <v>4490</v>
      </c>
      <c r="FEZ14" s="113" t="s">
        <v>4491</v>
      </c>
      <c r="FFA14" s="113" t="s">
        <v>4492</v>
      </c>
      <c r="FFB14" s="113" t="s">
        <v>4493</v>
      </c>
      <c r="FFC14" s="113" t="s">
        <v>4494</v>
      </c>
      <c r="FFD14" s="113" t="s">
        <v>4495</v>
      </c>
      <c r="FFE14" s="113" t="s">
        <v>4496</v>
      </c>
      <c r="FFF14" s="113" t="s">
        <v>4497</v>
      </c>
      <c r="FFG14" s="113" t="s">
        <v>4498</v>
      </c>
      <c r="FFH14" s="113" t="s">
        <v>4499</v>
      </c>
      <c r="FFI14" s="113" t="s">
        <v>4500</v>
      </c>
      <c r="FFJ14" s="113" t="s">
        <v>4501</v>
      </c>
      <c r="FFK14" s="113" t="s">
        <v>4502</v>
      </c>
      <c r="FFL14" s="113" t="s">
        <v>4503</v>
      </c>
      <c r="FFM14" s="113" t="s">
        <v>4504</v>
      </c>
      <c r="FFN14" s="113" t="s">
        <v>4505</v>
      </c>
      <c r="FFO14" s="113" t="s">
        <v>4506</v>
      </c>
      <c r="FFP14" s="113" t="s">
        <v>4507</v>
      </c>
      <c r="FFQ14" s="113" t="s">
        <v>4508</v>
      </c>
      <c r="FFR14" s="113" t="s">
        <v>4509</v>
      </c>
      <c r="FFS14" s="113" t="s">
        <v>4510</v>
      </c>
      <c r="FFT14" s="113" t="s">
        <v>4511</v>
      </c>
      <c r="FFU14" s="113" t="s">
        <v>4512</v>
      </c>
      <c r="FFV14" s="113" t="s">
        <v>4513</v>
      </c>
      <c r="FFW14" s="113" t="s">
        <v>4514</v>
      </c>
      <c r="FFX14" s="113" t="s">
        <v>4515</v>
      </c>
      <c r="FFY14" s="113" t="s">
        <v>4516</v>
      </c>
      <c r="FFZ14" s="113" t="s">
        <v>4517</v>
      </c>
      <c r="FGA14" s="113" t="s">
        <v>4518</v>
      </c>
      <c r="FGB14" s="113" t="s">
        <v>4519</v>
      </c>
      <c r="FGC14" s="113" t="s">
        <v>4520</v>
      </c>
      <c r="FGD14" s="113" t="s">
        <v>4521</v>
      </c>
      <c r="FGE14" s="113" t="s">
        <v>4522</v>
      </c>
      <c r="FGF14" s="113" t="s">
        <v>4523</v>
      </c>
      <c r="FGG14" s="113" t="s">
        <v>4524</v>
      </c>
      <c r="FGH14" s="113" t="s">
        <v>4525</v>
      </c>
      <c r="FGI14" s="113" t="s">
        <v>4526</v>
      </c>
      <c r="FGJ14" s="113" t="s">
        <v>4527</v>
      </c>
      <c r="FGK14" s="113" t="s">
        <v>4528</v>
      </c>
      <c r="FGL14" s="113" t="s">
        <v>4529</v>
      </c>
      <c r="FGM14" s="113" t="s">
        <v>4530</v>
      </c>
      <c r="FGN14" s="113" t="s">
        <v>4531</v>
      </c>
      <c r="FGO14" s="113" t="s">
        <v>4532</v>
      </c>
      <c r="FGP14" s="113" t="s">
        <v>4533</v>
      </c>
      <c r="FGQ14" s="113" t="s">
        <v>4534</v>
      </c>
      <c r="FGR14" s="113" t="s">
        <v>4535</v>
      </c>
      <c r="FGS14" s="113" t="s">
        <v>4536</v>
      </c>
      <c r="FGT14" s="113" t="s">
        <v>4537</v>
      </c>
      <c r="FGU14" s="113" t="s">
        <v>4538</v>
      </c>
      <c r="FGV14" s="113" t="s">
        <v>4539</v>
      </c>
      <c r="FGW14" s="113" t="s">
        <v>4540</v>
      </c>
      <c r="FGX14" s="113" t="s">
        <v>4541</v>
      </c>
      <c r="FGY14" s="113" t="s">
        <v>4542</v>
      </c>
      <c r="FGZ14" s="113" t="s">
        <v>4543</v>
      </c>
      <c r="FHA14" s="113" t="s">
        <v>4544</v>
      </c>
      <c r="FHB14" s="113" t="s">
        <v>4545</v>
      </c>
      <c r="FHC14" s="113" t="s">
        <v>4546</v>
      </c>
      <c r="FHD14" s="113" t="s">
        <v>4547</v>
      </c>
      <c r="FHE14" s="113" t="s">
        <v>4548</v>
      </c>
      <c r="FHF14" s="113" t="s">
        <v>4549</v>
      </c>
      <c r="FHG14" s="113" t="s">
        <v>4550</v>
      </c>
      <c r="FHH14" s="113" t="s">
        <v>4551</v>
      </c>
      <c r="FHI14" s="113" t="s">
        <v>4552</v>
      </c>
      <c r="FHJ14" s="113" t="s">
        <v>4553</v>
      </c>
      <c r="FHK14" s="113" t="s">
        <v>4554</v>
      </c>
      <c r="FHL14" s="113" t="s">
        <v>4555</v>
      </c>
      <c r="FHM14" s="113" t="s">
        <v>4556</v>
      </c>
      <c r="FHN14" s="113" t="s">
        <v>4557</v>
      </c>
      <c r="FHO14" s="113" t="s">
        <v>4558</v>
      </c>
      <c r="FHP14" s="113" t="s">
        <v>4559</v>
      </c>
      <c r="FHQ14" s="113" t="s">
        <v>4560</v>
      </c>
      <c r="FHR14" s="113" t="s">
        <v>4561</v>
      </c>
      <c r="FHS14" s="113" t="s">
        <v>4562</v>
      </c>
      <c r="FHT14" s="113" t="s">
        <v>4563</v>
      </c>
      <c r="FHU14" s="113" t="s">
        <v>4564</v>
      </c>
      <c r="FHV14" s="113" t="s">
        <v>4565</v>
      </c>
      <c r="FHW14" s="113" t="s">
        <v>4566</v>
      </c>
      <c r="FHX14" s="113" t="s">
        <v>4567</v>
      </c>
      <c r="FHY14" s="113" t="s">
        <v>4568</v>
      </c>
      <c r="FHZ14" s="113" t="s">
        <v>4569</v>
      </c>
      <c r="FIA14" s="113" t="s">
        <v>4570</v>
      </c>
      <c r="FIB14" s="113" t="s">
        <v>4571</v>
      </c>
      <c r="FIC14" s="113" t="s">
        <v>4572</v>
      </c>
      <c r="FID14" s="113" t="s">
        <v>4573</v>
      </c>
      <c r="FIE14" s="113" t="s">
        <v>4574</v>
      </c>
      <c r="FIF14" s="113" t="s">
        <v>4575</v>
      </c>
      <c r="FIG14" s="113" t="s">
        <v>4576</v>
      </c>
      <c r="FIH14" s="113" t="s">
        <v>4577</v>
      </c>
      <c r="FII14" s="113" t="s">
        <v>4578</v>
      </c>
      <c r="FIJ14" s="113" t="s">
        <v>4579</v>
      </c>
      <c r="FIK14" s="113" t="s">
        <v>4580</v>
      </c>
      <c r="FIL14" s="113" t="s">
        <v>4581</v>
      </c>
      <c r="FIM14" s="113" t="s">
        <v>4582</v>
      </c>
      <c r="FIN14" s="113" t="s">
        <v>4583</v>
      </c>
      <c r="FIO14" s="113" t="s">
        <v>4584</v>
      </c>
      <c r="FIP14" s="113" t="s">
        <v>4585</v>
      </c>
      <c r="FIQ14" s="113" t="s">
        <v>4586</v>
      </c>
      <c r="FIR14" s="113" t="s">
        <v>4587</v>
      </c>
      <c r="FIS14" s="113" t="s">
        <v>4588</v>
      </c>
      <c r="FIT14" s="113" t="s">
        <v>4589</v>
      </c>
      <c r="FIU14" s="113" t="s">
        <v>4590</v>
      </c>
      <c r="FIV14" s="113" t="s">
        <v>4591</v>
      </c>
      <c r="FIW14" s="113" t="s">
        <v>4592</v>
      </c>
      <c r="FIX14" s="113" t="s">
        <v>4593</v>
      </c>
      <c r="FIY14" s="113" t="s">
        <v>4594</v>
      </c>
      <c r="FIZ14" s="113" t="s">
        <v>4595</v>
      </c>
      <c r="FJA14" s="113" t="s">
        <v>4596</v>
      </c>
      <c r="FJB14" s="113" t="s">
        <v>4597</v>
      </c>
      <c r="FJC14" s="113" t="s">
        <v>4598</v>
      </c>
      <c r="FJD14" s="113" t="s">
        <v>4599</v>
      </c>
      <c r="FJE14" s="113" t="s">
        <v>4600</v>
      </c>
      <c r="FJF14" s="113" t="s">
        <v>4601</v>
      </c>
      <c r="FJG14" s="113" t="s">
        <v>4602</v>
      </c>
      <c r="FJH14" s="113" t="s">
        <v>4603</v>
      </c>
      <c r="FJI14" s="113" t="s">
        <v>4604</v>
      </c>
      <c r="FJJ14" s="113" t="s">
        <v>4605</v>
      </c>
      <c r="FJK14" s="113" t="s">
        <v>4606</v>
      </c>
      <c r="FJL14" s="113" t="s">
        <v>4607</v>
      </c>
      <c r="FJM14" s="113" t="s">
        <v>4608</v>
      </c>
      <c r="FJN14" s="113" t="s">
        <v>4609</v>
      </c>
      <c r="FJO14" s="113" t="s">
        <v>4610</v>
      </c>
      <c r="FJP14" s="113" t="s">
        <v>4611</v>
      </c>
      <c r="FJQ14" s="113" t="s">
        <v>4612</v>
      </c>
      <c r="FJR14" s="113" t="s">
        <v>4613</v>
      </c>
      <c r="FJS14" s="113" t="s">
        <v>4614</v>
      </c>
      <c r="FJT14" s="113" t="s">
        <v>4615</v>
      </c>
      <c r="FJU14" s="113" t="s">
        <v>4616</v>
      </c>
      <c r="FJV14" s="113" t="s">
        <v>4617</v>
      </c>
      <c r="FJW14" s="113" t="s">
        <v>4618</v>
      </c>
      <c r="FJX14" s="113" t="s">
        <v>4619</v>
      </c>
      <c r="FJY14" s="113" t="s">
        <v>4620</v>
      </c>
      <c r="FJZ14" s="113" t="s">
        <v>4621</v>
      </c>
      <c r="FKA14" s="113" t="s">
        <v>4622</v>
      </c>
      <c r="FKB14" s="113" t="s">
        <v>4623</v>
      </c>
      <c r="FKC14" s="113" t="s">
        <v>4624</v>
      </c>
      <c r="FKD14" s="113" t="s">
        <v>4625</v>
      </c>
      <c r="FKE14" s="113" t="s">
        <v>4626</v>
      </c>
      <c r="FKF14" s="113" t="s">
        <v>4627</v>
      </c>
      <c r="FKG14" s="113" t="s">
        <v>4628</v>
      </c>
      <c r="FKH14" s="113" t="s">
        <v>4629</v>
      </c>
      <c r="FKI14" s="113" t="s">
        <v>4630</v>
      </c>
      <c r="FKJ14" s="113" t="s">
        <v>4631</v>
      </c>
      <c r="FKK14" s="113" t="s">
        <v>4632</v>
      </c>
      <c r="FKL14" s="113" t="s">
        <v>4633</v>
      </c>
      <c r="FKM14" s="113" t="s">
        <v>4634</v>
      </c>
      <c r="FKN14" s="113" t="s">
        <v>4635</v>
      </c>
      <c r="FKO14" s="113" t="s">
        <v>4636</v>
      </c>
      <c r="FKP14" s="113" t="s">
        <v>4637</v>
      </c>
      <c r="FKQ14" s="113" t="s">
        <v>4638</v>
      </c>
      <c r="FKR14" s="113" t="s">
        <v>4639</v>
      </c>
      <c r="FKS14" s="113" t="s">
        <v>4640</v>
      </c>
      <c r="FKT14" s="113" t="s">
        <v>4641</v>
      </c>
      <c r="FKU14" s="113" t="s">
        <v>4642</v>
      </c>
      <c r="FKV14" s="113" t="s">
        <v>4643</v>
      </c>
      <c r="FKW14" s="113" t="s">
        <v>4644</v>
      </c>
      <c r="FKX14" s="113" t="s">
        <v>4645</v>
      </c>
      <c r="FKY14" s="113" t="s">
        <v>4646</v>
      </c>
      <c r="FKZ14" s="113" t="s">
        <v>4647</v>
      </c>
      <c r="FLA14" s="113" t="s">
        <v>4648</v>
      </c>
      <c r="FLB14" s="113" t="s">
        <v>4649</v>
      </c>
      <c r="FLC14" s="113" t="s">
        <v>4650</v>
      </c>
      <c r="FLD14" s="113" t="s">
        <v>4651</v>
      </c>
      <c r="FLE14" s="113" t="s">
        <v>4652</v>
      </c>
      <c r="FLF14" s="113" t="s">
        <v>4653</v>
      </c>
      <c r="FLG14" s="113" t="s">
        <v>4654</v>
      </c>
      <c r="FLH14" s="113" t="s">
        <v>4655</v>
      </c>
      <c r="FLI14" s="113" t="s">
        <v>4656</v>
      </c>
      <c r="FLJ14" s="113" t="s">
        <v>4657</v>
      </c>
      <c r="FLK14" s="113" t="s">
        <v>4658</v>
      </c>
      <c r="FLL14" s="113" t="s">
        <v>4659</v>
      </c>
      <c r="FLM14" s="113" t="s">
        <v>4660</v>
      </c>
      <c r="FLN14" s="113" t="s">
        <v>4661</v>
      </c>
      <c r="FLO14" s="113" t="s">
        <v>4662</v>
      </c>
      <c r="FLP14" s="113" t="s">
        <v>4663</v>
      </c>
      <c r="FLQ14" s="113" t="s">
        <v>4664</v>
      </c>
      <c r="FLR14" s="113" t="s">
        <v>4665</v>
      </c>
      <c r="FLS14" s="113" t="s">
        <v>4666</v>
      </c>
      <c r="FLT14" s="113" t="s">
        <v>4667</v>
      </c>
      <c r="FLU14" s="113" t="s">
        <v>4668</v>
      </c>
      <c r="FLV14" s="113" t="s">
        <v>4669</v>
      </c>
      <c r="FLW14" s="113" t="s">
        <v>4670</v>
      </c>
      <c r="FLX14" s="113" t="s">
        <v>4671</v>
      </c>
      <c r="FLY14" s="113" t="s">
        <v>4672</v>
      </c>
      <c r="FLZ14" s="113" t="s">
        <v>4673</v>
      </c>
      <c r="FMA14" s="113" t="s">
        <v>4674</v>
      </c>
      <c r="FMB14" s="113" t="s">
        <v>4675</v>
      </c>
      <c r="FMC14" s="113" t="s">
        <v>4676</v>
      </c>
      <c r="FMD14" s="113" t="s">
        <v>4677</v>
      </c>
      <c r="FME14" s="113" t="s">
        <v>4678</v>
      </c>
      <c r="FMF14" s="113" t="s">
        <v>4679</v>
      </c>
      <c r="FMG14" s="113" t="s">
        <v>4680</v>
      </c>
      <c r="FMH14" s="113" t="s">
        <v>4681</v>
      </c>
      <c r="FMI14" s="113" t="s">
        <v>4682</v>
      </c>
      <c r="FMJ14" s="113" t="s">
        <v>4683</v>
      </c>
      <c r="FMK14" s="113" t="s">
        <v>4684</v>
      </c>
      <c r="FML14" s="113" t="s">
        <v>4685</v>
      </c>
      <c r="FMM14" s="113" t="s">
        <v>4686</v>
      </c>
      <c r="FMN14" s="113" t="s">
        <v>4687</v>
      </c>
      <c r="FMO14" s="113" t="s">
        <v>4688</v>
      </c>
      <c r="FMP14" s="113" t="s">
        <v>4689</v>
      </c>
      <c r="FMQ14" s="113" t="s">
        <v>4690</v>
      </c>
      <c r="FMR14" s="113" t="s">
        <v>4691</v>
      </c>
      <c r="FMS14" s="113" t="s">
        <v>4692</v>
      </c>
      <c r="FMT14" s="113" t="s">
        <v>4693</v>
      </c>
      <c r="FMU14" s="113" t="s">
        <v>4694</v>
      </c>
      <c r="FMV14" s="113" t="s">
        <v>4695</v>
      </c>
      <c r="FMW14" s="113" t="s">
        <v>4696</v>
      </c>
      <c r="FMX14" s="113" t="s">
        <v>4697</v>
      </c>
      <c r="FMY14" s="113" t="s">
        <v>4698</v>
      </c>
      <c r="FMZ14" s="113" t="s">
        <v>4699</v>
      </c>
      <c r="FNA14" s="113" t="s">
        <v>4700</v>
      </c>
      <c r="FNB14" s="113" t="s">
        <v>4701</v>
      </c>
      <c r="FNC14" s="113" t="s">
        <v>4702</v>
      </c>
      <c r="FND14" s="113" t="s">
        <v>4703</v>
      </c>
      <c r="FNE14" s="113" t="s">
        <v>4704</v>
      </c>
      <c r="FNF14" s="113" t="s">
        <v>4705</v>
      </c>
      <c r="FNG14" s="113" t="s">
        <v>4706</v>
      </c>
      <c r="FNH14" s="113" t="s">
        <v>4707</v>
      </c>
      <c r="FNI14" s="113" t="s">
        <v>4708</v>
      </c>
      <c r="FNJ14" s="113" t="s">
        <v>4709</v>
      </c>
      <c r="FNK14" s="113" t="s">
        <v>4710</v>
      </c>
      <c r="FNL14" s="113" t="s">
        <v>4711</v>
      </c>
      <c r="FNM14" s="113" t="s">
        <v>4712</v>
      </c>
      <c r="FNN14" s="113" t="s">
        <v>4713</v>
      </c>
      <c r="FNO14" s="113" t="s">
        <v>4714</v>
      </c>
      <c r="FNP14" s="113" t="s">
        <v>4715</v>
      </c>
      <c r="FNQ14" s="113" t="s">
        <v>4716</v>
      </c>
      <c r="FNR14" s="113" t="s">
        <v>4717</v>
      </c>
      <c r="FNS14" s="113" t="s">
        <v>4718</v>
      </c>
      <c r="FNT14" s="113" t="s">
        <v>4719</v>
      </c>
      <c r="FNU14" s="113" t="s">
        <v>4720</v>
      </c>
      <c r="FNV14" s="113" t="s">
        <v>4721</v>
      </c>
      <c r="FNW14" s="113" t="s">
        <v>4722</v>
      </c>
      <c r="FNX14" s="113" t="s">
        <v>4723</v>
      </c>
      <c r="FNY14" s="113" t="s">
        <v>4724</v>
      </c>
      <c r="FNZ14" s="113" t="s">
        <v>4725</v>
      </c>
      <c r="FOA14" s="113" t="s">
        <v>4726</v>
      </c>
      <c r="FOB14" s="113" t="s">
        <v>4727</v>
      </c>
      <c r="FOC14" s="113" t="s">
        <v>4728</v>
      </c>
      <c r="FOD14" s="113" t="s">
        <v>4729</v>
      </c>
      <c r="FOE14" s="113" t="s">
        <v>4730</v>
      </c>
      <c r="FOF14" s="113" t="s">
        <v>4731</v>
      </c>
      <c r="FOG14" s="113" t="s">
        <v>4732</v>
      </c>
      <c r="FOH14" s="113" t="s">
        <v>4733</v>
      </c>
      <c r="FOI14" s="113" t="s">
        <v>4734</v>
      </c>
      <c r="FOJ14" s="113" t="s">
        <v>4735</v>
      </c>
      <c r="FOK14" s="113" t="s">
        <v>4736</v>
      </c>
      <c r="FOL14" s="113" t="s">
        <v>4737</v>
      </c>
      <c r="FOM14" s="113" t="s">
        <v>4738</v>
      </c>
      <c r="FON14" s="113" t="s">
        <v>4739</v>
      </c>
      <c r="FOO14" s="113" t="s">
        <v>4740</v>
      </c>
      <c r="FOP14" s="113" t="s">
        <v>4741</v>
      </c>
      <c r="FOQ14" s="113" t="s">
        <v>4742</v>
      </c>
      <c r="FOR14" s="113" t="s">
        <v>4743</v>
      </c>
      <c r="FOS14" s="113" t="s">
        <v>4744</v>
      </c>
      <c r="FOT14" s="113" t="s">
        <v>4745</v>
      </c>
      <c r="FOU14" s="113" t="s">
        <v>4746</v>
      </c>
      <c r="FOV14" s="113" t="s">
        <v>4747</v>
      </c>
      <c r="FOW14" s="113" t="s">
        <v>4748</v>
      </c>
      <c r="FOX14" s="113" t="s">
        <v>4749</v>
      </c>
      <c r="FOY14" s="113" t="s">
        <v>4750</v>
      </c>
      <c r="FOZ14" s="113" t="s">
        <v>4751</v>
      </c>
      <c r="FPA14" s="113" t="s">
        <v>4752</v>
      </c>
      <c r="FPB14" s="113" t="s">
        <v>4753</v>
      </c>
      <c r="FPC14" s="113" t="s">
        <v>4754</v>
      </c>
      <c r="FPD14" s="113" t="s">
        <v>4755</v>
      </c>
      <c r="FPE14" s="113" t="s">
        <v>4756</v>
      </c>
      <c r="FPF14" s="113" t="s">
        <v>4757</v>
      </c>
      <c r="FPG14" s="113" t="s">
        <v>4758</v>
      </c>
      <c r="FPH14" s="113" t="s">
        <v>4759</v>
      </c>
      <c r="FPI14" s="113" t="s">
        <v>4760</v>
      </c>
      <c r="FPJ14" s="113" t="s">
        <v>4761</v>
      </c>
      <c r="FPK14" s="113" t="s">
        <v>4762</v>
      </c>
      <c r="FPL14" s="113" t="s">
        <v>4763</v>
      </c>
      <c r="FPM14" s="113" t="s">
        <v>4764</v>
      </c>
      <c r="FPN14" s="113" t="s">
        <v>4765</v>
      </c>
      <c r="FPO14" s="113" t="s">
        <v>4766</v>
      </c>
      <c r="FPP14" s="113" t="s">
        <v>4767</v>
      </c>
      <c r="FPQ14" s="113" t="s">
        <v>4768</v>
      </c>
      <c r="FPR14" s="113" t="s">
        <v>4769</v>
      </c>
      <c r="FPS14" s="113" t="s">
        <v>4770</v>
      </c>
      <c r="FPT14" s="113" t="s">
        <v>4771</v>
      </c>
      <c r="FPU14" s="113" t="s">
        <v>4772</v>
      </c>
      <c r="FPV14" s="113" t="s">
        <v>4773</v>
      </c>
      <c r="FPW14" s="113" t="s">
        <v>4774</v>
      </c>
      <c r="FPX14" s="113" t="s">
        <v>4775</v>
      </c>
      <c r="FPY14" s="113" t="s">
        <v>4776</v>
      </c>
      <c r="FPZ14" s="113" t="s">
        <v>4777</v>
      </c>
      <c r="FQA14" s="113" t="s">
        <v>4778</v>
      </c>
      <c r="FQB14" s="113" t="s">
        <v>4779</v>
      </c>
      <c r="FQC14" s="113" t="s">
        <v>4780</v>
      </c>
      <c r="FQD14" s="113" t="s">
        <v>4781</v>
      </c>
      <c r="FQE14" s="113" t="s">
        <v>4782</v>
      </c>
      <c r="FQF14" s="113" t="s">
        <v>4783</v>
      </c>
      <c r="FQG14" s="113" t="s">
        <v>4784</v>
      </c>
      <c r="FQH14" s="113" t="s">
        <v>4785</v>
      </c>
      <c r="FQI14" s="113" t="s">
        <v>4786</v>
      </c>
      <c r="FQJ14" s="113" t="s">
        <v>4787</v>
      </c>
      <c r="FQK14" s="113" t="s">
        <v>4788</v>
      </c>
      <c r="FQL14" s="113" t="s">
        <v>4789</v>
      </c>
      <c r="FQM14" s="113" t="s">
        <v>4790</v>
      </c>
      <c r="FQN14" s="113" t="s">
        <v>4791</v>
      </c>
      <c r="FQO14" s="113" t="s">
        <v>4792</v>
      </c>
      <c r="FQP14" s="113" t="s">
        <v>4793</v>
      </c>
      <c r="FQQ14" s="113" t="s">
        <v>4794</v>
      </c>
      <c r="FQR14" s="113" t="s">
        <v>4795</v>
      </c>
      <c r="FQS14" s="113" t="s">
        <v>4796</v>
      </c>
      <c r="FQT14" s="113" t="s">
        <v>4797</v>
      </c>
      <c r="FQU14" s="113" t="s">
        <v>4798</v>
      </c>
      <c r="FQV14" s="113" t="s">
        <v>4799</v>
      </c>
      <c r="FQW14" s="113" t="s">
        <v>4800</v>
      </c>
      <c r="FQX14" s="113" t="s">
        <v>4801</v>
      </c>
      <c r="FQY14" s="113" t="s">
        <v>4802</v>
      </c>
      <c r="FQZ14" s="113" t="s">
        <v>4803</v>
      </c>
      <c r="FRA14" s="113" t="s">
        <v>4804</v>
      </c>
      <c r="FRB14" s="113" t="s">
        <v>4805</v>
      </c>
      <c r="FRC14" s="113" t="s">
        <v>4806</v>
      </c>
      <c r="FRD14" s="113" t="s">
        <v>4807</v>
      </c>
      <c r="FRE14" s="113" t="s">
        <v>4808</v>
      </c>
      <c r="FRF14" s="113" t="s">
        <v>4809</v>
      </c>
      <c r="FRG14" s="113" t="s">
        <v>4810</v>
      </c>
      <c r="FRH14" s="113" t="s">
        <v>4811</v>
      </c>
      <c r="FRI14" s="113" t="s">
        <v>4812</v>
      </c>
      <c r="FRJ14" s="113" t="s">
        <v>4813</v>
      </c>
      <c r="FRK14" s="113" t="s">
        <v>4814</v>
      </c>
      <c r="FRL14" s="113" t="s">
        <v>4815</v>
      </c>
      <c r="FRM14" s="113" t="s">
        <v>4816</v>
      </c>
      <c r="FRN14" s="113" t="s">
        <v>4817</v>
      </c>
      <c r="FRO14" s="113" t="s">
        <v>4818</v>
      </c>
      <c r="FRP14" s="113" t="s">
        <v>4819</v>
      </c>
      <c r="FRQ14" s="113" t="s">
        <v>4820</v>
      </c>
      <c r="FRR14" s="113" t="s">
        <v>4821</v>
      </c>
      <c r="FRS14" s="113" t="s">
        <v>4822</v>
      </c>
      <c r="FRT14" s="113" t="s">
        <v>4823</v>
      </c>
      <c r="FRU14" s="113" t="s">
        <v>4824</v>
      </c>
      <c r="FRV14" s="113" t="s">
        <v>4825</v>
      </c>
      <c r="FRW14" s="113" t="s">
        <v>4826</v>
      </c>
      <c r="FRX14" s="113" t="s">
        <v>4827</v>
      </c>
      <c r="FRY14" s="113" t="s">
        <v>4828</v>
      </c>
      <c r="FRZ14" s="113" t="s">
        <v>4829</v>
      </c>
      <c r="FSA14" s="113" t="s">
        <v>4830</v>
      </c>
      <c r="FSB14" s="113" t="s">
        <v>4831</v>
      </c>
      <c r="FSC14" s="113" t="s">
        <v>4832</v>
      </c>
      <c r="FSD14" s="113" t="s">
        <v>4833</v>
      </c>
      <c r="FSE14" s="113" t="s">
        <v>4834</v>
      </c>
      <c r="FSF14" s="113" t="s">
        <v>4835</v>
      </c>
      <c r="FSG14" s="113" t="s">
        <v>4836</v>
      </c>
      <c r="FSH14" s="113" t="s">
        <v>4837</v>
      </c>
      <c r="FSI14" s="113" t="s">
        <v>4838</v>
      </c>
      <c r="FSJ14" s="113" t="s">
        <v>4839</v>
      </c>
      <c r="FSK14" s="113" t="s">
        <v>4840</v>
      </c>
      <c r="FSL14" s="113" t="s">
        <v>4841</v>
      </c>
      <c r="FSM14" s="113" t="s">
        <v>4842</v>
      </c>
      <c r="FSN14" s="113" t="s">
        <v>4843</v>
      </c>
      <c r="FSO14" s="113" t="s">
        <v>4844</v>
      </c>
      <c r="FSP14" s="113" t="s">
        <v>4845</v>
      </c>
      <c r="FSQ14" s="113" t="s">
        <v>4846</v>
      </c>
      <c r="FSR14" s="113" t="s">
        <v>4847</v>
      </c>
      <c r="FSS14" s="113" t="s">
        <v>4848</v>
      </c>
      <c r="FST14" s="113" t="s">
        <v>4849</v>
      </c>
      <c r="FSU14" s="113" t="s">
        <v>4850</v>
      </c>
      <c r="FSV14" s="113" t="s">
        <v>4851</v>
      </c>
      <c r="FSW14" s="113" t="s">
        <v>4852</v>
      </c>
      <c r="FSX14" s="113" t="s">
        <v>4853</v>
      </c>
      <c r="FSY14" s="113" t="s">
        <v>4854</v>
      </c>
      <c r="FSZ14" s="113" t="s">
        <v>4855</v>
      </c>
      <c r="FTA14" s="113" t="s">
        <v>4856</v>
      </c>
      <c r="FTB14" s="113" t="s">
        <v>4857</v>
      </c>
      <c r="FTC14" s="113" t="s">
        <v>4858</v>
      </c>
      <c r="FTD14" s="113" t="s">
        <v>4859</v>
      </c>
      <c r="FTE14" s="113" t="s">
        <v>4860</v>
      </c>
      <c r="FTF14" s="113" t="s">
        <v>4861</v>
      </c>
      <c r="FTG14" s="113" t="s">
        <v>4862</v>
      </c>
      <c r="FTH14" s="113" t="s">
        <v>4863</v>
      </c>
      <c r="FTI14" s="113" t="s">
        <v>4864</v>
      </c>
      <c r="FTJ14" s="113" t="s">
        <v>4865</v>
      </c>
      <c r="FTK14" s="113" t="s">
        <v>4866</v>
      </c>
      <c r="FTL14" s="113" t="s">
        <v>4867</v>
      </c>
      <c r="FTM14" s="113" t="s">
        <v>4868</v>
      </c>
      <c r="FTN14" s="113" t="s">
        <v>4869</v>
      </c>
      <c r="FTO14" s="113" t="s">
        <v>4870</v>
      </c>
      <c r="FTP14" s="113" t="s">
        <v>4871</v>
      </c>
      <c r="FTQ14" s="113" t="s">
        <v>4872</v>
      </c>
      <c r="FTR14" s="113" t="s">
        <v>4873</v>
      </c>
      <c r="FTS14" s="113" t="s">
        <v>4874</v>
      </c>
      <c r="FTT14" s="113" t="s">
        <v>4875</v>
      </c>
      <c r="FTU14" s="113" t="s">
        <v>4876</v>
      </c>
      <c r="FTV14" s="113" t="s">
        <v>4877</v>
      </c>
      <c r="FTW14" s="113" t="s">
        <v>4878</v>
      </c>
      <c r="FTX14" s="113" t="s">
        <v>4879</v>
      </c>
      <c r="FTY14" s="113" t="s">
        <v>4880</v>
      </c>
      <c r="FTZ14" s="113" t="s">
        <v>4881</v>
      </c>
      <c r="FUA14" s="113" t="s">
        <v>4882</v>
      </c>
      <c r="FUB14" s="113" t="s">
        <v>4883</v>
      </c>
      <c r="FUC14" s="113" t="s">
        <v>4884</v>
      </c>
      <c r="FUD14" s="113" t="s">
        <v>4885</v>
      </c>
      <c r="FUE14" s="113" t="s">
        <v>4886</v>
      </c>
      <c r="FUF14" s="113" t="s">
        <v>4887</v>
      </c>
      <c r="FUG14" s="113" t="s">
        <v>4888</v>
      </c>
      <c r="FUH14" s="113" t="s">
        <v>4889</v>
      </c>
      <c r="FUI14" s="113" t="s">
        <v>4890</v>
      </c>
      <c r="FUJ14" s="113" t="s">
        <v>4891</v>
      </c>
      <c r="FUK14" s="113" t="s">
        <v>4892</v>
      </c>
      <c r="FUL14" s="113" t="s">
        <v>4893</v>
      </c>
      <c r="FUM14" s="113" t="s">
        <v>4894</v>
      </c>
      <c r="FUN14" s="113" t="s">
        <v>4895</v>
      </c>
      <c r="FUO14" s="113" t="s">
        <v>4896</v>
      </c>
      <c r="FUP14" s="113" t="s">
        <v>4897</v>
      </c>
      <c r="FUQ14" s="113" t="s">
        <v>4898</v>
      </c>
      <c r="FUR14" s="113" t="s">
        <v>4899</v>
      </c>
      <c r="FUS14" s="113" t="s">
        <v>4900</v>
      </c>
      <c r="FUT14" s="113" t="s">
        <v>4901</v>
      </c>
      <c r="FUU14" s="113" t="s">
        <v>4902</v>
      </c>
      <c r="FUV14" s="113" t="s">
        <v>4903</v>
      </c>
      <c r="FUW14" s="113" t="s">
        <v>4904</v>
      </c>
      <c r="FUX14" s="113" t="s">
        <v>4905</v>
      </c>
      <c r="FUY14" s="113" t="s">
        <v>4906</v>
      </c>
      <c r="FUZ14" s="113" t="s">
        <v>4907</v>
      </c>
      <c r="FVA14" s="113" t="s">
        <v>4908</v>
      </c>
      <c r="FVB14" s="113" t="s">
        <v>4909</v>
      </c>
      <c r="FVC14" s="113" t="s">
        <v>4910</v>
      </c>
      <c r="FVD14" s="113" t="s">
        <v>4911</v>
      </c>
      <c r="FVE14" s="113" t="s">
        <v>4912</v>
      </c>
      <c r="FVF14" s="113" t="s">
        <v>4913</v>
      </c>
      <c r="FVG14" s="113" t="s">
        <v>4914</v>
      </c>
      <c r="FVH14" s="113" t="s">
        <v>4915</v>
      </c>
      <c r="FVI14" s="113" t="s">
        <v>4916</v>
      </c>
      <c r="FVJ14" s="113" t="s">
        <v>4917</v>
      </c>
      <c r="FVK14" s="113" t="s">
        <v>4918</v>
      </c>
      <c r="FVL14" s="113" t="s">
        <v>4919</v>
      </c>
      <c r="FVM14" s="113" t="s">
        <v>4920</v>
      </c>
      <c r="FVN14" s="113" t="s">
        <v>4921</v>
      </c>
      <c r="FVO14" s="113" t="s">
        <v>4922</v>
      </c>
      <c r="FVP14" s="113" t="s">
        <v>4923</v>
      </c>
      <c r="FVQ14" s="113" t="s">
        <v>4924</v>
      </c>
      <c r="FVR14" s="113" t="s">
        <v>4925</v>
      </c>
      <c r="FVS14" s="113" t="s">
        <v>4926</v>
      </c>
      <c r="FVT14" s="113" t="s">
        <v>4927</v>
      </c>
      <c r="FVU14" s="113" t="s">
        <v>4928</v>
      </c>
      <c r="FVV14" s="113" t="s">
        <v>4929</v>
      </c>
      <c r="FVW14" s="113" t="s">
        <v>4930</v>
      </c>
      <c r="FVX14" s="113" t="s">
        <v>4931</v>
      </c>
      <c r="FVY14" s="113" t="s">
        <v>4932</v>
      </c>
      <c r="FVZ14" s="113" t="s">
        <v>4933</v>
      </c>
      <c r="FWA14" s="113" t="s">
        <v>4934</v>
      </c>
      <c r="FWB14" s="113" t="s">
        <v>4935</v>
      </c>
      <c r="FWC14" s="113" t="s">
        <v>4936</v>
      </c>
      <c r="FWD14" s="113" t="s">
        <v>4937</v>
      </c>
      <c r="FWE14" s="113" t="s">
        <v>4938</v>
      </c>
      <c r="FWF14" s="113" t="s">
        <v>4939</v>
      </c>
      <c r="FWG14" s="113" t="s">
        <v>4940</v>
      </c>
      <c r="FWH14" s="113" t="s">
        <v>4941</v>
      </c>
      <c r="FWI14" s="113" t="s">
        <v>4942</v>
      </c>
      <c r="FWJ14" s="113" t="s">
        <v>4943</v>
      </c>
      <c r="FWK14" s="113" t="s">
        <v>4944</v>
      </c>
      <c r="FWL14" s="113" t="s">
        <v>4945</v>
      </c>
      <c r="FWM14" s="113" t="s">
        <v>4946</v>
      </c>
      <c r="FWN14" s="113" t="s">
        <v>4947</v>
      </c>
      <c r="FWO14" s="113" t="s">
        <v>4948</v>
      </c>
      <c r="FWP14" s="113" t="s">
        <v>4949</v>
      </c>
      <c r="FWQ14" s="113" t="s">
        <v>4950</v>
      </c>
      <c r="FWR14" s="113" t="s">
        <v>4951</v>
      </c>
      <c r="FWS14" s="113" t="s">
        <v>4952</v>
      </c>
      <c r="FWT14" s="113" t="s">
        <v>4953</v>
      </c>
      <c r="FWU14" s="113" t="s">
        <v>4954</v>
      </c>
      <c r="FWV14" s="113" t="s">
        <v>4955</v>
      </c>
      <c r="FWW14" s="113" t="s">
        <v>4956</v>
      </c>
      <c r="FWX14" s="113" t="s">
        <v>4957</v>
      </c>
      <c r="FWY14" s="113" t="s">
        <v>4958</v>
      </c>
      <c r="FWZ14" s="113" t="s">
        <v>4959</v>
      </c>
      <c r="FXA14" s="113" t="s">
        <v>4960</v>
      </c>
      <c r="FXB14" s="113" t="s">
        <v>4961</v>
      </c>
      <c r="FXC14" s="113" t="s">
        <v>4962</v>
      </c>
      <c r="FXD14" s="113" t="s">
        <v>4963</v>
      </c>
      <c r="FXE14" s="113" t="s">
        <v>4964</v>
      </c>
      <c r="FXF14" s="113" t="s">
        <v>4965</v>
      </c>
      <c r="FXG14" s="113" t="s">
        <v>4966</v>
      </c>
      <c r="FXH14" s="113" t="s">
        <v>4967</v>
      </c>
      <c r="FXI14" s="113" t="s">
        <v>4968</v>
      </c>
      <c r="FXJ14" s="113" t="s">
        <v>4969</v>
      </c>
      <c r="FXK14" s="113" t="s">
        <v>4970</v>
      </c>
      <c r="FXL14" s="113" t="s">
        <v>4971</v>
      </c>
      <c r="FXM14" s="113" t="s">
        <v>4972</v>
      </c>
      <c r="FXN14" s="113" t="s">
        <v>4973</v>
      </c>
      <c r="FXO14" s="113" t="s">
        <v>4974</v>
      </c>
      <c r="FXP14" s="113" t="s">
        <v>4975</v>
      </c>
      <c r="FXQ14" s="113" t="s">
        <v>4976</v>
      </c>
      <c r="FXR14" s="113" t="s">
        <v>4977</v>
      </c>
      <c r="FXS14" s="113" t="s">
        <v>4978</v>
      </c>
      <c r="FXT14" s="113" t="s">
        <v>4979</v>
      </c>
      <c r="FXU14" s="113" t="s">
        <v>4980</v>
      </c>
      <c r="FXV14" s="113" t="s">
        <v>4981</v>
      </c>
      <c r="FXW14" s="113" t="s">
        <v>4982</v>
      </c>
      <c r="FXX14" s="113" t="s">
        <v>4983</v>
      </c>
      <c r="FXY14" s="113" t="s">
        <v>4984</v>
      </c>
      <c r="FXZ14" s="113" t="s">
        <v>4985</v>
      </c>
      <c r="FYA14" s="113" t="s">
        <v>4986</v>
      </c>
      <c r="FYB14" s="113" t="s">
        <v>4987</v>
      </c>
      <c r="FYC14" s="113" t="s">
        <v>4988</v>
      </c>
      <c r="FYD14" s="113" t="s">
        <v>4989</v>
      </c>
      <c r="FYE14" s="113" t="s">
        <v>4990</v>
      </c>
      <c r="FYF14" s="113" t="s">
        <v>4991</v>
      </c>
      <c r="FYG14" s="113" t="s">
        <v>4992</v>
      </c>
      <c r="FYH14" s="113" t="s">
        <v>4993</v>
      </c>
      <c r="FYI14" s="113" t="s">
        <v>4994</v>
      </c>
      <c r="FYJ14" s="113" t="s">
        <v>4995</v>
      </c>
      <c r="FYK14" s="113" t="s">
        <v>4996</v>
      </c>
      <c r="FYL14" s="113" t="s">
        <v>4997</v>
      </c>
      <c r="FYM14" s="113" t="s">
        <v>4998</v>
      </c>
      <c r="FYN14" s="113" t="s">
        <v>4999</v>
      </c>
      <c r="FYO14" s="113" t="s">
        <v>5000</v>
      </c>
      <c r="FYP14" s="113" t="s">
        <v>5001</v>
      </c>
      <c r="FYQ14" s="113" t="s">
        <v>5002</v>
      </c>
      <c r="FYR14" s="113" t="s">
        <v>5003</v>
      </c>
      <c r="FYS14" s="113" t="s">
        <v>5004</v>
      </c>
      <c r="FYT14" s="113" t="s">
        <v>5005</v>
      </c>
      <c r="FYU14" s="113" t="s">
        <v>5006</v>
      </c>
      <c r="FYV14" s="113" t="s">
        <v>5007</v>
      </c>
      <c r="FYW14" s="113" t="s">
        <v>5008</v>
      </c>
      <c r="FYX14" s="113" t="s">
        <v>5009</v>
      </c>
      <c r="FYY14" s="113" t="s">
        <v>5010</v>
      </c>
      <c r="FYZ14" s="113" t="s">
        <v>5011</v>
      </c>
      <c r="FZA14" s="113" t="s">
        <v>5012</v>
      </c>
      <c r="FZB14" s="113" t="s">
        <v>5013</v>
      </c>
      <c r="FZC14" s="113" t="s">
        <v>5014</v>
      </c>
      <c r="FZD14" s="113" t="s">
        <v>5015</v>
      </c>
      <c r="FZE14" s="113" t="s">
        <v>5016</v>
      </c>
      <c r="FZF14" s="113" t="s">
        <v>5017</v>
      </c>
      <c r="FZG14" s="113" t="s">
        <v>5018</v>
      </c>
      <c r="FZH14" s="113" t="s">
        <v>5019</v>
      </c>
      <c r="FZI14" s="113" t="s">
        <v>5020</v>
      </c>
      <c r="FZJ14" s="113" t="s">
        <v>5021</v>
      </c>
      <c r="FZK14" s="113" t="s">
        <v>5022</v>
      </c>
      <c r="FZL14" s="113" t="s">
        <v>5023</v>
      </c>
      <c r="FZM14" s="113" t="s">
        <v>5024</v>
      </c>
      <c r="FZN14" s="113" t="s">
        <v>5025</v>
      </c>
      <c r="FZO14" s="113" t="s">
        <v>5026</v>
      </c>
      <c r="FZP14" s="113" t="s">
        <v>5027</v>
      </c>
      <c r="FZQ14" s="113" t="s">
        <v>5028</v>
      </c>
      <c r="FZR14" s="113" t="s">
        <v>5029</v>
      </c>
      <c r="FZS14" s="113" t="s">
        <v>5030</v>
      </c>
      <c r="FZT14" s="113" t="s">
        <v>5031</v>
      </c>
      <c r="FZU14" s="113" t="s">
        <v>5032</v>
      </c>
      <c r="FZV14" s="113" t="s">
        <v>5033</v>
      </c>
      <c r="FZW14" s="113" t="s">
        <v>5034</v>
      </c>
      <c r="FZX14" s="113" t="s">
        <v>5035</v>
      </c>
      <c r="FZY14" s="113" t="s">
        <v>5036</v>
      </c>
      <c r="FZZ14" s="113" t="s">
        <v>5037</v>
      </c>
      <c r="GAA14" s="113" t="s">
        <v>5038</v>
      </c>
      <c r="GAB14" s="113" t="s">
        <v>5039</v>
      </c>
      <c r="GAC14" s="113" t="s">
        <v>5040</v>
      </c>
      <c r="GAD14" s="113" t="s">
        <v>5041</v>
      </c>
      <c r="GAE14" s="113" t="s">
        <v>5042</v>
      </c>
      <c r="GAF14" s="113" t="s">
        <v>5043</v>
      </c>
      <c r="GAG14" s="113" t="s">
        <v>5044</v>
      </c>
      <c r="GAH14" s="113" t="s">
        <v>5045</v>
      </c>
      <c r="GAI14" s="113" t="s">
        <v>5046</v>
      </c>
      <c r="GAJ14" s="113" t="s">
        <v>5047</v>
      </c>
      <c r="GAK14" s="113" t="s">
        <v>5048</v>
      </c>
      <c r="GAL14" s="113" t="s">
        <v>5049</v>
      </c>
      <c r="GAM14" s="113" t="s">
        <v>5050</v>
      </c>
      <c r="GAN14" s="113" t="s">
        <v>5051</v>
      </c>
      <c r="GAO14" s="113" t="s">
        <v>5052</v>
      </c>
      <c r="GAP14" s="113" t="s">
        <v>5053</v>
      </c>
      <c r="GAQ14" s="113" t="s">
        <v>5054</v>
      </c>
      <c r="GAR14" s="113" t="s">
        <v>5055</v>
      </c>
      <c r="GAS14" s="113" t="s">
        <v>5056</v>
      </c>
      <c r="GAT14" s="113" t="s">
        <v>5057</v>
      </c>
      <c r="GAU14" s="113" t="s">
        <v>5058</v>
      </c>
      <c r="GAV14" s="113" t="s">
        <v>5059</v>
      </c>
      <c r="GAW14" s="113" t="s">
        <v>5060</v>
      </c>
      <c r="GAX14" s="113" t="s">
        <v>5061</v>
      </c>
      <c r="GAY14" s="113" t="s">
        <v>5062</v>
      </c>
      <c r="GAZ14" s="113" t="s">
        <v>5063</v>
      </c>
      <c r="GBA14" s="113" t="s">
        <v>5064</v>
      </c>
      <c r="GBB14" s="113" t="s">
        <v>5065</v>
      </c>
      <c r="GBC14" s="113" t="s">
        <v>5066</v>
      </c>
      <c r="GBD14" s="113" t="s">
        <v>5067</v>
      </c>
      <c r="GBE14" s="113" t="s">
        <v>5068</v>
      </c>
      <c r="GBF14" s="113" t="s">
        <v>5069</v>
      </c>
      <c r="GBG14" s="113" t="s">
        <v>5070</v>
      </c>
      <c r="GBH14" s="113" t="s">
        <v>5071</v>
      </c>
      <c r="GBI14" s="113" t="s">
        <v>5072</v>
      </c>
      <c r="GBJ14" s="113" t="s">
        <v>5073</v>
      </c>
      <c r="GBK14" s="113" t="s">
        <v>5074</v>
      </c>
      <c r="GBL14" s="113" t="s">
        <v>5075</v>
      </c>
      <c r="GBM14" s="113" t="s">
        <v>5076</v>
      </c>
      <c r="GBN14" s="113" t="s">
        <v>5077</v>
      </c>
      <c r="GBO14" s="113" t="s">
        <v>5078</v>
      </c>
      <c r="GBP14" s="113" t="s">
        <v>5079</v>
      </c>
      <c r="GBQ14" s="113" t="s">
        <v>5080</v>
      </c>
      <c r="GBR14" s="113" t="s">
        <v>5081</v>
      </c>
      <c r="GBS14" s="113" t="s">
        <v>5082</v>
      </c>
      <c r="GBT14" s="113" t="s">
        <v>5083</v>
      </c>
      <c r="GBU14" s="113" t="s">
        <v>5084</v>
      </c>
      <c r="GBV14" s="113" t="s">
        <v>5085</v>
      </c>
      <c r="GBW14" s="113" t="s">
        <v>5086</v>
      </c>
      <c r="GBX14" s="113" t="s">
        <v>5087</v>
      </c>
      <c r="GBY14" s="113" t="s">
        <v>5088</v>
      </c>
      <c r="GBZ14" s="113" t="s">
        <v>5089</v>
      </c>
      <c r="GCA14" s="113" t="s">
        <v>5090</v>
      </c>
      <c r="GCB14" s="113" t="s">
        <v>5091</v>
      </c>
      <c r="GCC14" s="113" t="s">
        <v>5092</v>
      </c>
      <c r="GCD14" s="113" t="s">
        <v>5093</v>
      </c>
      <c r="GCE14" s="113" t="s">
        <v>5094</v>
      </c>
      <c r="GCF14" s="113" t="s">
        <v>5095</v>
      </c>
      <c r="GCG14" s="113" t="s">
        <v>5096</v>
      </c>
      <c r="GCH14" s="113" t="s">
        <v>5097</v>
      </c>
      <c r="GCI14" s="113" t="s">
        <v>5098</v>
      </c>
      <c r="GCJ14" s="113" t="s">
        <v>5099</v>
      </c>
      <c r="GCK14" s="113" t="s">
        <v>5100</v>
      </c>
      <c r="GCL14" s="113" t="s">
        <v>5101</v>
      </c>
      <c r="GCM14" s="113" t="s">
        <v>5102</v>
      </c>
      <c r="GCN14" s="113" t="s">
        <v>5103</v>
      </c>
      <c r="GCO14" s="113" t="s">
        <v>5104</v>
      </c>
      <c r="GCP14" s="113" t="s">
        <v>5105</v>
      </c>
      <c r="GCQ14" s="113" t="s">
        <v>5106</v>
      </c>
      <c r="GCR14" s="113" t="s">
        <v>5107</v>
      </c>
      <c r="GCS14" s="113" t="s">
        <v>5108</v>
      </c>
      <c r="GCT14" s="113" t="s">
        <v>5109</v>
      </c>
      <c r="GCU14" s="113" t="s">
        <v>5110</v>
      </c>
      <c r="GCV14" s="113" t="s">
        <v>5111</v>
      </c>
      <c r="GCW14" s="113" t="s">
        <v>5112</v>
      </c>
      <c r="GCX14" s="113" t="s">
        <v>5113</v>
      </c>
      <c r="GCY14" s="113" t="s">
        <v>5114</v>
      </c>
      <c r="GCZ14" s="113" t="s">
        <v>5115</v>
      </c>
      <c r="GDA14" s="113" t="s">
        <v>5116</v>
      </c>
      <c r="GDB14" s="113" t="s">
        <v>5117</v>
      </c>
      <c r="GDC14" s="113" t="s">
        <v>5118</v>
      </c>
      <c r="GDD14" s="113" t="s">
        <v>5119</v>
      </c>
      <c r="GDE14" s="113" t="s">
        <v>5120</v>
      </c>
      <c r="GDF14" s="113" t="s">
        <v>5121</v>
      </c>
      <c r="GDG14" s="113" t="s">
        <v>5122</v>
      </c>
      <c r="GDH14" s="113" t="s">
        <v>5123</v>
      </c>
      <c r="GDI14" s="113" t="s">
        <v>5124</v>
      </c>
      <c r="GDJ14" s="113" t="s">
        <v>5125</v>
      </c>
      <c r="GDK14" s="113" t="s">
        <v>5126</v>
      </c>
      <c r="GDL14" s="113" t="s">
        <v>5127</v>
      </c>
      <c r="GDM14" s="113" t="s">
        <v>5128</v>
      </c>
      <c r="GDN14" s="113" t="s">
        <v>5129</v>
      </c>
      <c r="GDO14" s="113" t="s">
        <v>5130</v>
      </c>
      <c r="GDP14" s="113" t="s">
        <v>5131</v>
      </c>
      <c r="GDQ14" s="113" t="s">
        <v>5132</v>
      </c>
      <c r="GDR14" s="113" t="s">
        <v>5133</v>
      </c>
      <c r="GDS14" s="113" t="s">
        <v>5134</v>
      </c>
      <c r="GDT14" s="113" t="s">
        <v>5135</v>
      </c>
      <c r="GDU14" s="113" t="s">
        <v>5136</v>
      </c>
      <c r="GDV14" s="113" t="s">
        <v>5137</v>
      </c>
      <c r="GDW14" s="113" t="s">
        <v>5138</v>
      </c>
      <c r="GDX14" s="113" t="s">
        <v>5139</v>
      </c>
      <c r="GDY14" s="113" t="s">
        <v>5140</v>
      </c>
      <c r="GDZ14" s="113" t="s">
        <v>5141</v>
      </c>
      <c r="GEA14" s="113" t="s">
        <v>5142</v>
      </c>
      <c r="GEB14" s="113" t="s">
        <v>5143</v>
      </c>
      <c r="GEC14" s="113" t="s">
        <v>5144</v>
      </c>
      <c r="GED14" s="113" t="s">
        <v>5145</v>
      </c>
      <c r="GEE14" s="113" t="s">
        <v>5146</v>
      </c>
      <c r="GEF14" s="113" t="s">
        <v>5147</v>
      </c>
      <c r="GEG14" s="113" t="s">
        <v>5148</v>
      </c>
      <c r="GEH14" s="113" t="s">
        <v>5149</v>
      </c>
      <c r="GEI14" s="113" t="s">
        <v>5150</v>
      </c>
      <c r="GEJ14" s="113" t="s">
        <v>5151</v>
      </c>
      <c r="GEK14" s="113" t="s">
        <v>5152</v>
      </c>
      <c r="GEL14" s="113" t="s">
        <v>5153</v>
      </c>
      <c r="GEM14" s="113" t="s">
        <v>5154</v>
      </c>
      <c r="GEN14" s="113" t="s">
        <v>5155</v>
      </c>
      <c r="GEO14" s="113" t="s">
        <v>5156</v>
      </c>
      <c r="GEP14" s="113" t="s">
        <v>5157</v>
      </c>
      <c r="GEQ14" s="113" t="s">
        <v>5158</v>
      </c>
      <c r="GER14" s="113" t="s">
        <v>5159</v>
      </c>
      <c r="GES14" s="113" t="s">
        <v>5160</v>
      </c>
      <c r="GET14" s="113" t="s">
        <v>5161</v>
      </c>
      <c r="GEU14" s="113" t="s">
        <v>5162</v>
      </c>
      <c r="GEV14" s="113" t="s">
        <v>5163</v>
      </c>
      <c r="GEW14" s="113" t="s">
        <v>5164</v>
      </c>
      <c r="GEX14" s="113" t="s">
        <v>5165</v>
      </c>
      <c r="GEY14" s="113" t="s">
        <v>5166</v>
      </c>
      <c r="GEZ14" s="113" t="s">
        <v>5167</v>
      </c>
      <c r="GFA14" s="113" t="s">
        <v>5168</v>
      </c>
      <c r="GFB14" s="113" t="s">
        <v>5169</v>
      </c>
      <c r="GFC14" s="113" t="s">
        <v>5170</v>
      </c>
      <c r="GFD14" s="113" t="s">
        <v>5171</v>
      </c>
      <c r="GFE14" s="113" t="s">
        <v>5172</v>
      </c>
      <c r="GFF14" s="113" t="s">
        <v>5173</v>
      </c>
      <c r="GFG14" s="113" t="s">
        <v>5174</v>
      </c>
      <c r="GFH14" s="113" t="s">
        <v>5175</v>
      </c>
      <c r="GFI14" s="113" t="s">
        <v>5176</v>
      </c>
      <c r="GFJ14" s="113" t="s">
        <v>5177</v>
      </c>
      <c r="GFK14" s="113" t="s">
        <v>5178</v>
      </c>
      <c r="GFL14" s="113" t="s">
        <v>5179</v>
      </c>
      <c r="GFM14" s="113" t="s">
        <v>5180</v>
      </c>
      <c r="GFN14" s="113" t="s">
        <v>5181</v>
      </c>
      <c r="GFO14" s="113" t="s">
        <v>5182</v>
      </c>
      <c r="GFP14" s="113" t="s">
        <v>5183</v>
      </c>
      <c r="GFQ14" s="113" t="s">
        <v>5184</v>
      </c>
      <c r="GFR14" s="113" t="s">
        <v>5185</v>
      </c>
      <c r="GFS14" s="113" t="s">
        <v>5186</v>
      </c>
      <c r="GFT14" s="113" t="s">
        <v>5187</v>
      </c>
      <c r="GFU14" s="113" t="s">
        <v>5188</v>
      </c>
      <c r="GFV14" s="113" t="s">
        <v>5189</v>
      </c>
      <c r="GFW14" s="113" t="s">
        <v>5190</v>
      </c>
      <c r="GFX14" s="113" t="s">
        <v>5191</v>
      </c>
      <c r="GFY14" s="113" t="s">
        <v>5192</v>
      </c>
      <c r="GFZ14" s="113" t="s">
        <v>5193</v>
      </c>
      <c r="GGA14" s="113" t="s">
        <v>5194</v>
      </c>
      <c r="GGB14" s="113" t="s">
        <v>5195</v>
      </c>
      <c r="GGC14" s="113" t="s">
        <v>5196</v>
      </c>
      <c r="GGD14" s="113" t="s">
        <v>5197</v>
      </c>
      <c r="GGE14" s="113" t="s">
        <v>5198</v>
      </c>
      <c r="GGF14" s="113" t="s">
        <v>5199</v>
      </c>
      <c r="GGG14" s="113" t="s">
        <v>5200</v>
      </c>
      <c r="GGH14" s="113" t="s">
        <v>5201</v>
      </c>
      <c r="GGI14" s="113" t="s">
        <v>5202</v>
      </c>
      <c r="GGJ14" s="113" t="s">
        <v>5203</v>
      </c>
      <c r="GGK14" s="113" t="s">
        <v>5204</v>
      </c>
      <c r="GGL14" s="113" t="s">
        <v>5205</v>
      </c>
      <c r="GGM14" s="113" t="s">
        <v>5206</v>
      </c>
      <c r="GGN14" s="113" t="s">
        <v>5207</v>
      </c>
      <c r="GGO14" s="113" t="s">
        <v>5208</v>
      </c>
      <c r="GGP14" s="113" t="s">
        <v>5209</v>
      </c>
      <c r="GGQ14" s="113" t="s">
        <v>5210</v>
      </c>
      <c r="GGR14" s="113" t="s">
        <v>5211</v>
      </c>
      <c r="GGS14" s="113" t="s">
        <v>5212</v>
      </c>
      <c r="GGT14" s="113" t="s">
        <v>5213</v>
      </c>
      <c r="GGU14" s="113" t="s">
        <v>5214</v>
      </c>
      <c r="GGV14" s="113" t="s">
        <v>5215</v>
      </c>
      <c r="GGW14" s="113" t="s">
        <v>5216</v>
      </c>
      <c r="GGX14" s="113" t="s">
        <v>5217</v>
      </c>
      <c r="GGY14" s="113" t="s">
        <v>5218</v>
      </c>
      <c r="GGZ14" s="113" t="s">
        <v>5219</v>
      </c>
      <c r="GHA14" s="113" t="s">
        <v>5220</v>
      </c>
      <c r="GHB14" s="113" t="s">
        <v>5221</v>
      </c>
      <c r="GHC14" s="113" t="s">
        <v>5222</v>
      </c>
      <c r="GHD14" s="113" t="s">
        <v>5223</v>
      </c>
      <c r="GHE14" s="113" t="s">
        <v>5224</v>
      </c>
      <c r="GHF14" s="113" t="s">
        <v>5225</v>
      </c>
      <c r="GHG14" s="113" t="s">
        <v>5226</v>
      </c>
      <c r="GHH14" s="113" t="s">
        <v>5227</v>
      </c>
      <c r="GHI14" s="113" t="s">
        <v>5228</v>
      </c>
      <c r="GHJ14" s="113" t="s">
        <v>5229</v>
      </c>
      <c r="GHK14" s="113" t="s">
        <v>5230</v>
      </c>
      <c r="GHL14" s="113" t="s">
        <v>5231</v>
      </c>
      <c r="GHM14" s="113" t="s">
        <v>5232</v>
      </c>
      <c r="GHN14" s="113" t="s">
        <v>5233</v>
      </c>
      <c r="GHO14" s="113" t="s">
        <v>5234</v>
      </c>
      <c r="GHP14" s="113" t="s">
        <v>5235</v>
      </c>
      <c r="GHQ14" s="113" t="s">
        <v>5236</v>
      </c>
      <c r="GHR14" s="113" t="s">
        <v>5237</v>
      </c>
      <c r="GHS14" s="113" t="s">
        <v>5238</v>
      </c>
      <c r="GHT14" s="113" t="s">
        <v>5239</v>
      </c>
      <c r="GHU14" s="113" t="s">
        <v>5240</v>
      </c>
      <c r="GHV14" s="113" t="s">
        <v>5241</v>
      </c>
      <c r="GHW14" s="113" t="s">
        <v>5242</v>
      </c>
      <c r="GHX14" s="113" t="s">
        <v>5243</v>
      </c>
      <c r="GHY14" s="113" t="s">
        <v>5244</v>
      </c>
      <c r="GHZ14" s="113" t="s">
        <v>5245</v>
      </c>
      <c r="GIA14" s="113" t="s">
        <v>5246</v>
      </c>
      <c r="GIB14" s="113" t="s">
        <v>5247</v>
      </c>
      <c r="GIC14" s="113" t="s">
        <v>5248</v>
      </c>
      <c r="GID14" s="113" t="s">
        <v>5249</v>
      </c>
      <c r="GIE14" s="113" t="s">
        <v>5250</v>
      </c>
      <c r="GIF14" s="113" t="s">
        <v>5251</v>
      </c>
      <c r="GIG14" s="113" t="s">
        <v>5252</v>
      </c>
      <c r="GIH14" s="113" t="s">
        <v>5253</v>
      </c>
      <c r="GII14" s="113" t="s">
        <v>5254</v>
      </c>
      <c r="GIJ14" s="113" t="s">
        <v>5255</v>
      </c>
      <c r="GIK14" s="113" t="s">
        <v>5256</v>
      </c>
      <c r="GIL14" s="113" t="s">
        <v>5257</v>
      </c>
      <c r="GIM14" s="113" t="s">
        <v>5258</v>
      </c>
      <c r="GIN14" s="113" t="s">
        <v>5259</v>
      </c>
      <c r="GIO14" s="113" t="s">
        <v>5260</v>
      </c>
      <c r="GIP14" s="113" t="s">
        <v>5261</v>
      </c>
      <c r="GIQ14" s="113" t="s">
        <v>5262</v>
      </c>
      <c r="GIR14" s="113" t="s">
        <v>5263</v>
      </c>
      <c r="GIS14" s="113" t="s">
        <v>5264</v>
      </c>
      <c r="GIT14" s="113" t="s">
        <v>5265</v>
      </c>
      <c r="GIU14" s="113" t="s">
        <v>5266</v>
      </c>
      <c r="GIV14" s="113" t="s">
        <v>5267</v>
      </c>
      <c r="GIW14" s="113" t="s">
        <v>5268</v>
      </c>
      <c r="GIX14" s="113" t="s">
        <v>5269</v>
      </c>
      <c r="GIY14" s="113" t="s">
        <v>5270</v>
      </c>
      <c r="GIZ14" s="113" t="s">
        <v>5271</v>
      </c>
      <c r="GJA14" s="113" t="s">
        <v>5272</v>
      </c>
      <c r="GJB14" s="113" t="s">
        <v>5273</v>
      </c>
      <c r="GJC14" s="113" t="s">
        <v>5274</v>
      </c>
      <c r="GJD14" s="113" t="s">
        <v>5275</v>
      </c>
      <c r="GJE14" s="113" t="s">
        <v>5276</v>
      </c>
      <c r="GJF14" s="113" t="s">
        <v>5277</v>
      </c>
      <c r="GJG14" s="113" t="s">
        <v>5278</v>
      </c>
      <c r="GJH14" s="113" t="s">
        <v>5279</v>
      </c>
      <c r="GJI14" s="113" t="s">
        <v>5280</v>
      </c>
      <c r="GJJ14" s="113" t="s">
        <v>5281</v>
      </c>
      <c r="GJK14" s="113" t="s">
        <v>5282</v>
      </c>
      <c r="GJL14" s="113" t="s">
        <v>5283</v>
      </c>
      <c r="GJM14" s="113" t="s">
        <v>5284</v>
      </c>
      <c r="GJN14" s="113" t="s">
        <v>5285</v>
      </c>
      <c r="GJO14" s="113" t="s">
        <v>5286</v>
      </c>
      <c r="GJP14" s="113" t="s">
        <v>5287</v>
      </c>
      <c r="GJQ14" s="113" t="s">
        <v>5288</v>
      </c>
      <c r="GJR14" s="113" t="s">
        <v>5289</v>
      </c>
      <c r="GJS14" s="113" t="s">
        <v>5290</v>
      </c>
      <c r="GJT14" s="113" t="s">
        <v>5291</v>
      </c>
      <c r="GJU14" s="113" t="s">
        <v>5292</v>
      </c>
      <c r="GJV14" s="113" t="s">
        <v>5293</v>
      </c>
      <c r="GJW14" s="113" t="s">
        <v>5294</v>
      </c>
      <c r="GJX14" s="113" t="s">
        <v>5295</v>
      </c>
      <c r="GJY14" s="113" t="s">
        <v>5296</v>
      </c>
      <c r="GJZ14" s="113" t="s">
        <v>5297</v>
      </c>
      <c r="GKA14" s="113" t="s">
        <v>5298</v>
      </c>
      <c r="GKB14" s="113" t="s">
        <v>5299</v>
      </c>
      <c r="GKC14" s="113" t="s">
        <v>5300</v>
      </c>
      <c r="GKD14" s="113" t="s">
        <v>5301</v>
      </c>
      <c r="GKE14" s="113" t="s">
        <v>5302</v>
      </c>
      <c r="GKF14" s="113" t="s">
        <v>5303</v>
      </c>
      <c r="GKG14" s="113" t="s">
        <v>5304</v>
      </c>
      <c r="GKH14" s="113" t="s">
        <v>5305</v>
      </c>
      <c r="GKI14" s="113" t="s">
        <v>5306</v>
      </c>
      <c r="GKJ14" s="113" t="s">
        <v>5307</v>
      </c>
      <c r="GKK14" s="113" t="s">
        <v>5308</v>
      </c>
      <c r="GKL14" s="113" t="s">
        <v>5309</v>
      </c>
      <c r="GKM14" s="113" t="s">
        <v>5310</v>
      </c>
      <c r="GKN14" s="113" t="s">
        <v>5311</v>
      </c>
      <c r="GKO14" s="113" t="s">
        <v>5312</v>
      </c>
      <c r="GKP14" s="113" t="s">
        <v>5313</v>
      </c>
      <c r="GKQ14" s="113" t="s">
        <v>5314</v>
      </c>
      <c r="GKR14" s="113" t="s">
        <v>5315</v>
      </c>
      <c r="GKS14" s="113" t="s">
        <v>5316</v>
      </c>
      <c r="GKT14" s="113" t="s">
        <v>5317</v>
      </c>
      <c r="GKU14" s="113" t="s">
        <v>5318</v>
      </c>
      <c r="GKV14" s="113" t="s">
        <v>5319</v>
      </c>
      <c r="GKW14" s="113" t="s">
        <v>5320</v>
      </c>
      <c r="GKX14" s="113" t="s">
        <v>5321</v>
      </c>
      <c r="GKY14" s="113" t="s">
        <v>5322</v>
      </c>
      <c r="GKZ14" s="113" t="s">
        <v>5323</v>
      </c>
      <c r="GLA14" s="113" t="s">
        <v>5324</v>
      </c>
      <c r="GLB14" s="113" t="s">
        <v>5325</v>
      </c>
      <c r="GLC14" s="113" t="s">
        <v>5326</v>
      </c>
      <c r="GLD14" s="113" t="s">
        <v>5327</v>
      </c>
      <c r="GLE14" s="113" t="s">
        <v>5328</v>
      </c>
      <c r="GLF14" s="113" t="s">
        <v>5329</v>
      </c>
      <c r="GLG14" s="113" t="s">
        <v>5330</v>
      </c>
      <c r="GLH14" s="113" t="s">
        <v>5331</v>
      </c>
      <c r="GLI14" s="113" t="s">
        <v>5332</v>
      </c>
      <c r="GLJ14" s="113" t="s">
        <v>5333</v>
      </c>
      <c r="GLK14" s="113" t="s">
        <v>5334</v>
      </c>
      <c r="GLL14" s="113" t="s">
        <v>5335</v>
      </c>
      <c r="GLM14" s="113" t="s">
        <v>5336</v>
      </c>
      <c r="GLN14" s="113" t="s">
        <v>5337</v>
      </c>
      <c r="GLO14" s="113" t="s">
        <v>5338</v>
      </c>
      <c r="GLP14" s="113" t="s">
        <v>5339</v>
      </c>
      <c r="GLQ14" s="113" t="s">
        <v>5340</v>
      </c>
      <c r="GLR14" s="113" t="s">
        <v>5341</v>
      </c>
      <c r="GLS14" s="113" t="s">
        <v>5342</v>
      </c>
      <c r="GLT14" s="113" t="s">
        <v>5343</v>
      </c>
      <c r="GLU14" s="113" t="s">
        <v>5344</v>
      </c>
      <c r="GLV14" s="113" t="s">
        <v>5345</v>
      </c>
      <c r="GLW14" s="113" t="s">
        <v>5346</v>
      </c>
      <c r="GLX14" s="113" t="s">
        <v>5347</v>
      </c>
      <c r="GLY14" s="113" t="s">
        <v>5348</v>
      </c>
      <c r="GLZ14" s="113" t="s">
        <v>5349</v>
      </c>
      <c r="GMA14" s="113" t="s">
        <v>5350</v>
      </c>
      <c r="GMB14" s="113" t="s">
        <v>5351</v>
      </c>
      <c r="GMC14" s="113" t="s">
        <v>5352</v>
      </c>
      <c r="GMD14" s="113" t="s">
        <v>5353</v>
      </c>
      <c r="GME14" s="113" t="s">
        <v>5354</v>
      </c>
      <c r="GMF14" s="113" t="s">
        <v>5355</v>
      </c>
      <c r="GMG14" s="113" t="s">
        <v>5356</v>
      </c>
      <c r="GMH14" s="113" t="s">
        <v>5357</v>
      </c>
      <c r="GMI14" s="113" t="s">
        <v>5358</v>
      </c>
      <c r="GMJ14" s="113" t="s">
        <v>5359</v>
      </c>
      <c r="GMK14" s="113" t="s">
        <v>5360</v>
      </c>
      <c r="GML14" s="113" t="s">
        <v>5361</v>
      </c>
      <c r="GMM14" s="113" t="s">
        <v>5362</v>
      </c>
      <c r="GMN14" s="113" t="s">
        <v>5363</v>
      </c>
      <c r="GMO14" s="113" t="s">
        <v>5364</v>
      </c>
      <c r="GMP14" s="113" t="s">
        <v>5365</v>
      </c>
      <c r="GMQ14" s="113" t="s">
        <v>5366</v>
      </c>
      <c r="GMR14" s="113" t="s">
        <v>5367</v>
      </c>
      <c r="GMS14" s="113" t="s">
        <v>5368</v>
      </c>
      <c r="GMT14" s="113" t="s">
        <v>5369</v>
      </c>
      <c r="GMU14" s="113" t="s">
        <v>5370</v>
      </c>
      <c r="GMV14" s="113" t="s">
        <v>5371</v>
      </c>
      <c r="GMW14" s="113" t="s">
        <v>5372</v>
      </c>
      <c r="GMX14" s="113" t="s">
        <v>5373</v>
      </c>
      <c r="GMY14" s="113" t="s">
        <v>5374</v>
      </c>
      <c r="GMZ14" s="113" t="s">
        <v>5375</v>
      </c>
      <c r="GNA14" s="113" t="s">
        <v>5376</v>
      </c>
      <c r="GNB14" s="113" t="s">
        <v>5377</v>
      </c>
      <c r="GNC14" s="113" t="s">
        <v>5378</v>
      </c>
      <c r="GND14" s="113" t="s">
        <v>5379</v>
      </c>
      <c r="GNE14" s="113" t="s">
        <v>5380</v>
      </c>
      <c r="GNF14" s="113" t="s">
        <v>5381</v>
      </c>
      <c r="GNG14" s="113" t="s">
        <v>5382</v>
      </c>
      <c r="GNH14" s="113" t="s">
        <v>5383</v>
      </c>
      <c r="GNI14" s="113" t="s">
        <v>5384</v>
      </c>
      <c r="GNJ14" s="113" t="s">
        <v>5385</v>
      </c>
      <c r="GNK14" s="113" t="s">
        <v>5386</v>
      </c>
      <c r="GNL14" s="113" t="s">
        <v>5387</v>
      </c>
      <c r="GNM14" s="113" t="s">
        <v>5388</v>
      </c>
      <c r="GNN14" s="113" t="s">
        <v>5389</v>
      </c>
      <c r="GNO14" s="113" t="s">
        <v>5390</v>
      </c>
      <c r="GNP14" s="113" t="s">
        <v>5391</v>
      </c>
      <c r="GNQ14" s="113" t="s">
        <v>5392</v>
      </c>
      <c r="GNR14" s="113" t="s">
        <v>5393</v>
      </c>
      <c r="GNS14" s="113" t="s">
        <v>5394</v>
      </c>
      <c r="GNT14" s="113" t="s">
        <v>5395</v>
      </c>
      <c r="GNU14" s="113" t="s">
        <v>5396</v>
      </c>
      <c r="GNV14" s="113" t="s">
        <v>5397</v>
      </c>
      <c r="GNW14" s="113" t="s">
        <v>5398</v>
      </c>
      <c r="GNX14" s="113" t="s">
        <v>5399</v>
      </c>
      <c r="GNY14" s="113" t="s">
        <v>5400</v>
      </c>
      <c r="GNZ14" s="113" t="s">
        <v>5401</v>
      </c>
      <c r="GOA14" s="113" t="s">
        <v>5402</v>
      </c>
      <c r="GOB14" s="113" t="s">
        <v>5403</v>
      </c>
      <c r="GOC14" s="113" t="s">
        <v>5404</v>
      </c>
      <c r="GOD14" s="113" t="s">
        <v>5405</v>
      </c>
      <c r="GOE14" s="113" t="s">
        <v>5406</v>
      </c>
      <c r="GOF14" s="113" t="s">
        <v>5407</v>
      </c>
      <c r="GOG14" s="113" t="s">
        <v>5408</v>
      </c>
      <c r="GOH14" s="113" t="s">
        <v>5409</v>
      </c>
      <c r="GOI14" s="113" t="s">
        <v>5410</v>
      </c>
      <c r="GOJ14" s="113" t="s">
        <v>5411</v>
      </c>
      <c r="GOK14" s="113" t="s">
        <v>5412</v>
      </c>
      <c r="GOL14" s="113" t="s">
        <v>5413</v>
      </c>
      <c r="GOM14" s="113" t="s">
        <v>5414</v>
      </c>
      <c r="GON14" s="113" t="s">
        <v>5415</v>
      </c>
      <c r="GOO14" s="113" t="s">
        <v>5416</v>
      </c>
      <c r="GOP14" s="113" t="s">
        <v>5417</v>
      </c>
      <c r="GOQ14" s="113" t="s">
        <v>5418</v>
      </c>
      <c r="GOR14" s="113" t="s">
        <v>5419</v>
      </c>
      <c r="GOS14" s="113" t="s">
        <v>5420</v>
      </c>
      <c r="GOT14" s="113" t="s">
        <v>5421</v>
      </c>
      <c r="GOU14" s="113" t="s">
        <v>5422</v>
      </c>
      <c r="GOV14" s="113" t="s">
        <v>5423</v>
      </c>
      <c r="GOW14" s="113" t="s">
        <v>5424</v>
      </c>
      <c r="GOX14" s="113" t="s">
        <v>5425</v>
      </c>
      <c r="GOY14" s="113" t="s">
        <v>5426</v>
      </c>
      <c r="GOZ14" s="113" t="s">
        <v>5427</v>
      </c>
      <c r="GPA14" s="113" t="s">
        <v>5428</v>
      </c>
      <c r="GPB14" s="113" t="s">
        <v>5429</v>
      </c>
      <c r="GPC14" s="113" t="s">
        <v>5430</v>
      </c>
      <c r="GPD14" s="113" t="s">
        <v>5431</v>
      </c>
      <c r="GPE14" s="113" t="s">
        <v>5432</v>
      </c>
      <c r="GPF14" s="113" t="s">
        <v>5433</v>
      </c>
      <c r="GPG14" s="113" t="s">
        <v>5434</v>
      </c>
      <c r="GPH14" s="113" t="s">
        <v>5435</v>
      </c>
      <c r="GPI14" s="113" t="s">
        <v>5436</v>
      </c>
      <c r="GPJ14" s="113" t="s">
        <v>5437</v>
      </c>
      <c r="GPK14" s="113" t="s">
        <v>5438</v>
      </c>
      <c r="GPL14" s="113" t="s">
        <v>5439</v>
      </c>
      <c r="GPM14" s="113" t="s">
        <v>5440</v>
      </c>
      <c r="GPN14" s="113" t="s">
        <v>5441</v>
      </c>
      <c r="GPO14" s="113" t="s">
        <v>5442</v>
      </c>
      <c r="GPP14" s="113" t="s">
        <v>5443</v>
      </c>
      <c r="GPQ14" s="113" t="s">
        <v>5444</v>
      </c>
      <c r="GPR14" s="113" t="s">
        <v>5445</v>
      </c>
      <c r="GPS14" s="113" t="s">
        <v>5446</v>
      </c>
      <c r="GPT14" s="113" t="s">
        <v>5447</v>
      </c>
      <c r="GPU14" s="113" t="s">
        <v>5448</v>
      </c>
      <c r="GPV14" s="113" t="s">
        <v>5449</v>
      </c>
      <c r="GPW14" s="113" t="s">
        <v>5450</v>
      </c>
      <c r="GPX14" s="113" t="s">
        <v>5451</v>
      </c>
      <c r="GPY14" s="113" t="s">
        <v>5452</v>
      </c>
      <c r="GPZ14" s="113" t="s">
        <v>5453</v>
      </c>
      <c r="GQA14" s="113" t="s">
        <v>5454</v>
      </c>
      <c r="GQB14" s="113" t="s">
        <v>5455</v>
      </c>
      <c r="GQC14" s="113" t="s">
        <v>5456</v>
      </c>
      <c r="GQD14" s="113" t="s">
        <v>5457</v>
      </c>
      <c r="GQE14" s="113" t="s">
        <v>5458</v>
      </c>
      <c r="GQF14" s="113" t="s">
        <v>5459</v>
      </c>
      <c r="GQG14" s="113" t="s">
        <v>5460</v>
      </c>
      <c r="GQH14" s="113" t="s">
        <v>5461</v>
      </c>
      <c r="GQI14" s="113" t="s">
        <v>5462</v>
      </c>
      <c r="GQJ14" s="113" t="s">
        <v>5463</v>
      </c>
      <c r="GQK14" s="113" t="s">
        <v>5464</v>
      </c>
      <c r="GQL14" s="113" t="s">
        <v>5465</v>
      </c>
      <c r="GQM14" s="113" t="s">
        <v>5466</v>
      </c>
      <c r="GQN14" s="113" t="s">
        <v>5467</v>
      </c>
      <c r="GQO14" s="113" t="s">
        <v>5468</v>
      </c>
      <c r="GQP14" s="113" t="s">
        <v>5469</v>
      </c>
      <c r="GQQ14" s="113" t="s">
        <v>5470</v>
      </c>
      <c r="GQR14" s="113" t="s">
        <v>5471</v>
      </c>
      <c r="GQS14" s="113" t="s">
        <v>5472</v>
      </c>
      <c r="GQT14" s="113" t="s">
        <v>5473</v>
      </c>
      <c r="GQU14" s="113" t="s">
        <v>5474</v>
      </c>
      <c r="GQV14" s="113" t="s">
        <v>5475</v>
      </c>
      <c r="GQW14" s="113" t="s">
        <v>5476</v>
      </c>
      <c r="GQX14" s="113" t="s">
        <v>5477</v>
      </c>
      <c r="GQY14" s="113" t="s">
        <v>5478</v>
      </c>
      <c r="GQZ14" s="113" t="s">
        <v>5479</v>
      </c>
      <c r="GRA14" s="113" t="s">
        <v>5480</v>
      </c>
      <c r="GRB14" s="113" t="s">
        <v>5481</v>
      </c>
      <c r="GRC14" s="113" t="s">
        <v>5482</v>
      </c>
      <c r="GRD14" s="113" t="s">
        <v>5483</v>
      </c>
      <c r="GRE14" s="113" t="s">
        <v>5484</v>
      </c>
      <c r="GRF14" s="113" t="s">
        <v>5485</v>
      </c>
      <c r="GRG14" s="113" t="s">
        <v>5486</v>
      </c>
      <c r="GRH14" s="113" t="s">
        <v>5487</v>
      </c>
      <c r="GRI14" s="113" t="s">
        <v>5488</v>
      </c>
      <c r="GRJ14" s="113" t="s">
        <v>5489</v>
      </c>
      <c r="GRK14" s="113" t="s">
        <v>5490</v>
      </c>
      <c r="GRL14" s="113" t="s">
        <v>5491</v>
      </c>
      <c r="GRM14" s="113" t="s">
        <v>5492</v>
      </c>
      <c r="GRN14" s="113" t="s">
        <v>5493</v>
      </c>
      <c r="GRO14" s="113" t="s">
        <v>5494</v>
      </c>
      <c r="GRP14" s="113" t="s">
        <v>5495</v>
      </c>
      <c r="GRQ14" s="113" t="s">
        <v>5496</v>
      </c>
      <c r="GRR14" s="113" t="s">
        <v>5497</v>
      </c>
      <c r="GRS14" s="113" t="s">
        <v>5498</v>
      </c>
      <c r="GRT14" s="113" t="s">
        <v>5499</v>
      </c>
      <c r="GRU14" s="113" t="s">
        <v>5500</v>
      </c>
      <c r="GRV14" s="113" t="s">
        <v>5501</v>
      </c>
      <c r="GRW14" s="113" t="s">
        <v>5502</v>
      </c>
      <c r="GRX14" s="113" t="s">
        <v>5503</v>
      </c>
      <c r="GRY14" s="113" t="s">
        <v>5504</v>
      </c>
      <c r="GRZ14" s="113" t="s">
        <v>5505</v>
      </c>
      <c r="GSA14" s="113" t="s">
        <v>5506</v>
      </c>
      <c r="GSB14" s="113" t="s">
        <v>5507</v>
      </c>
      <c r="GSC14" s="113" t="s">
        <v>5508</v>
      </c>
      <c r="GSD14" s="113" t="s">
        <v>5509</v>
      </c>
      <c r="GSE14" s="113" t="s">
        <v>5510</v>
      </c>
      <c r="GSF14" s="113" t="s">
        <v>5511</v>
      </c>
      <c r="GSG14" s="113" t="s">
        <v>5512</v>
      </c>
      <c r="GSH14" s="113" t="s">
        <v>5513</v>
      </c>
      <c r="GSI14" s="113" t="s">
        <v>5514</v>
      </c>
      <c r="GSJ14" s="113" t="s">
        <v>5515</v>
      </c>
      <c r="GSK14" s="113" t="s">
        <v>5516</v>
      </c>
      <c r="GSL14" s="113" t="s">
        <v>5517</v>
      </c>
      <c r="GSM14" s="113" t="s">
        <v>5518</v>
      </c>
      <c r="GSN14" s="113" t="s">
        <v>5519</v>
      </c>
      <c r="GSO14" s="113" t="s">
        <v>5520</v>
      </c>
      <c r="GSP14" s="113" t="s">
        <v>5521</v>
      </c>
      <c r="GSQ14" s="113" t="s">
        <v>5522</v>
      </c>
      <c r="GSR14" s="113" t="s">
        <v>5523</v>
      </c>
      <c r="GSS14" s="113" t="s">
        <v>5524</v>
      </c>
      <c r="GST14" s="113" t="s">
        <v>5525</v>
      </c>
      <c r="GSU14" s="113" t="s">
        <v>5526</v>
      </c>
      <c r="GSV14" s="113" t="s">
        <v>5527</v>
      </c>
      <c r="GSW14" s="113" t="s">
        <v>5528</v>
      </c>
      <c r="GSX14" s="113" t="s">
        <v>5529</v>
      </c>
      <c r="GSY14" s="113" t="s">
        <v>5530</v>
      </c>
      <c r="GSZ14" s="113" t="s">
        <v>5531</v>
      </c>
      <c r="GTA14" s="113" t="s">
        <v>5532</v>
      </c>
      <c r="GTB14" s="113" t="s">
        <v>5533</v>
      </c>
      <c r="GTC14" s="113" t="s">
        <v>5534</v>
      </c>
      <c r="GTD14" s="113" t="s">
        <v>5535</v>
      </c>
      <c r="GTE14" s="113" t="s">
        <v>5536</v>
      </c>
      <c r="GTF14" s="113" t="s">
        <v>5537</v>
      </c>
      <c r="GTG14" s="113" t="s">
        <v>5538</v>
      </c>
      <c r="GTH14" s="113" t="s">
        <v>5539</v>
      </c>
      <c r="GTI14" s="113" t="s">
        <v>5540</v>
      </c>
      <c r="GTJ14" s="113" t="s">
        <v>5541</v>
      </c>
      <c r="GTK14" s="113" t="s">
        <v>5542</v>
      </c>
      <c r="GTL14" s="113" t="s">
        <v>5543</v>
      </c>
      <c r="GTM14" s="113" t="s">
        <v>5544</v>
      </c>
      <c r="GTN14" s="113" t="s">
        <v>5545</v>
      </c>
      <c r="GTO14" s="113" t="s">
        <v>5546</v>
      </c>
      <c r="GTP14" s="113" t="s">
        <v>5547</v>
      </c>
      <c r="GTQ14" s="113" t="s">
        <v>5548</v>
      </c>
      <c r="GTR14" s="113" t="s">
        <v>5549</v>
      </c>
      <c r="GTS14" s="113" t="s">
        <v>5550</v>
      </c>
      <c r="GTT14" s="113" t="s">
        <v>5551</v>
      </c>
      <c r="GTU14" s="113" t="s">
        <v>5552</v>
      </c>
      <c r="GTV14" s="113" t="s">
        <v>5553</v>
      </c>
      <c r="GTW14" s="113" t="s">
        <v>5554</v>
      </c>
      <c r="GTX14" s="113" t="s">
        <v>5555</v>
      </c>
      <c r="GTY14" s="113" t="s">
        <v>5556</v>
      </c>
      <c r="GTZ14" s="113" t="s">
        <v>5557</v>
      </c>
      <c r="GUA14" s="113" t="s">
        <v>5558</v>
      </c>
      <c r="GUB14" s="113" t="s">
        <v>5559</v>
      </c>
      <c r="GUC14" s="113" t="s">
        <v>5560</v>
      </c>
      <c r="GUD14" s="113" t="s">
        <v>5561</v>
      </c>
      <c r="GUE14" s="113" t="s">
        <v>5562</v>
      </c>
      <c r="GUF14" s="113" t="s">
        <v>5563</v>
      </c>
      <c r="GUG14" s="113" t="s">
        <v>5564</v>
      </c>
      <c r="GUH14" s="113" t="s">
        <v>5565</v>
      </c>
      <c r="GUI14" s="113" t="s">
        <v>5566</v>
      </c>
      <c r="GUJ14" s="113" t="s">
        <v>5567</v>
      </c>
      <c r="GUK14" s="113" t="s">
        <v>5568</v>
      </c>
      <c r="GUL14" s="113" t="s">
        <v>5569</v>
      </c>
      <c r="GUM14" s="113" t="s">
        <v>5570</v>
      </c>
      <c r="GUN14" s="113" t="s">
        <v>5571</v>
      </c>
      <c r="GUO14" s="113" t="s">
        <v>5572</v>
      </c>
      <c r="GUP14" s="113" t="s">
        <v>5573</v>
      </c>
      <c r="GUQ14" s="113" t="s">
        <v>5574</v>
      </c>
      <c r="GUR14" s="113" t="s">
        <v>5575</v>
      </c>
      <c r="GUS14" s="113" t="s">
        <v>5576</v>
      </c>
      <c r="GUT14" s="113" t="s">
        <v>5577</v>
      </c>
      <c r="GUU14" s="113" t="s">
        <v>5578</v>
      </c>
      <c r="GUV14" s="113" t="s">
        <v>5579</v>
      </c>
      <c r="GUW14" s="113" t="s">
        <v>5580</v>
      </c>
      <c r="GUX14" s="113" t="s">
        <v>5581</v>
      </c>
      <c r="GUY14" s="113" t="s">
        <v>5582</v>
      </c>
      <c r="GUZ14" s="113" t="s">
        <v>5583</v>
      </c>
      <c r="GVA14" s="113" t="s">
        <v>5584</v>
      </c>
      <c r="GVB14" s="113" t="s">
        <v>5585</v>
      </c>
      <c r="GVC14" s="113" t="s">
        <v>5586</v>
      </c>
      <c r="GVD14" s="113" t="s">
        <v>5587</v>
      </c>
      <c r="GVE14" s="113" t="s">
        <v>5588</v>
      </c>
      <c r="GVF14" s="113" t="s">
        <v>5589</v>
      </c>
      <c r="GVG14" s="113" t="s">
        <v>5590</v>
      </c>
      <c r="GVH14" s="113" t="s">
        <v>5591</v>
      </c>
      <c r="GVI14" s="113" t="s">
        <v>5592</v>
      </c>
      <c r="GVJ14" s="113" t="s">
        <v>5593</v>
      </c>
      <c r="GVK14" s="113" t="s">
        <v>5594</v>
      </c>
      <c r="GVL14" s="113" t="s">
        <v>5595</v>
      </c>
      <c r="GVM14" s="113" t="s">
        <v>5596</v>
      </c>
      <c r="GVN14" s="113" t="s">
        <v>5597</v>
      </c>
      <c r="GVO14" s="113" t="s">
        <v>5598</v>
      </c>
      <c r="GVP14" s="113" t="s">
        <v>5599</v>
      </c>
      <c r="GVQ14" s="113" t="s">
        <v>5600</v>
      </c>
      <c r="GVR14" s="113" t="s">
        <v>5601</v>
      </c>
      <c r="GVS14" s="113" t="s">
        <v>5602</v>
      </c>
      <c r="GVT14" s="113" t="s">
        <v>5603</v>
      </c>
      <c r="GVU14" s="113" t="s">
        <v>5604</v>
      </c>
      <c r="GVV14" s="113" t="s">
        <v>5605</v>
      </c>
      <c r="GVW14" s="113" t="s">
        <v>5606</v>
      </c>
      <c r="GVX14" s="113" t="s">
        <v>5607</v>
      </c>
      <c r="GVY14" s="113" t="s">
        <v>5608</v>
      </c>
      <c r="GVZ14" s="113" t="s">
        <v>5609</v>
      </c>
      <c r="GWA14" s="113" t="s">
        <v>5610</v>
      </c>
      <c r="GWB14" s="113" t="s">
        <v>5611</v>
      </c>
      <c r="GWC14" s="113" t="s">
        <v>5612</v>
      </c>
      <c r="GWD14" s="113" t="s">
        <v>5613</v>
      </c>
      <c r="GWE14" s="113" t="s">
        <v>5614</v>
      </c>
      <c r="GWF14" s="113" t="s">
        <v>5615</v>
      </c>
      <c r="GWG14" s="113" t="s">
        <v>5616</v>
      </c>
      <c r="GWH14" s="113" t="s">
        <v>5617</v>
      </c>
      <c r="GWI14" s="113" t="s">
        <v>5618</v>
      </c>
      <c r="GWJ14" s="113" t="s">
        <v>5619</v>
      </c>
      <c r="GWK14" s="113" t="s">
        <v>5620</v>
      </c>
      <c r="GWL14" s="113" t="s">
        <v>5621</v>
      </c>
      <c r="GWM14" s="113" t="s">
        <v>5622</v>
      </c>
      <c r="GWN14" s="113" t="s">
        <v>5623</v>
      </c>
      <c r="GWO14" s="113" t="s">
        <v>5624</v>
      </c>
      <c r="GWP14" s="113" t="s">
        <v>5625</v>
      </c>
      <c r="GWQ14" s="113" t="s">
        <v>5626</v>
      </c>
      <c r="GWR14" s="113" t="s">
        <v>5627</v>
      </c>
      <c r="GWS14" s="113" t="s">
        <v>5628</v>
      </c>
      <c r="GWT14" s="113" t="s">
        <v>5629</v>
      </c>
      <c r="GWU14" s="113" t="s">
        <v>5630</v>
      </c>
      <c r="GWV14" s="113" t="s">
        <v>5631</v>
      </c>
      <c r="GWW14" s="113" t="s">
        <v>5632</v>
      </c>
      <c r="GWX14" s="113" t="s">
        <v>5633</v>
      </c>
      <c r="GWY14" s="113" t="s">
        <v>5634</v>
      </c>
      <c r="GWZ14" s="113" t="s">
        <v>5635</v>
      </c>
      <c r="GXA14" s="113" t="s">
        <v>5636</v>
      </c>
      <c r="GXB14" s="113" t="s">
        <v>5637</v>
      </c>
      <c r="GXC14" s="113" t="s">
        <v>5638</v>
      </c>
      <c r="GXD14" s="113" t="s">
        <v>5639</v>
      </c>
      <c r="GXE14" s="113" t="s">
        <v>5640</v>
      </c>
      <c r="GXF14" s="113" t="s">
        <v>5641</v>
      </c>
      <c r="GXG14" s="113" t="s">
        <v>5642</v>
      </c>
      <c r="GXH14" s="113" t="s">
        <v>5643</v>
      </c>
      <c r="GXI14" s="113" t="s">
        <v>5644</v>
      </c>
      <c r="GXJ14" s="113" t="s">
        <v>5645</v>
      </c>
      <c r="GXK14" s="113" t="s">
        <v>5646</v>
      </c>
      <c r="GXL14" s="113" t="s">
        <v>5647</v>
      </c>
      <c r="GXM14" s="113" t="s">
        <v>5648</v>
      </c>
      <c r="GXN14" s="113" t="s">
        <v>5649</v>
      </c>
      <c r="GXO14" s="113" t="s">
        <v>5650</v>
      </c>
      <c r="GXP14" s="113" t="s">
        <v>5651</v>
      </c>
      <c r="GXQ14" s="113" t="s">
        <v>5652</v>
      </c>
      <c r="GXR14" s="113" t="s">
        <v>5653</v>
      </c>
      <c r="GXS14" s="113" t="s">
        <v>5654</v>
      </c>
      <c r="GXT14" s="113" t="s">
        <v>5655</v>
      </c>
      <c r="GXU14" s="113" t="s">
        <v>5656</v>
      </c>
      <c r="GXV14" s="113" t="s">
        <v>5657</v>
      </c>
      <c r="GXW14" s="113" t="s">
        <v>5658</v>
      </c>
      <c r="GXX14" s="113" t="s">
        <v>5659</v>
      </c>
      <c r="GXY14" s="113" t="s">
        <v>5660</v>
      </c>
      <c r="GXZ14" s="113" t="s">
        <v>5661</v>
      </c>
      <c r="GYA14" s="113" t="s">
        <v>5662</v>
      </c>
      <c r="GYB14" s="113" t="s">
        <v>5663</v>
      </c>
      <c r="GYC14" s="113" t="s">
        <v>5664</v>
      </c>
      <c r="GYD14" s="113" t="s">
        <v>5665</v>
      </c>
      <c r="GYE14" s="113" t="s">
        <v>5666</v>
      </c>
      <c r="GYF14" s="113" t="s">
        <v>5667</v>
      </c>
      <c r="GYG14" s="113" t="s">
        <v>5668</v>
      </c>
      <c r="GYH14" s="113" t="s">
        <v>5669</v>
      </c>
      <c r="GYI14" s="113" t="s">
        <v>5670</v>
      </c>
      <c r="GYJ14" s="113" t="s">
        <v>5671</v>
      </c>
      <c r="GYK14" s="113" t="s">
        <v>5672</v>
      </c>
      <c r="GYL14" s="113" t="s">
        <v>5673</v>
      </c>
      <c r="GYM14" s="113" t="s">
        <v>5674</v>
      </c>
      <c r="GYN14" s="113" t="s">
        <v>5675</v>
      </c>
      <c r="GYO14" s="113" t="s">
        <v>5676</v>
      </c>
      <c r="GYP14" s="113" t="s">
        <v>5677</v>
      </c>
      <c r="GYQ14" s="113" t="s">
        <v>5678</v>
      </c>
      <c r="GYR14" s="113" t="s">
        <v>5679</v>
      </c>
      <c r="GYS14" s="113" t="s">
        <v>5680</v>
      </c>
      <c r="GYT14" s="113" t="s">
        <v>5681</v>
      </c>
      <c r="GYU14" s="113" t="s">
        <v>5682</v>
      </c>
      <c r="GYV14" s="113" t="s">
        <v>5683</v>
      </c>
      <c r="GYW14" s="113" t="s">
        <v>5684</v>
      </c>
      <c r="GYX14" s="113" t="s">
        <v>5685</v>
      </c>
      <c r="GYY14" s="113" t="s">
        <v>5686</v>
      </c>
      <c r="GYZ14" s="113" t="s">
        <v>5687</v>
      </c>
      <c r="GZA14" s="113" t="s">
        <v>5688</v>
      </c>
      <c r="GZB14" s="113" t="s">
        <v>5689</v>
      </c>
      <c r="GZC14" s="113" t="s">
        <v>5690</v>
      </c>
      <c r="GZD14" s="113" t="s">
        <v>5691</v>
      </c>
      <c r="GZE14" s="113" t="s">
        <v>5692</v>
      </c>
      <c r="GZF14" s="113" t="s">
        <v>5693</v>
      </c>
      <c r="GZG14" s="113" t="s">
        <v>5694</v>
      </c>
      <c r="GZH14" s="113" t="s">
        <v>5695</v>
      </c>
      <c r="GZI14" s="113" t="s">
        <v>5696</v>
      </c>
      <c r="GZJ14" s="113" t="s">
        <v>5697</v>
      </c>
      <c r="GZK14" s="113" t="s">
        <v>5698</v>
      </c>
      <c r="GZL14" s="113" t="s">
        <v>5699</v>
      </c>
      <c r="GZM14" s="113" t="s">
        <v>5700</v>
      </c>
      <c r="GZN14" s="113" t="s">
        <v>5701</v>
      </c>
      <c r="GZO14" s="113" t="s">
        <v>5702</v>
      </c>
      <c r="GZP14" s="113" t="s">
        <v>5703</v>
      </c>
      <c r="GZQ14" s="113" t="s">
        <v>5704</v>
      </c>
      <c r="GZR14" s="113" t="s">
        <v>5705</v>
      </c>
      <c r="GZS14" s="113" t="s">
        <v>5706</v>
      </c>
      <c r="GZT14" s="113" t="s">
        <v>5707</v>
      </c>
      <c r="GZU14" s="113" t="s">
        <v>5708</v>
      </c>
      <c r="GZV14" s="113" t="s">
        <v>5709</v>
      </c>
      <c r="GZW14" s="113" t="s">
        <v>5710</v>
      </c>
      <c r="GZX14" s="113" t="s">
        <v>5711</v>
      </c>
      <c r="GZY14" s="113" t="s">
        <v>5712</v>
      </c>
      <c r="GZZ14" s="113" t="s">
        <v>5713</v>
      </c>
      <c r="HAA14" s="113" t="s">
        <v>5714</v>
      </c>
      <c r="HAB14" s="113" t="s">
        <v>5715</v>
      </c>
      <c r="HAC14" s="113" t="s">
        <v>5716</v>
      </c>
      <c r="HAD14" s="113" t="s">
        <v>5717</v>
      </c>
      <c r="HAE14" s="113" t="s">
        <v>5718</v>
      </c>
      <c r="HAF14" s="113" t="s">
        <v>5719</v>
      </c>
      <c r="HAG14" s="113" t="s">
        <v>5720</v>
      </c>
      <c r="HAH14" s="113" t="s">
        <v>5721</v>
      </c>
      <c r="HAI14" s="113" t="s">
        <v>5722</v>
      </c>
      <c r="HAJ14" s="113" t="s">
        <v>5723</v>
      </c>
      <c r="HAK14" s="113" t="s">
        <v>5724</v>
      </c>
      <c r="HAL14" s="113" t="s">
        <v>5725</v>
      </c>
      <c r="HAM14" s="113" t="s">
        <v>5726</v>
      </c>
      <c r="HAN14" s="113" t="s">
        <v>5727</v>
      </c>
      <c r="HAO14" s="113" t="s">
        <v>5728</v>
      </c>
      <c r="HAP14" s="113" t="s">
        <v>5729</v>
      </c>
      <c r="HAQ14" s="113" t="s">
        <v>5730</v>
      </c>
      <c r="HAR14" s="113" t="s">
        <v>5731</v>
      </c>
      <c r="HAS14" s="113" t="s">
        <v>5732</v>
      </c>
      <c r="HAT14" s="113" t="s">
        <v>5733</v>
      </c>
      <c r="HAU14" s="113" t="s">
        <v>5734</v>
      </c>
      <c r="HAV14" s="113" t="s">
        <v>5735</v>
      </c>
      <c r="HAW14" s="113" t="s">
        <v>5736</v>
      </c>
      <c r="HAX14" s="113" t="s">
        <v>5737</v>
      </c>
      <c r="HAY14" s="113" t="s">
        <v>5738</v>
      </c>
      <c r="HAZ14" s="113" t="s">
        <v>5739</v>
      </c>
      <c r="HBA14" s="113" t="s">
        <v>5740</v>
      </c>
      <c r="HBB14" s="113" t="s">
        <v>5741</v>
      </c>
      <c r="HBC14" s="113" t="s">
        <v>5742</v>
      </c>
      <c r="HBD14" s="113" t="s">
        <v>5743</v>
      </c>
      <c r="HBE14" s="113" t="s">
        <v>5744</v>
      </c>
      <c r="HBF14" s="113" t="s">
        <v>5745</v>
      </c>
      <c r="HBG14" s="113" t="s">
        <v>5746</v>
      </c>
      <c r="HBH14" s="113" t="s">
        <v>5747</v>
      </c>
      <c r="HBI14" s="113" t="s">
        <v>5748</v>
      </c>
      <c r="HBJ14" s="113" t="s">
        <v>5749</v>
      </c>
      <c r="HBK14" s="113" t="s">
        <v>5750</v>
      </c>
      <c r="HBL14" s="113" t="s">
        <v>5751</v>
      </c>
      <c r="HBM14" s="113" t="s">
        <v>5752</v>
      </c>
      <c r="HBN14" s="113" t="s">
        <v>5753</v>
      </c>
      <c r="HBO14" s="113" t="s">
        <v>5754</v>
      </c>
      <c r="HBP14" s="113" t="s">
        <v>5755</v>
      </c>
      <c r="HBQ14" s="113" t="s">
        <v>5756</v>
      </c>
      <c r="HBR14" s="113" t="s">
        <v>5757</v>
      </c>
      <c r="HBS14" s="113" t="s">
        <v>5758</v>
      </c>
      <c r="HBT14" s="113" t="s">
        <v>5759</v>
      </c>
      <c r="HBU14" s="113" t="s">
        <v>5760</v>
      </c>
      <c r="HBV14" s="113" t="s">
        <v>5761</v>
      </c>
      <c r="HBW14" s="113" t="s">
        <v>5762</v>
      </c>
      <c r="HBX14" s="113" t="s">
        <v>5763</v>
      </c>
      <c r="HBY14" s="113" t="s">
        <v>5764</v>
      </c>
      <c r="HBZ14" s="113" t="s">
        <v>5765</v>
      </c>
      <c r="HCA14" s="113" t="s">
        <v>5766</v>
      </c>
      <c r="HCB14" s="113" t="s">
        <v>5767</v>
      </c>
      <c r="HCC14" s="113" t="s">
        <v>5768</v>
      </c>
      <c r="HCD14" s="113" t="s">
        <v>5769</v>
      </c>
      <c r="HCE14" s="113" t="s">
        <v>5770</v>
      </c>
      <c r="HCF14" s="113" t="s">
        <v>5771</v>
      </c>
      <c r="HCG14" s="113" t="s">
        <v>5772</v>
      </c>
      <c r="HCH14" s="113" t="s">
        <v>5773</v>
      </c>
      <c r="HCI14" s="113" t="s">
        <v>5774</v>
      </c>
      <c r="HCJ14" s="113" t="s">
        <v>5775</v>
      </c>
      <c r="HCK14" s="113" t="s">
        <v>5776</v>
      </c>
      <c r="HCL14" s="113" t="s">
        <v>5777</v>
      </c>
      <c r="HCM14" s="113" t="s">
        <v>5778</v>
      </c>
      <c r="HCN14" s="113" t="s">
        <v>5779</v>
      </c>
      <c r="HCO14" s="113" t="s">
        <v>5780</v>
      </c>
      <c r="HCP14" s="113" t="s">
        <v>5781</v>
      </c>
      <c r="HCQ14" s="113" t="s">
        <v>5782</v>
      </c>
      <c r="HCR14" s="113" t="s">
        <v>5783</v>
      </c>
      <c r="HCS14" s="113" t="s">
        <v>5784</v>
      </c>
      <c r="HCT14" s="113" t="s">
        <v>5785</v>
      </c>
      <c r="HCU14" s="113" t="s">
        <v>5786</v>
      </c>
      <c r="HCV14" s="113" t="s">
        <v>5787</v>
      </c>
      <c r="HCW14" s="113" t="s">
        <v>5788</v>
      </c>
      <c r="HCX14" s="113" t="s">
        <v>5789</v>
      </c>
      <c r="HCY14" s="113" t="s">
        <v>5790</v>
      </c>
      <c r="HCZ14" s="113" t="s">
        <v>5791</v>
      </c>
      <c r="HDA14" s="113" t="s">
        <v>5792</v>
      </c>
      <c r="HDB14" s="113" t="s">
        <v>5793</v>
      </c>
      <c r="HDC14" s="113" t="s">
        <v>5794</v>
      </c>
      <c r="HDD14" s="113" t="s">
        <v>5795</v>
      </c>
      <c r="HDE14" s="113" t="s">
        <v>5796</v>
      </c>
      <c r="HDF14" s="113" t="s">
        <v>5797</v>
      </c>
      <c r="HDG14" s="113" t="s">
        <v>5798</v>
      </c>
      <c r="HDH14" s="113" t="s">
        <v>5799</v>
      </c>
      <c r="HDI14" s="113" t="s">
        <v>5800</v>
      </c>
      <c r="HDJ14" s="113" t="s">
        <v>5801</v>
      </c>
      <c r="HDK14" s="113" t="s">
        <v>5802</v>
      </c>
      <c r="HDL14" s="113" t="s">
        <v>5803</v>
      </c>
      <c r="HDM14" s="113" t="s">
        <v>5804</v>
      </c>
      <c r="HDN14" s="113" t="s">
        <v>5805</v>
      </c>
      <c r="HDO14" s="113" t="s">
        <v>5806</v>
      </c>
      <c r="HDP14" s="113" t="s">
        <v>5807</v>
      </c>
      <c r="HDQ14" s="113" t="s">
        <v>5808</v>
      </c>
      <c r="HDR14" s="113" t="s">
        <v>5809</v>
      </c>
      <c r="HDS14" s="113" t="s">
        <v>5810</v>
      </c>
      <c r="HDT14" s="113" t="s">
        <v>5811</v>
      </c>
      <c r="HDU14" s="113" t="s">
        <v>5812</v>
      </c>
      <c r="HDV14" s="113" t="s">
        <v>5813</v>
      </c>
      <c r="HDW14" s="113" t="s">
        <v>5814</v>
      </c>
      <c r="HDX14" s="113" t="s">
        <v>5815</v>
      </c>
      <c r="HDY14" s="113" t="s">
        <v>5816</v>
      </c>
      <c r="HDZ14" s="113" t="s">
        <v>5817</v>
      </c>
      <c r="HEA14" s="113" t="s">
        <v>5818</v>
      </c>
      <c r="HEB14" s="113" t="s">
        <v>5819</v>
      </c>
      <c r="HEC14" s="113" t="s">
        <v>5820</v>
      </c>
      <c r="HED14" s="113" t="s">
        <v>5821</v>
      </c>
      <c r="HEE14" s="113" t="s">
        <v>5822</v>
      </c>
      <c r="HEF14" s="113" t="s">
        <v>5823</v>
      </c>
      <c r="HEG14" s="113" t="s">
        <v>5824</v>
      </c>
      <c r="HEH14" s="113" t="s">
        <v>5825</v>
      </c>
      <c r="HEI14" s="113" t="s">
        <v>5826</v>
      </c>
      <c r="HEJ14" s="113" t="s">
        <v>5827</v>
      </c>
      <c r="HEK14" s="113" t="s">
        <v>5828</v>
      </c>
      <c r="HEL14" s="113" t="s">
        <v>5829</v>
      </c>
      <c r="HEM14" s="113" t="s">
        <v>5830</v>
      </c>
      <c r="HEN14" s="113" t="s">
        <v>5831</v>
      </c>
      <c r="HEO14" s="113" t="s">
        <v>5832</v>
      </c>
      <c r="HEP14" s="113" t="s">
        <v>5833</v>
      </c>
      <c r="HEQ14" s="113" t="s">
        <v>5834</v>
      </c>
      <c r="HER14" s="113" t="s">
        <v>5835</v>
      </c>
      <c r="HES14" s="113" t="s">
        <v>5836</v>
      </c>
      <c r="HET14" s="113" t="s">
        <v>5837</v>
      </c>
      <c r="HEU14" s="113" t="s">
        <v>5838</v>
      </c>
      <c r="HEV14" s="113" t="s">
        <v>5839</v>
      </c>
      <c r="HEW14" s="113" t="s">
        <v>5840</v>
      </c>
      <c r="HEX14" s="113" t="s">
        <v>5841</v>
      </c>
      <c r="HEY14" s="113" t="s">
        <v>5842</v>
      </c>
      <c r="HEZ14" s="113" t="s">
        <v>5843</v>
      </c>
      <c r="HFA14" s="113" t="s">
        <v>5844</v>
      </c>
      <c r="HFB14" s="113" t="s">
        <v>5845</v>
      </c>
      <c r="HFC14" s="113" t="s">
        <v>5846</v>
      </c>
      <c r="HFD14" s="113" t="s">
        <v>5847</v>
      </c>
      <c r="HFE14" s="113" t="s">
        <v>5848</v>
      </c>
      <c r="HFF14" s="113" t="s">
        <v>5849</v>
      </c>
      <c r="HFG14" s="113" t="s">
        <v>5850</v>
      </c>
      <c r="HFH14" s="113" t="s">
        <v>5851</v>
      </c>
      <c r="HFI14" s="113" t="s">
        <v>5852</v>
      </c>
      <c r="HFJ14" s="113" t="s">
        <v>5853</v>
      </c>
      <c r="HFK14" s="113" t="s">
        <v>5854</v>
      </c>
      <c r="HFL14" s="113" t="s">
        <v>5855</v>
      </c>
      <c r="HFM14" s="113" t="s">
        <v>5856</v>
      </c>
      <c r="HFN14" s="113" t="s">
        <v>5857</v>
      </c>
      <c r="HFO14" s="113" t="s">
        <v>5858</v>
      </c>
      <c r="HFP14" s="113" t="s">
        <v>5859</v>
      </c>
      <c r="HFQ14" s="113" t="s">
        <v>5860</v>
      </c>
      <c r="HFR14" s="113" t="s">
        <v>5861</v>
      </c>
      <c r="HFS14" s="113" t="s">
        <v>5862</v>
      </c>
      <c r="HFT14" s="113" t="s">
        <v>5863</v>
      </c>
      <c r="HFU14" s="113" t="s">
        <v>5864</v>
      </c>
      <c r="HFV14" s="113" t="s">
        <v>5865</v>
      </c>
      <c r="HFW14" s="113" t="s">
        <v>5866</v>
      </c>
      <c r="HFX14" s="113" t="s">
        <v>5867</v>
      </c>
      <c r="HFY14" s="113" t="s">
        <v>5868</v>
      </c>
      <c r="HFZ14" s="113" t="s">
        <v>5869</v>
      </c>
      <c r="HGA14" s="113" t="s">
        <v>5870</v>
      </c>
      <c r="HGB14" s="113" t="s">
        <v>5871</v>
      </c>
      <c r="HGC14" s="113" t="s">
        <v>5872</v>
      </c>
      <c r="HGD14" s="113" t="s">
        <v>5873</v>
      </c>
      <c r="HGE14" s="113" t="s">
        <v>5874</v>
      </c>
      <c r="HGF14" s="113" t="s">
        <v>5875</v>
      </c>
      <c r="HGG14" s="113" t="s">
        <v>5876</v>
      </c>
      <c r="HGH14" s="113" t="s">
        <v>5877</v>
      </c>
      <c r="HGI14" s="113" t="s">
        <v>5878</v>
      </c>
      <c r="HGJ14" s="113" t="s">
        <v>5879</v>
      </c>
      <c r="HGK14" s="113" t="s">
        <v>5880</v>
      </c>
      <c r="HGL14" s="113" t="s">
        <v>5881</v>
      </c>
      <c r="HGM14" s="113" t="s">
        <v>5882</v>
      </c>
      <c r="HGN14" s="113" t="s">
        <v>5883</v>
      </c>
      <c r="HGO14" s="113" t="s">
        <v>5884</v>
      </c>
      <c r="HGP14" s="113" t="s">
        <v>5885</v>
      </c>
      <c r="HGQ14" s="113" t="s">
        <v>5886</v>
      </c>
      <c r="HGR14" s="113" t="s">
        <v>5887</v>
      </c>
      <c r="HGS14" s="113" t="s">
        <v>5888</v>
      </c>
      <c r="HGT14" s="113" t="s">
        <v>5889</v>
      </c>
      <c r="HGU14" s="113" t="s">
        <v>5890</v>
      </c>
      <c r="HGV14" s="113" t="s">
        <v>5891</v>
      </c>
      <c r="HGW14" s="113" t="s">
        <v>5892</v>
      </c>
      <c r="HGX14" s="113" t="s">
        <v>5893</v>
      </c>
      <c r="HGY14" s="113" t="s">
        <v>5894</v>
      </c>
      <c r="HGZ14" s="113" t="s">
        <v>5895</v>
      </c>
      <c r="HHA14" s="113" t="s">
        <v>5896</v>
      </c>
      <c r="HHB14" s="113" t="s">
        <v>5897</v>
      </c>
      <c r="HHC14" s="113" t="s">
        <v>5898</v>
      </c>
      <c r="HHD14" s="113" t="s">
        <v>5899</v>
      </c>
      <c r="HHE14" s="113" t="s">
        <v>5900</v>
      </c>
      <c r="HHF14" s="113" t="s">
        <v>5901</v>
      </c>
      <c r="HHG14" s="113" t="s">
        <v>5902</v>
      </c>
      <c r="HHH14" s="113" t="s">
        <v>5903</v>
      </c>
      <c r="HHI14" s="113" t="s">
        <v>5904</v>
      </c>
      <c r="HHJ14" s="113" t="s">
        <v>5905</v>
      </c>
      <c r="HHK14" s="113" t="s">
        <v>5906</v>
      </c>
      <c r="HHL14" s="113" t="s">
        <v>5907</v>
      </c>
      <c r="HHM14" s="113" t="s">
        <v>5908</v>
      </c>
      <c r="HHN14" s="113" t="s">
        <v>5909</v>
      </c>
      <c r="HHO14" s="113" t="s">
        <v>5910</v>
      </c>
      <c r="HHP14" s="113" t="s">
        <v>5911</v>
      </c>
      <c r="HHQ14" s="113" t="s">
        <v>5912</v>
      </c>
      <c r="HHR14" s="113" t="s">
        <v>5913</v>
      </c>
      <c r="HHS14" s="113" t="s">
        <v>5914</v>
      </c>
      <c r="HHT14" s="113" t="s">
        <v>5915</v>
      </c>
      <c r="HHU14" s="113" t="s">
        <v>5916</v>
      </c>
      <c r="HHV14" s="113" t="s">
        <v>5917</v>
      </c>
      <c r="HHW14" s="113" t="s">
        <v>5918</v>
      </c>
      <c r="HHX14" s="113" t="s">
        <v>5919</v>
      </c>
      <c r="HHY14" s="113" t="s">
        <v>5920</v>
      </c>
      <c r="HHZ14" s="113" t="s">
        <v>5921</v>
      </c>
      <c r="HIA14" s="113" t="s">
        <v>5922</v>
      </c>
      <c r="HIB14" s="113" t="s">
        <v>5923</v>
      </c>
      <c r="HIC14" s="113" t="s">
        <v>5924</v>
      </c>
      <c r="HID14" s="113" t="s">
        <v>5925</v>
      </c>
      <c r="HIE14" s="113" t="s">
        <v>5926</v>
      </c>
      <c r="HIF14" s="113" t="s">
        <v>5927</v>
      </c>
      <c r="HIG14" s="113" t="s">
        <v>5928</v>
      </c>
      <c r="HIH14" s="113" t="s">
        <v>5929</v>
      </c>
      <c r="HII14" s="113" t="s">
        <v>5930</v>
      </c>
      <c r="HIJ14" s="113" t="s">
        <v>5931</v>
      </c>
      <c r="HIK14" s="113" t="s">
        <v>5932</v>
      </c>
      <c r="HIL14" s="113" t="s">
        <v>5933</v>
      </c>
      <c r="HIM14" s="113" t="s">
        <v>5934</v>
      </c>
      <c r="HIN14" s="113" t="s">
        <v>5935</v>
      </c>
      <c r="HIO14" s="113" t="s">
        <v>5936</v>
      </c>
      <c r="HIP14" s="113" t="s">
        <v>5937</v>
      </c>
      <c r="HIQ14" s="113" t="s">
        <v>5938</v>
      </c>
      <c r="HIR14" s="113" t="s">
        <v>5939</v>
      </c>
      <c r="HIS14" s="113" t="s">
        <v>5940</v>
      </c>
      <c r="HIT14" s="113" t="s">
        <v>5941</v>
      </c>
      <c r="HIU14" s="113" t="s">
        <v>5942</v>
      </c>
      <c r="HIV14" s="113" t="s">
        <v>5943</v>
      </c>
      <c r="HIW14" s="113" t="s">
        <v>5944</v>
      </c>
      <c r="HIX14" s="113" t="s">
        <v>5945</v>
      </c>
      <c r="HIY14" s="113" t="s">
        <v>5946</v>
      </c>
      <c r="HIZ14" s="113" t="s">
        <v>5947</v>
      </c>
      <c r="HJA14" s="113" t="s">
        <v>5948</v>
      </c>
      <c r="HJB14" s="113" t="s">
        <v>5949</v>
      </c>
      <c r="HJC14" s="113" t="s">
        <v>5950</v>
      </c>
      <c r="HJD14" s="113" t="s">
        <v>5951</v>
      </c>
      <c r="HJE14" s="113" t="s">
        <v>5952</v>
      </c>
      <c r="HJF14" s="113" t="s">
        <v>5953</v>
      </c>
      <c r="HJG14" s="113" t="s">
        <v>5954</v>
      </c>
      <c r="HJH14" s="113" t="s">
        <v>5955</v>
      </c>
      <c r="HJI14" s="113" t="s">
        <v>5956</v>
      </c>
      <c r="HJJ14" s="113" t="s">
        <v>5957</v>
      </c>
      <c r="HJK14" s="113" t="s">
        <v>5958</v>
      </c>
      <c r="HJL14" s="113" t="s">
        <v>5959</v>
      </c>
      <c r="HJM14" s="113" t="s">
        <v>5960</v>
      </c>
      <c r="HJN14" s="113" t="s">
        <v>5961</v>
      </c>
      <c r="HJO14" s="113" t="s">
        <v>5962</v>
      </c>
      <c r="HJP14" s="113" t="s">
        <v>5963</v>
      </c>
      <c r="HJQ14" s="113" t="s">
        <v>5964</v>
      </c>
      <c r="HJR14" s="113" t="s">
        <v>5965</v>
      </c>
      <c r="HJS14" s="113" t="s">
        <v>5966</v>
      </c>
      <c r="HJT14" s="113" t="s">
        <v>5967</v>
      </c>
      <c r="HJU14" s="113" t="s">
        <v>5968</v>
      </c>
      <c r="HJV14" s="113" t="s">
        <v>5969</v>
      </c>
      <c r="HJW14" s="113" t="s">
        <v>5970</v>
      </c>
      <c r="HJX14" s="113" t="s">
        <v>5971</v>
      </c>
      <c r="HJY14" s="113" t="s">
        <v>5972</v>
      </c>
      <c r="HJZ14" s="113" t="s">
        <v>5973</v>
      </c>
      <c r="HKA14" s="113" t="s">
        <v>5974</v>
      </c>
      <c r="HKB14" s="113" t="s">
        <v>5975</v>
      </c>
      <c r="HKC14" s="113" t="s">
        <v>5976</v>
      </c>
      <c r="HKD14" s="113" t="s">
        <v>5977</v>
      </c>
      <c r="HKE14" s="113" t="s">
        <v>5978</v>
      </c>
      <c r="HKF14" s="113" t="s">
        <v>5979</v>
      </c>
      <c r="HKG14" s="113" t="s">
        <v>5980</v>
      </c>
      <c r="HKH14" s="113" t="s">
        <v>5981</v>
      </c>
      <c r="HKI14" s="113" t="s">
        <v>5982</v>
      </c>
      <c r="HKJ14" s="113" t="s">
        <v>5983</v>
      </c>
      <c r="HKK14" s="113" t="s">
        <v>5984</v>
      </c>
      <c r="HKL14" s="113" t="s">
        <v>5985</v>
      </c>
      <c r="HKM14" s="113" t="s">
        <v>5986</v>
      </c>
      <c r="HKN14" s="113" t="s">
        <v>5987</v>
      </c>
      <c r="HKO14" s="113" t="s">
        <v>5988</v>
      </c>
      <c r="HKP14" s="113" t="s">
        <v>5989</v>
      </c>
      <c r="HKQ14" s="113" t="s">
        <v>5990</v>
      </c>
      <c r="HKR14" s="113" t="s">
        <v>5991</v>
      </c>
      <c r="HKS14" s="113" t="s">
        <v>5992</v>
      </c>
      <c r="HKT14" s="113" t="s">
        <v>5993</v>
      </c>
      <c r="HKU14" s="113" t="s">
        <v>5994</v>
      </c>
      <c r="HKV14" s="113" t="s">
        <v>5995</v>
      </c>
      <c r="HKW14" s="113" t="s">
        <v>5996</v>
      </c>
      <c r="HKX14" s="113" t="s">
        <v>5997</v>
      </c>
      <c r="HKY14" s="113" t="s">
        <v>5998</v>
      </c>
      <c r="HKZ14" s="113" t="s">
        <v>5999</v>
      </c>
      <c r="HLA14" s="113" t="s">
        <v>6000</v>
      </c>
      <c r="HLB14" s="113" t="s">
        <v>6001</v>
      </c>
      <c r="HLC14" s="113" t="s">
        <v>6002</v>
      </c>
      <c r="HLD14" s="113" t="s">
        <v>6003</v>
      </c>
      <c r="HLE14" s="113" t="s">
        <v>6004</v>
      </c>
      <c r="HLF14" s="113" t="s">
        <v>6005</v>
      </c>
      <c r="HLG14" s="113" t="s">
        <v>6006</v>
      </c>
      <c r="HLH14" s="113" t="s">
        <v>6007</v>
      </c>
      <c r="HLI14" s="113" t="s">
        <v>6008</v>
      </c>
      <c r="HLJ14" s="113" t="s">
        <v>6009</v>
      </c>
      <c r="HLK14" s="113" t="s">
        <v>6010</v>
      </c>
      <c r="HLL14" s="113" t="s">
        <v>6011</v>
      </c>
      <c r="HLM14" s="113" t="s">
        <v>6012</v>
      </c>
      <c r="HLN14" s="113" t="s">
        <v>6013</v>
      </c>
      <c r="HLO14" s="113" t="s">
        <v>6014</v>
      </c>
      <c r="HLP14" s="113" t="s">
        <v>6015</v>
      </c>
      <c r="HLQ14" s="113" t="s">
        <v>6016</v>
      </c>
      <c r="HLR14" s="113" t="s">
        <v>6017</v>
      </c>
      <c r="HLS14" s="113" t="s">
        <v>6018</v>
      </c>
      <c r="HLT14" s="113" t="s">
        <v>6019</v>
      </c>
      <c r="HLU14" s="113" t="s">
        <v>6020</v>
      </c>
      <c r="HLV14" s="113" t="s">
        <v>6021</v>
      </c>
      <c r="HLW14" s="113" t="s">
        <v>6022</v>
      </c>
      <c r="HLX14" s="113" t="s">
        <v>6023</v>
      </c>
      <c r="HLY14" s="113" t="s">
        <v>6024</v>
      </c>
      <c r="HLZ14" s="113" t="s">
        <v>6025</v>
      </c>
      <c r="HMA14" s="113" t="s">
        <v>6026</v>
      </c>
      <c r="HMB14" s="113" t="s">
        <v>6027</v>
      </c>
      <c r="HMC14" s="113" t="s">
        <v>6028</v>
      </c>
      <c r="HMD14" s="113" t="s">
        <v>6029</v>
      </c>
      <c r="HME14" s="113" t="s">
        <v>6030</v>
      </c>
      <c r="HMF14" s="113" t="s">
        <v>6031</v>
      </c>
      <c r="HMG14" s="113" t="s">
        <v>6032</v>
      </c>
      <c r="HMH14" s="113" t="s">
        <v>6033</v>
      </c>
      <c r="HMI14" s="113" t="s">
        <v>6034</v>
      </c>
      <c r="HMJ14" s="113" t="s">
        <v>6035</v>
      </c>
      <c r="HMK14" s="113" t="s">
        <v>6036</v>
      </c>
      <c r="HML14" s="113" t="s">
        <v>6037</v>
      </c>
      <c r="HMM14" s="113" t="s">
        <v>6038</v>
      </c>
      <c r="HMN14" s="113" t="s">
        <v>6039</v>
      </c>
      <c r="HMO14" s="113" t="s">
        <v>6040</v>
      </c>
      <c r="HMP14" s="113" t="s">
        <v>6041</v>
      </c>
      <c r="HMQ14" s="113" t="s">
        <v>6042</v>
      </c>
      <c r="HMR14" s="113" t="s">
        <v>6043</v>
      </c>
      <c r="HMS14" s="113" t="s">
        <v>6044</v>
      </c>
      <c r="HMT14" s="113" t="s">
        <v>6045</v>
      </c>
      <c r="HMU14" s="113" t="s">
        <v>6046</v>
      </c>
      <c r="HMV14" s="113" t="s">
        <v>6047</v>
      </c>
      <c r="HMW14" s="113" t="s">
        <v>6048</v>
      </c>
      <c r="HMX14" s="113" t="s">
        <v>6049</v>
      </c>
      <c r="HMY14" s="113" t="s">
        <v>6050</v>
      </c>
      <c r="HMZ14" s="113" t="s">
        <v>6051</v>
      </c>
      <c r="HNA14" s="113" t="s">
        <v>6052</v>
      </c>
      <c r="HNB14" s="113" t="s">
        <v>6053</v>
      </c>
      <c r="HNC14" s="113" t="s">
        <v>6054</v>
      </c>
      <c r="HND14" s="113" t="s">
        <v>6055</v>
      </c>
      <c r="HNE14" s="113" t="s">
        <v>6056</v>
      </c>
      <c r="HNF14" s="113" t="s">
        <v>6057</v>
      </c>
      <c r="HNG14" s="113" t="s">
        <v>6058</v>
      </c>
      <c r="HNH14" s="113" t="s">
        <v>6059</v>
      </c>
      <c r="HNI14" s="113" t="s">
        <v>6060</v>
      </c>
      <c r="HNJ14" s="113" t="s">
        <v>6061</v>
      </c>
      <c r="HNK14" s="113" t="s">
        <v>6062</v>
      </c>
      <c r="HNL14" s="113" t="s">
        <v>6063</v>
      </c>
      <c r="HNM14" s="113" t="s">
        <v>6064</v>
      </c>
      <c r="HNN14" s="113" t="s">
        <v>6065</v>
      </c>
      <c r="HNO14" s="113" t="s">
        <v>6066</v>
      </c>
      <c r="HNP14" s="113" t="s">
        <v>6067</v>
      </c>
      <c r="HNQ14" s="113" t="s">
        <v>6068</v>
      </c>
      <c r="HNR14" s="113" t="s">
        <v>6069</v>
      </c>
      <c r="HNS14" s="113" t="s">
        <v>6070</v>
      </c>
      <c r="HNT14" s="113" t="s">
        <v>6071</v>
      </c>
      <c r="HNU14" s="113" t="s">
        <v>6072</v>
      </c>
      <c r="HNV14" s="113" t="s">
        <v>6073</v>
      </c>
      <c r="HNW14" s="113" t="s">
        <v>6074</v>
      </c>
      <c r="HNX14" s="113" t="s">
        <v>6075</v>
      </c>
      <c r="HNY14" s="113" t="s">
        <v>6076</v>
      </c>
      <c r="HNZ14" s="113" t="s">
        <v>6077</v>
      </c>
      <c r="HOA14" s="113" t="s">
        <v>6078</v>
      </c>
      <c r="HOB14" s="113" t="s">
        <v>6079</v>
      </c>
      <c r="HOC14" s="113" t="s">
        <v>6080</v>
      </c>
      <c r="HOD14" s="113" t="s">
        <v>6081</v>
      </c>
      <c r="HOE14" s="113" t="s">
        <v>6082</v>
      </c>
      <c r="HOF14" s="113" t="s">
        <v>6083</v>
      </c>
      <c r="HOG14" s="113" t="s">
        <v>6084</v>
      </c>
      <c r="HOH14" s="113" t="s">
        <v>6085</v>
      </c>
      <c r="HOI14" s="113" t="s">
        <v>6086</v>
      </c>
      <c r="HOJ14" s="113" t="s">
        <v>6087</v>
      </c>
      <c r="HOK14" s="113" t="s">
        <v>6088</v>
      </c>
      <c r="HOL14" s="113" t="s">
        <v>6089</v>
      </c>
      <c r="HOM14" s="113" t="s">
        <v>6090</v>
      </c>
      <c r="HON14" s="113" t="s">
        <v>6091</v>
      </c>
      <c r="HOO14" s="113" t="s">
        <v>6092</v>
      </c>
      <c r="HOP14" s="113" t="s">
        <v>6093</v>
      </c>
      <c r="HOQ14" s="113" t="s">
        <v>6094</v>
      </c>
      <c r="HOR14" s="113" t="s">
        <v>6095</v>
      </c>
      <c r="HOS14" s="113" t="s">
        <v>6096</v>
      </c>
      <c r="HOT14" s="113" t="s">
        <v>6097</v>
      </c>
      <c r="HOU14" s="113" t="s">
        <v>6098</v>
      </c>
      <c r="HOV14" s="113" t="s">
        <v>6099</v>
      </c>
      <c r="HOW14" s="113" t="s">
        <v>6100</v>
      </c>
      <c r="HOX14" s="113" t="s">
        <v>6101</v>
      </c>
      <c r="HOY14" s="113" t="s">
        <v>6102</v>
      </c>
      <c r="HOZ14" s="113" t="s">
        <v>6103</v>
      </c>
      <c r="HPA14" s="113" t="s">
        <v>6104</v>
      </c>
      <c r="HPB14" s="113" t="s">
        <v>6105</v>
      </c>
      <c r="HPC14" s="113" t="s">
        <v>6106</v>
      </c>
      <c r="HPD14" s="113" t="s">
        <v>6107</v>
      </c>
      <c r="HPE14" s="113" t="s">
        <v>6108</v>
      </c>
      <c r="HPF14" s="113" t="s">
        <v>6109</v>
      </c>
      <c r="HPG14" s="113" t="s">
        <v>6110</v>
      </c>
      <c r="HPH14" s="113" t="s">
        <v>6111</v>
      </c>
      <c r="HPI14" s="113" t="s">
        <v>6112</v>
      </c>
      <c r="HPJ14" s="113" t="s">
        <v>6113</v>
      </c>
      <c r="HPK14" s="113" t="s">
        <v>6114</v>
      </c>
      <c r="HPL14" s="113" t="s">
        <v>6115</v>
      </c>
      <c r="HPM14" s="113" t="s">
        <v>6116</v>
      </c>
      <c r="HPN14" s="113" t="s">
        <v>6117</v>
      </c>
      <c r="HPO14" s="113" t="s">
        <v>6118</v>
      </c>
      <c r="HPP14" s="113" t="s">
        <v>6119</v>
      </c>
      <c r="HPQ14" s="113" t="s">
        <v>6120</v>
      </c>
      <c r="HPR14" s="113" t="s">
        <v>6121</v>
      </c>
      <c r="HPS14" s="113" t="s">
        <v>6122</v>
      </c>
      <c r="HPT14" s="113" t="s">
        <v>6123</v>
      </c>
      <c r="HPU14" s="113" t="s">
        <v>6124</v>
      </c>
      <c r="HPV14" s="113" t="s">
        <v>6125</v>
      </c>
      <c r="HPW14" s="113" t="s">
        <v>6126</v>
      </c>
      <c r="HPX14" s="113" t="s">
        <v>6127</v>
      </c>
      <c r="HPY14" s="113" t="s">
        <v>6128</v>
      </c>
      <c r="HPZ14" s="113" t="s">
        <v>6129</v>
      </c>
      <c r="HQA14" s="113" t="s">
        <v>6130</v>
      </c>
      <c r="HQB14" s="113" t="s">
        <v>6131</v>
      </c>
      <c r="HQC14" s="113" t="s">
        <v>6132</v>
      </c>
      <c r="HQD14" s="113" t="s">
        <v>6133</v>
      </c>
      <c r="HQE14" s="113" t="s">
        <v>6134</v>
      </c>
      <c r="HQF14" s="113" t="s">
        <v>6135</v>
      </c>
      <c r="HQG14" s="113" t="s">
        <v>6136</v>
      </c>
      <c r="HQH14" s="113" t="s">
        <v>6137</v>
      </c>
      <c r="HQI14" s="113" t="s">
        <v>6138</v>
      </c>
      <c r="HQJ14" s="113" t="s">
        <v>6139</v>
      </c>
      <c r="HQK14" s="113" t="s">
        <v>6140</v>
      </c>
      <c r="HQL14" s="113" t="s">
        <v>6141</v>
      </c>
      <c r="HQM14" s="113" t="s">
        <v>6142</v>
      </c>
      <c r="HQN14" s="113" t="s">
        <v>6143</v>
      </c>
      <c r="HQO14" s="113" t="s">
        <v>6144</v>
      </c>
      <c r="HQP14" s="113" t="s">
        <v>6145</v>
      </c>
      <c r="HQQ14" s="113" t="s">
        <v>6146</v>
      </c>
      <c r="HQR14" s="113" t="s">
        <v>6147</v>
      </c>
      <c r="HQS14" s="113" t="s">
        <v>6148</v>
      </c>
      <c r="HQT14" s="113" t="s">
        <v>6149</v>
      </c>
      <c r="HQU14" s="113" t="s">
        <v>6150</v>
      </c>
      <c r="HQV14" s="113" t="s">
        <v>6151</v>
      </c>
      <c r="HQW14" s="113" t="s">
        <v>6152</v>
      </c>
      <c r="HQX14" s="113" t="s">
        <v>6153</v>
      </c>
      <c r="HQY14" s="113" t="s">
        <v>6154</v>
      </c>
      <c r="HQZ14" s="113" t="s">
        <v>6155</v>
      </c>
      <c r="HRA14" s="113" t="s">
        <v>6156</v>
      </c>
      <c r="HRB14" s="113" t="s">
        <v>6157</v>
      </c>
      <c r="HRC14" s="113" t="s">
        <v>6158</v>
      </c>
      <c r="HRD14" s="113" t="s">
        <v>6159</v>
      </c>
      <c r="HRE14" s="113" t="s">
        <v>6160</v>
      </c>
      <c r="HRF14" s="113" t="s">
        <v>6161</v>
      </c>
      <c r="HRG14" s="113" t="s">
        <v>6162</v>
      </c>
      <c r="HRH14" s="113" t="s">
        <v>6163</v>
      </c>
      <c r="HRI14" s="113" t="s">
        <v>6164</v>
      </c>
      <c r="HRJ14" s="113" t="s">
        <v>6165</v>
      </c>
      <c r="HRK14" s="113" t="s">
        <v>6166</v>
      </c>
      <c r="HRL14" s="113" t="s">
        <v>6167</v>
      </c>
      <c r="HRM14" s="113" t="s">
        <v>6168</v>
      </c>
      <c r="HRN14" s="113" t="s">
        <v>6169</v>
      </c>
      <c r="HRO14" s="113" t="s">
        <v>6170</v>
      </c>
      <c r="HRP14" s="113" t="s">
        <v>6171</v>
      </c>
      <c r="HRQ14" s="113" t="s">
        <v>6172</v>
      </c>
      <c r="HRR14" s="113" t="s">
        <v>6173</v>
      </c>
      <c r="HRS14" s="113" t="s">
        <v>6174</v>
      </c>
      <c r="HRT14" s="113" t="s">
        <v>6175</v>
      </c>
      <c r="HRU14" s="113" t="s">
        <v>6176</v>
      </c>
      <c r="HRV14" s="113" t="s">
        <v>6177</v>
      </c>
      <c r="HRW14" s="113" t="s">
        <v>6178</v>
      </c>
      <c r="HRX14" s="113" t="s">
        <v>6179</v>
      </c>
      <c r="HRY14" s="113" t="s">
        <v>6180</v>
      </c>
      <c r="HRZ14" s="113" t="s">
        <v>6181</v>
      </c>
      <c r="HSA14" s="113" t="s">
        <v>6182</v>
      </c>
      <c r="HSB14" s="113" t="s">
        <v>6183</v>
      </c>
      <c r="HSC14" s="113" t="s">
        <v>6184</v>
      </c>
      <c r="HSD14" s="113" t="s">
        <v>6185</v>
      </c>
      <c r="HSE14" s="113" t="s">
        <v>6186</v>
      </c>
      <c r="HSF14" s="113" t="s">
        <v>6187</v>
      </c>
      <c r="HSG14" s="113" t="s">
        <v>6188</v>
      </c>
      <c r="HSH14" s="113" t="s">
        <v>6189</v>
      </c>
      <c r="HSI14" s="113" t="s">
        <v>6190</v>
      </c>
      <c r="HSJ14" s="113" t="s">
        <v>6191</v>
      </c>
      <c r="HSK14" s="113" t="s">
        <v>6192</v>
      </c>
      <c r="HSL14" s="113" t="s">
        <v>6193</v>
      </c>
      <c r="HSM14" s="113" t="s">
        <v>6194</v>
      </c>
      <c r="HSN14" s="113" t="s">
        <v>6195</v>
      </c>
      <c r="HSO14" s="113" t="s">
        <v>6196</v>
      </c>
      <c r="HSP14" s="113" t="s">
        <v>6197</v>
      </c>
      <c r="HSQ14" s="113" t="s">
        <v>6198</v>
      </c>
      <c r="HSR14" s="113" t="s">
        <v>6199</v>
      </c>
      <c r="HSS14" s="113" t="s">
        <v>6200</v>
      </c>
      <c r="HST14" s="113" t="s">
        <v>6201</v>
      </c>
      <c r="HSU14" s="113" t="s">
        <v>6202</v>
      </c>
      <c r="HSV14" s="113" t="s">
        <v>6203</v>
      </c>
      <c r="HSW14" s="113" t="s">
        <v>6204</v>
      </c>
      <c r="HSX14" s="113" t="s">
        <v>6205</v>
      </c>
      <c r="HSY14" s="113" t="s">
        <v>6206</v>
      </c>
      <c r="HSZ14" s="113" t="s">
        <v>6207</v>
      </c>
      <c r="HTA14" s="113" t="s">
        <v>6208</v>
      </c>
      <c r="HTB14" s="113" t="s">
        <v>6209</v>
      </c>
      <c r="HTC14" s="113" t="s">
        <v>6210</v>
      </c>
      <c r="HTD14" s="113" t="s">
        <v>6211</v>
      </c>
      <c r="HTE14" s="113" t="s">
        <v>6212</v>
      </c>
      <c r="HTF14" s="113" t="s">
        <v>6213</v>
      </c>
      <c r="HTG14" s="113" t="s">
        <v>6214</v>
      </c>
      <c r="HTH14" s="113" t="s">
        <v>6215</v>
      </c>
      <c r="HTI14" s="113" t="s">
        <v>6216</v>
      </c>
      <c r="HTJ14" s="113" t="s">
        <v>6217</v>
      </c>
      <c r="HTK14" s="113" t="s">
        <v>6218</v>
      </c>
      <c r="HTL14" s="113" t="s">
        <v>6219</v>
      </c>
      <c r="HTM14" s="113" t="s">
        <v>6220</v>
      </c>
      <c r="HTN14" s="113" t="s">
        <v>6221</v>
      </c>
      <c r="HTO14" s="113" t="s">
        <v>6222</v>
      </c>
      <c r="HTP14" s="113" t="s">
        <v>6223</v>
      </c>
      <c r="HTQ14" s="113" t="s">
        <v>6224</v>
      </c>
      <c r="HTR14" s="113" t="s">
        <v>6225</v>
      </c>
      <c r="HTS14" s="113" t="s">
        <v>6226</v>
      </c>
      <c r="HTT14" s="113" t="s">
        <v>6227</v>
      </c>
      <c r="HTU14" s="113" t="s">
        <v>6228</v>
      </c>
      <c r="HTV14" s="113" t="s">
        <v>6229</v>
      </c>
      <c r="HTW14" s="113" t="s">
        <v>6230</v>
      </c>
      <c r="HTX14" s="113" t="s">
        <v>6231</v>
      </c>
      <c r="HTY14" s="113" t="s">
        <v>6232</v>
      </c>
      <c r="HTZ14" s="113" t="s">
        <v>6233</v>
      </c>
      <c r="HUA14" s="113" t="s">
        <v>6234</v>
      </c>
      <c r="HUB14" s="113" t="s">
        <v>6235</v>
      </c>
      <c r="HUC14" s="113" t="s">
        <v>6236</v>
      </c>
      <c r="HUD14" s="113" t="s">
        <v>6237</v>
      </c>
      <c r="HUE14" s="113" t="s">
        <v>6238</v>
      </c>
      <c r="HUF14" s="113" t="s">
        <v>6239</v>
      </c>
      <c r="HUG14" s="113" t="s">
        <v>6240</v>
      </c>
      <c r="HUH14" s="113" t="s">
        <v>6241</v>
      </c>
      <c r="HUI14" s="113" t="s">
        <v>6242</v>
      </c>
      <c r="HUJ14" s="113" t="s">
        <v>6243</v>
      </c>
      <c r="HUK14" s="113" t="s">
        <v>6244</v>
      </c>
      <c r="HUL14" s="113" t="s">
        <v>6245</v>
      </c>
      <c r="HUM14" s="113" t="s">
        <v>6246</v>
      </c>
      <c r="HUN14" s="113" t="s">
        <v>6247</v>
      </c>
      <c r="HUO14" s="113" t="s">
        <v>6248</v>
      </c>
      <c r="HUP14" s="113" t="s">
        <v>6249</v>
      </c>
      <c r="HUQ14" s="113" t="s">
        <v>6250</v>
      </c>
      <c r="HUR14" s="113" t="s">
        <v>6251</v>
      </c>
      <c r="HUS14" s="113" t="s">
        <v>6252</v>
      </c>
      <c r="HUT14" s="113" t="s">
        <v>6253</v>
      </c>
      <c r="HUU14" s="113" t="s">
        <v>6254</v>
      </c>
      <c r="HUV14" s="113" t="s">
        <v>6255</v>
      </c>
      <c r="HUW14" s="113" t="s">
        <v>6256</v>
      </c>
      <c r="HUX14" s="113" t="s">
        <v>6257</v>
      </c>
      <c r="HUY14" s="113" t="s">
        <v>6258</v>
      </c>
      <c r="HUZ14" s="113" t="s">
        <v>6259</v>
      </c>
      <c r="HVA14" s="113" t="s">
        <v>6260</v>
      </c>
      <c r="HVB14" s="113" t="s">
        <v>6261</v>
      </c>
      <c r="HVC14" s="113" t="s">
        <v>6262</v>
      </c>
      <c r="HVD14" s="113" t="s">
        <v>6263</v>
      </c>
      <c r="HVE14" s="113" t="s">
        <v>6264</v>
      </c>
      <c r="HVF14" s="113" t="s">
        <v>6265</v>
      </c>
      <c r="HVG14" s="113" t="s">
        <v>6266</v>
      </c>
      <c r="HVH14" s="113" t="s">
        <v>6267</v>
      </c>
      <c r="HVI14" s="113" t="s">
        <v>6268</v>
      </c>
      <c r="HVJ14" s="113" t="s">
        <v>6269</v>
      </c>
      <c r="HVK14" s="113" t="s">
        <v>6270</v>
      </c>
      <c r="HVL14" s="113" t="s">
        <v>6271</v>
      </c>
      <c r="HVM14" s="113" t="s">
        <v>6272</v>
      </c>
      <c r="HVN14" s="113" t="s">
        <v>6273</v>
      </c>
      <c r="HVO14" s="113" t="s">
        <v>6274</v>
      </c>
      <c r="HVP14" s="113" t="s">
        <v>6275</v>
      </c>
      <c r="HVQ14" s="113" t="s">
        <v>6276</v>
      </c>
      <c r="HVR14" s="113" t="s">
        <v>6277</v>
      </c>
      <c r="HVS14" s="113" t="s">
        <v>6278</v>
      </c>
      <c r="HVT14" s="113" t="s">
        <v>6279</v>
      </c>
      <c r="HVU14" s="113" t="s">
        <v>6280</v>
      </c>
      <c r="HVV14" s="113" t="s">
        <v>6281</v>
      </c>
      <c r="HVW14" s="113" t="s">
        <v>6282</v>
      </c>
      <c r="HVX14" s="113" t="s">
        <v>6283</v>
      </c>
      <c r="HVY14" s="113" t="s">
        <v>6284</v>
      </c>
      <c r="HVZ14" s="113" t="s">
        <v>6285</v>
      </c>
      <c r="HWA14" s="113" t="s">
        <v>6286</v>
      </c>
      <c r="HWB14" s="113" t="s">
        <v>6287</v>
      </c>
      <c r="HWC14" s="113" t="s">
        <v>6288</v>
      </c>
      <c r="HWD14" s="113" t="s">
        <v>6289</v>
      </c>
      <c r="HWE14" s="113" t="s">
        <v>6290</v>
      </c>
      <c r="HWF14" s="113" t="s">
        <v>6291</v>
      </c>
      <c r="HWG14" s="113" t="s">
        <v>6292</v>
      </c>
      <c r="HWH14" s="113" t="s">
        <v>6293</v>
      </c>
      <c r="HWI14" s="113" t="s">
        <v>6294</v>
      </c>
      <c r="HWJ14" s="113" t="s">
        <v>6295</v>
      </c>
      <c r="HWK14" s="113" t="s">
        <v>6296</v>
      </c>
      <c r="HWL14" s="113" t="s">
        <v>6297</v>
      </c>
      <c r="HWM14" s="113" t="s">
        <v>6298</v>
      </c>
      <c r="HWN14" s="113" t="s">
        <v>6299</v>
      </c>
      <c r="HWO14" s="113" t="s">
        <v>6300</v>
      </c>
      <c r="HWP14" s="113" t="s">
        <v>6301</v>
      </c>
      <c r="HWQ14" s="113" t="s">
        <v>6302</v>
      </c>
      <c r="HWR14" s="113" t="s">
        <v>6303</v>
      </c>
      <c r="HWS14" s="113" t="s">
        <v>6304</v>
      </c>
      <c r="HWT14" s="113" t="s">
        <v>6305</v>
      </c>
      <c r="HWU14" s="113" t="s">
        <v>6306</v>
      </c>
      <c r="HWV14" s="113" t="s">
        <v>6307</v>
      </c>
      <c r="HWW14" s="113" t="s">
        <v>6308</v>
      </c>
      <c r="HWX14" s="113" t="s">
        <v>6309</v>
      </c>
      <c r="HWY14" s="113" t="s">
        <v>6310</v>
      </c>
      <c r="HWZ14" s="113" t="s">
        <v>6311</v>
      </c>
      <c r="HXA14" s="113" t="s">
        <v>6312</v>
      </c>
      <c r="HXB14" s="113" t="s">
        <v>6313</v>
      </c>
      <c r="HXC14" s="113" t="s">
        <v>6314</v>
      </c>
      <c r="HXD14" s="113" t="s">
        <v>6315</v>
      </c>
      <c r="HXE14" s="113" t="s">
        <v>6316</v>
      </c>
      <c r="HXF14" s="113" t="s">
        <v>6317</v>
      </c>
      <c r="HXG14" s="113" t="s">
        <v>6318</v>
      </c>
      <c r="HXH14" s="113" t="s">
        <v>6319</v>
      </c>
      <c r="HXI14" s="113" t="s">
        <v>6320</v>
      </c>
      <c r="HXJ14" s="113" t="s">
        <v>6321</v>
      </c>
      <c r="HXK14" s="113" t="s">
        <v>6322</v>
      </c>
      <c r="HXL14" s="113" t="s">
        <v>6323</v>
      </c>
      <c r="HXM14" s="113" t="s">
        <v>6324</v>
      </c>
      <c r="HXN14" s="113" t="s">
        <v>6325</v>
      </c>
      <c r="HXO14" s="113" t="s">
        <v>6326</v>
      </c>
      <c r="HXP14" s="113" t="s">
        <v>6327</v>
      </c>
      <c r="HXQ14" s="113" t="s">
        <v>6328</v>
      </c>
      <c r="HXR14" s="113" t="s">
        <v>6329</v>
      </c>
      <c r="HXS14" s="113" t="s">
        <v>6330</v>
      </c>
      <c r="HXT14" s="113" t="s">
        <v>6331</v>
      </c>
      <c r="HXU14" s="113" t="s">
        <v>6332</v>
      </c>
      <c r="HXV14" s="113" t="s">
        <v>6333</v>
      </c>
      <c r="HXW14" s="113" t="s">
        <v>6334</v>
      </c>
      <c r="HXX14" s="113" t="s">
        <v>6335</v>
      </c>
      <c r="HXY14" s="113" t="s">
        <v>6336</v>
      </c>
      <c r="HXZ14" s="113" t="s">
        <v>6337</v>
      </c>
      <c r="HYA14" s="113" t="s">
        <v>6338</v>
      </c>
      <c r="HYB14" s="113" t="s">
        <v>6339</v>
      </c>
      <c r="HYC14" s="113" t="s">
        <v>6340</v>
      </c>
      <c r="HYD14" s="113" t="s">
        <v>6341</v>
      </c>
      <c r="HYE14" s="113" t="s">
        <v>6342</v>
      </c>
      <c r="HYF14" s="113" t="s">
        <v>6343</v>
      </c>
      <c r="HYG14" s="113" t="s">
        <v>6344</v>
      </c>
      <c r="HYH14" s="113" t="s">
        <v>6345</v>
      </c>
      <c r="HYI14" s="113" t="s">
        <v>6346</v>
      </c>
      <c r="HYJ14" s="113" t="s">
        <v>6347</v>
      </c>
      <c r="HYK14" s="113" t="s">
        <v>6348</v>
      </c>
      <c r="HYL14" s="113" t="s">
        <v>6349</v>
      </c>
      <c r="HYM14" s="113" t="s">
        <v>6350</v>
      </c>
      <c r="HYN14" s="113" t="s">
        <v>6351</v>
      </c>
      <c r="HYO14" s="113" t="s">
        <v>6352</v>
      </c>
      <c r="HYP14" s="113" t="s">
        <v>6353</v>
      </c>
      <c r="HYQ14" s="113" t="s">
        <v>6354</v>
      </c>
      <c r="HYR14" s="113" t="s">
        <v>6355</v>
      </c>
      <c r="HYS14" s="113" t="s">
        <v>6356</v>
      </c>
      <c r="HYT14" s="113" t="s">
        <v>6357</v>
      </c>
      <c r="HYU14" s="113" t="s">
        <v>6358</v>
      </c>
      <c r="HYV14" s="113" t="s">
        <v>6359</v>
      </c>
      <c r="HYW14" s="113" t="s">
        <v>6360</v>
      </c>
      <c r="HYX14" s="113" t="s">
        <v>6361</v>
      </c>
      <c r="HYY14" s="113" t="s">
        <v>6362</v>
      </c>
      <c r="HYZ14" s="113" t="s">
        <v>6363</v>
      </c>
      <c r="HZA14" s="113" t="s">
        <v>6364</v>
      </c>
      <c r="HZB14" s="113" t="s">
        <v>6365</v>
      </c>
      <c r="HZC14" s="113" t="s">
        <v>6366</v>
      </c>
      <c r="HZD14" s="113" t="s">
        <v>6367</v>
      </c>
      <c r="HZE14" s="113" t="s">
        <v>6368</v>
      </c>
      <c r="HZF14" s="113" t="s">
        <v>6369</v>
      </c>
      <c r="HZG14" s="113" t="s">
        <v>6370</v>
      </c>
      <c r="HZH14" s="113" t="s">
        <v>6371</v>
      </c>
      <c r="HZI14" s="113" t="s">
        <v>6372</v>
      </c>
      <c r="HZJ14" s="113" t="s">
        <v>6373</v>
      </c>
      <c r="HZK14" s="113" t="s">
        <v>6374</v>
      </c>
      <c r="HZL14" s="113" t="s">
        <v>6375</v>
      </c>
      <c r="HZM14" s="113" t="s">
        <v>6376</v>
      </c>
      <c r="HZN14" s="113" t="s">
        <v>6377</v>
      </c>
      <c r="HZO14" s="113" t="s">
        <v>6378</v>
      </c>
      <c r="HZP14" s="113" t="s">
        <v>6379</v>
      </c>
      <c r="HZQ14" s="113" t="s">
        <v>6380</v>
      </c>
      <c r="HZR14" s="113" t="s">
        <v>6381</v>
      </c>
      <c r="HZS14" s="113" t="s">
        <v>6382</v>
      </c>
      <c r="HZT14" s="113" t="s">
        <v>6383</v>
      </c>
      <c r="HZU14" s="113" t="s">
        <v>6384</v>
      </c>
      <c r="HZV14" s="113" t="s">
        <v>6385</v>
      </c>
      <c r="HZW14" s="113" t="s">
        <v>6386</v>
      </c>
      <c r="HZX14" s="113" t="s">
        <v>6387</v>
      </c>
      <c r="HZY14" s="113" t="s">
        <v>6388</v>
      </c>
      <c r="HZZ14" s="113" t="s">
        <v>6389</v>
      </c>
      <c r="IAA14" s="113" t="s">
        <v>6390</v>
      </c>
      <c r="IAB14" s="113" t="s">
        <v>6391</v>
      </c>
      <c r="IAC14" s="113" t="s">
        <v>6392</v>
      </c>
      <c r="IAD14" s="113" t="s">
        <v>6393</v>
      </c>
      <c r="IAE14" s="113" t="s">
        <v>6394</v>
      </c>
      <c r="IAF14" s="113" t="s">
        <v>6395</v>
      </c>
      <c r="IAG14" s="113" t="s">
        <v>6396</v>
      </c>
      <c r="IAH14" s="113" t="s">
        <v>6397</v>
      </c>
      <c r="IAI14" s="113" t="s">
        <v>6398</v>
      </c>
      <c r="IAJ14" s="113" t="s">
        <v>6399</v>
      </c>
      <c r="IAK14" s="113" t="s">
        <v>6400</v>
      </c>
      <c r="IAL14" s="113" t="s">
        <v>6401</v>
      </c>
      <c r="IAM14" s="113" t="s">
        <v>6402</v>
      </c>
      <c r="IAN14" s="113" t="s">
        <v>6403</v>
      </c>
      <c r="IAO14" s="113" t="s">
        <v>6404</v>
      </c>
      <c r="IAP14" s="113" t="s">
        <v>6405</v>
      </c>
      <c r="IAQ14" s="113" t="s">
        <v>6406</v>
      </c>
      <c r="IAR14" s="113" t="s">
        <v>6407</v>
      </c>
      <c r="IAS14" s="113" t="s">
        <v>6408</v>
      </c>
      <c r="IAT14" s="113" t="s">
        <v>6409</v>
      </c>
      <c r="IAU14" s="113" t="s">
        <v>6410</v>
      </c>
      <c r="IAV14" s="113" t="s">
        <v>6411</v>
      </c>
      <c r="IAW14" s="113" t="s">
        <v>6412</v>
      </c>
      <c r="IAX14" s="113" t="s">
        <v>6413</v>
      </c>
      <c r="IAY14" s="113" t="s">
        <v>6414</v>
      </c>
      <c r="IAZ14" s="113" t="s">
        <v>6415</v>
      </c>
      <c r="IBA14" s="113" t="s">
        <v>6416</v>
      </c>
      <c r="IBB14" s="113" t="s">
        <v>6417</v>
      </c>
      <c r="IBC14" s="113" t="s">
        <v>6418</v>
      </c>
      <c r="IBD14" s="113" t="s">
        <v>6419</v>
      </c>
      <c r="IBE14" s="113" t="s">
        <v>6420</v>
      </c>
      <c r="IBF14" s="113" t="s">
        <v>6421</v>
      </c>
      <c r="IBG14" s="113" t="s">
        <v>6422</v>
      </c>
      <c r="IBH14" s="113" t="s">
        <v>6423</v>
      </c>
      <c r="IBI14" s="113" t="s">
        <v>6424</v>
      </c>
      <c r="IBJ14" s="113" t="s">
        <v>6425</v>
      </c>
      <c r="IBK14" s="113" t="s">
        <v>6426</v>
      </c>
      <c r="IBL14" s="113" t="s">
        <v>6427</v>
      </c>
      <c r="IBM14" s="113" t="s">
        <v>6428</v>
      </c>
      <c r="IBN14" s="113" t="s">
        <v>6429</v>
      </c>
      <c r="IBO14" s="113" t="s">
        <v>6430</v>
      </c>
      <c r="IBP14" s="113" t="s">
        <v>6431</v>
      </c>
      <c r="IBQ14" s="113" t="s">
        <v>6432</v>
      </c>
      <c r="IBR14" s="113" t="s">
        <v>6433</v>
      </c>
      <c r="IBS14" s="113" t="s">
        <v>6434</v>
      </c>
      <c r="IBT14" s="113" t="s">
        <v>6435</v>
      </c>
      <c r="IBU14" s="113" t="s">
        <v>6436</v>
      </c>
      <c r="IBV14" s="113" t="s">
        <v>6437</v>
      </c>
      <c r="IBW14" s="113" t="s">
        <v>6438</v>
      </c>
      <c r="IBX14" s="113" t="s">
        <v>6439</v>
      </c>
      <c r="IBY14" s="113" t="s">
        <v>6440</v>
      </c>
      <c r="IBZ14" s="113" t="s">
        <v>6441</v>
      </c>
      <c r="ICA14" s="113" t="s">
        <v>6442</v>
      </c>
      <c r="ICB14" s="113" t="s">
        <v>6443</v>
      </c>
      <c r="ICC14" s="113" t="s">
        <v>6444</v>
      </c>
      <c r="ICD14" s="113" t="s">
        <v>6445</v>
      </c>
      <c r="ICE14" s="113" t="s">
        <v>6446</v>
      </c>
      <c r="ICF14" s="113" t="s">
        <v>6447</v>
      </c>
      <c r="ICG14" s="113" t="s">
        <v>6448</v>
      </c>
      <c r="ICH14" s="113" t="s">
        <v>6449</v>
      </c>
      <c r="ICI14" s="113" t="s">
        <v>6450</v>
      </c>
      <c r="ICJ14" s="113" t="s">
        <v>6451</v>
      </c>
      <c r="ICK14" s="113" t="s">
        <v>6452</v>
      </c>
      <c r="ICL14" s="113" t="s">
        <v>6453</v>
      </c>
      <c r="ICM14" s="113" t="s">
        <v>6454</v>
      </c>
      <c r="ICN14" s="113" t="s">
        <v>6455</v>
      </c>
      <c r="ICO14" s="113" t="s">
        <v>6456</v>
      </c>
      <c r="ICP14" s="113" t="s">
        <v>6457</v>
      </c>
      <c r="ICQ14" s="113" t="s">
        <v>6458</v>
      </c>
      <c r="ICR14" s="113" t="s">
        <v>6459</v>
      </c>
      <c r="ICS14" s="113" t="s">
        <v>6460</v>
      </c>
      <c r="ICT14" s="113" t="s">
        <v>6461</v>
      </c>
      <c r="ICU14" s="113" t="s">
        <v>6462</v>
      </c>
      <c r="ICV14" s="113" t="s">
        <v>6463</v>
      </c>
      <c r="ICW14" s="113" t="s">
        <v>6464</v>
      </c>
      <c r="ICX14" s="113" t="s">
        <v>6465</v>
      </c>
      <c r="ICY14" s="113" t="s">
        <v>6466</v>
      </c>
      <c r="ICZ14" s="113" t="s">
        <v>6467</v>
      </c>
      <c r="IDA14" s="113" t="s">
        <v>6468</v>
      </c>
      <c r="IDB14" s="113" t="s">
        <v>6469</v>
      </c>
      <c r="IDC14" s="113" t="s">
        <v>6470</v>
      </c>
      <c r="IDD14" s="113" t="s">
        <v>6471</v>
      </c>
      <c r="IDE14" s="113" t="s">
        <v>6472</v>
      </c>
      <c r="IDF14" s="113" t="s">
        <v>6473</v>
      </c>
      <c r="IDG14" s="113" t="s">
        <v>6474</v>
      </c>
      <c r="IDH14" s="113" t="s">
        <v>6475</v>
      </c>
      <c r="IDI14" s="113" t="s">
        <v>6476</v>
      </c>
      <c r="IDJ14" s="113" t="s">
        <v>6477</v>
      </c>
      <c r="IDK14" s="113" t="s">
        <v>6478</v>
      </c>
      <c r="IDL14" s="113" t="s">
        <v>6479</v>
      </c>
      <c r="IDM14" s="113" t="s">
        <v>6480</v>
      </c>
      <c r="IDN14" s="113" t="s">
        <v>6481</v>
      </c>
      <c r="IDO14" s="113" t="s">
        <v>6482</v>
      </c>
      <c r="IDP14" s="113" t="s">
        <v>6483</v>
      </c>
      <c r="IDQ14" s="113" t="s">
        <v>6484</v>
      </c>
      <c r="IDR14" s="113" t="s">
        <v>6485</v>
      </c>
      <c r="IDS14" s="113" t="s">
        <v>6486</v>
      </c>
      <c r="IDT14" s="113" t="s">
        <v>6487</v>
      </c>
      <c r="IDU14" s="113" t="s">
        <v>6488</v>
      </c>
      <c r="IDV14" s="113" t="s">
        <v>6489</v>
      </c>
      <c r="IDW14" s="113" t="s">
        <v>6490</v>
      </c>
      <c r="IDX14" s="113" t="s">
        <v>6491</v>
      </c>
      <c r="IDY14" s="113" t="s">
        <v>6492</v>
      </c>
      <c r="IDZ14" s="113" t="s">
        <v>6493</v>
      </c>
      <c r="IEA14" s="113" t="s">
        <v>6494</v>
      </c>
      <c r="IEB14" s="113" t="s">
        <v>6495</v>
      </c>
      <c r="IEC14" s="113" t="s">
        <v>6496</v>
      </c>
      <c r="IED14" s="113" t="s">
        <v>6497</v>
      </c>
      <c r="IEE14" s="113" t="s">
        <v>6498</v>
      </c>
      <c r="IEF14" s="113" t="s">
        <v>6499</v>
      </c>
      <c r="IEG14" s="113" t="s">
        <v>6500</v>
      </c>
      <c r="IEH14" s="113" t="s">
        <v>6501</v>
      </c>
      <c r="IEI14" s="113" t="s">
        <v>6502</v>
      </c>
      <c r="IEJ14" s="113" t="s">
        <v>6503</v>
      </c>
      <c r="IEK14" s="113" t="s">
        <v>6504</v>
      </c>
      <c r="IEL14" s="113" t="s">
        <v>6505</v>
      </c>
      <c r="IEM14" s="113" t="s">
        <v>6506</v>
      </c>
      <c r="IEN14" s="113" t="s">
        <v>6507</v>
      </c>
      <c r="IEO14" s="113" t="s">
        <v>6508</v>
      </c>
      <c r="IEP14" s="113" t="s">
        <v>6509</v>
      </c>
      <c r="IEQ14" s="113" t="s">
        <v>6510</v>
      </c>
      <c r="IER14" s="113" t="s">
        <v>6511</v>
      </c>
      <c r="IES14" s="113" t="s">
        <v>6512</v>
      </c>
      <c r="IET14" s="113" t="s">
        <v>6513</v>
      </c>
      <c r="IEU14" s="113" t="s">
        <v>6514</v>
      </c>
      <c r="IEV14" s="113" t="s">
        <v>6515</v>
      </c>
      <c r="IEW14" s="113" t="s">
        <v>6516</v>
      </c>
      <c r="IEX14" s="113" t="s">
        <v>6517</v>
      </c>
      <c r="IEY14" s="113" t="s">
        <v>6518</v>
      </c>
      <c r="IEZ14" s="113" t="s">
        <v>6519</v>
      </c>
      <c r="IFA14" s="113" t="s">
        <v>6520</v>
      </c>
      <c r="IFB14" s="113" t="s">
        <v>6521</v>
      </c>
      <c r="IFC14" s="113" t="s">
        <v>6522</v>
      </c>
      <c r="IFD14" s="113" t="s">
        <v>6523</v>
      </c>
      <c r="IFE14" s="113" t="s">
        <v>6524</v>
      </c>
      <c r="IFF14" s="113" t="s">
        <v>6525</v>
      </c>
      <c r="IFG14" s="113" t="s">
        <v>6526</v>
      </c>
      <c r="IFH14" s="113" t="s">
        <v>6527</v>
      </c>
      <c r="IFI14" s="113" t="s">
        <v>6528</v>
      </c>
      <c r="IFJ14" s="113" t="s">
        <v>6529</v>
      </c>
      <c r="IFK14" s="113" t="s">
        <v>6530</v>
      </c>
      <c r="IFL14" s="113" t="s">
        <v>6531</v>
      </c>
      <c r="IFM14" s="113" t="s">
        <v>6532</v>
      </c>
      <c r="IFN14" s="113" t="s">
        <v>6533</v>
      </c>
      <c r="IFO14" s="113" t="s">
        <v>6534</v>
      </c>
      <c r="IFP14" s="113" t="s">
        <v>6535</v>
      </c>
      <c r="IFQ14" s="113" t="s">
        <v>6536</v>
      </c>
      <c r="IFR14" s="113" t="s">
        <v>6537</v>
      </c>
      <c r="IFS14" s="113" t="s">
        <v>6538</v>
      </c>
      <c r="IFT14" s="113" t="s">
        <v>6539</v>
      </c>
      <c r="IFU14" s="113" t="s">
        <v>6540</v>
      </c>
      <c r="IFV14" s="113" t="s">
        <v>6541</v>
      </c>
      <c r="IFW14" s="113" t="s">
        <v>6542</v>
      </c>
      <c r="IFX14" s="113" t="s">
        <v>6543</v>
      </c>
      <c r="IFY14" s="113" t="s">
        <v>6544</v>
      </c>
      <c r="IFZ14" s="113" t="s">
        <v>6545</v>
      </c>
      <c r="IGA14" s="113" t="s">
        <v>6546</v>
      </c>
      <c r="IGB14" s="113" t="s">
        <v>6547</v>
      </c>
      <c r="IGC14" s="113" t="s">
        <v>6548</v>
      </c>
      <c r="IGD14" s="113" t="s">
        <v>6549</v>
      </c>
      <c r="IGE14" s="113" t="s">
        <v>6550</v>
      </c>
      <c r="IGF14" s="113" t="s">
        <v>6551</v>
      </c>
      <c r="IGG14" s="113" t="s">
        <v>6552</v>
      </c>
      <c r="IGH14" s="113" t="s">
        <v>6553</v>
      </c>
      <c r="IGI14" s="113" t="s">
        <v>6554</v>
      </c>
      <c r="IGJ14" s="113" t="s">
        <v>6555</v>
      </c>
      <c r="IGK14" s="113" t="s">
        <v>6556</v>
      </c>
      <c r="IGL14" s="113" t="s">
        <v>6557</v>
      </c>
      <c r="IGM14" s="113" t="s">
        <v>6558</v>
      </c>
      <c r="IGN14" s="113" t="s">
        <v>6559</v>
      </c>
      <c r="IGO14" s="113" t="s">
        <v>6560</v>
      </c>
      <c r="IGP14" s="113" t="s">
        <v>6561</v>
      </c>
      <c r="IGQ14" s="113" t="s">
        <v>6562</v>
      </c>
      <c r="IGR14" s="113" t="s">
        <v>6563</v>
      </c>
      <c r="IGS14" s="113" t="s">
        <v>6564</v>
      </c>
      <c r="IGT14" s="113" t="s">
        <v>6565</v>
      </c>
      <c r="IGU14" s="113" t="s">
        <v>6566</v>
      </c>
      <c r="IGV14" s="113" t="s">
        <v>6567</v>
      </c>
      <c r="IGW14" s="113" t="s">
        <v>6568</v>
      </c>
      <c r="IGX14" s="113" t="s">
        <v>6569</v>
      </c>
      <c r="IGY14" s="113" t="s">
        <v>6570</v>
      </c>
      <c r="IGZ14" s="113" t="s">
        <v>6571</v>
      </c>
      <c r="IHA14" s="113" t="s">
        <v>6572</v>
      </c>
      <c r="IHB14" s="113" t="s">
        <v>6573</v>
      </c>
      <c r="IHC14" s="113" t="s">
        <v>6574</v>
      </c>
      <c r="IHD14" s="113" t="s">
        <v>6575</v>
      </c>
      <c r="IHE14" s="113" t="s">
        <v>6576</v>
      </c>
      <c r="IHF14" s="113" t="s">
        <v>6577</v>
      </c>
      <c r="IHG14" s="113" t="s">
        <v>6578</v>
      </c>
      <c r="IHH14" s="113" t="s">
        <v>6579</v>
      </c>
      <c r="IHI14" s="113" t="s">
        <v>6580</v>
      </c>
      <c r="IHJ14" s="113" t="s">
        <v>6581</v>
      </c>
      <c r="IHK14" s="113" t="s">
        <v>6582</v>
      </c>
      <c r="IHL14" s="113" t="s">
        <v>6583</v>
      </c>
      <c r="IHM14" s="113" t="s">
        <v>6584</v>
      </c>
      <c r="IHN14" s="113" t="s">
        <v>6585</v>
      </c>
      <c r="IHO14" s="113" t="s">
        <v>6586</v>
      </c>
      <c r="IHP14" s="113" t="s">
        <v>6587</v>
      </c>
      <c r="IHQ14" s="113" t="s">
        <v>6588</v>
      </c>
      <c r="IHR14" s="113" t="s">
        <v>6589</v>
      </c>
      <c r="IHS14" s="113" t="s">
        <v>6590</v>
      </c>
      <c r="IHT14" s="113" t="s">
        <v>6591</v>
      </c>
      <c r="IHU14" s="113" t="s">
        <v>6592</v>
      </c>
      <c r="IHV14" s="113" t="s">
        <v>6593</v>
      </c>
      <c r="IHW14" s="113" t="s">
        <v>6594</v>
      </c>
      <c r="IHX14" s="113" t="s">
        <v>6595</v>
      </c>
      <c r="IHY14" s="113" t="s">
        <v>6596</v>
      </c>
      <c r="IHZ14" s="113" t="s">
        <v>6597</v>
      </c>
      <c r="IIA14" s="113" t="s">
        <v>6598</v>
      </c>
      <c r="IIB14" s="113" t="s">
        <v>6599</v>
      </c>
      <c r="IIC14" s="113" t="s">
        <v>6600</v>
      </c>
      <c r="IID14" s="113" t="s">
        <v>6601</v>
      </c>
      <c r="IIE14" s="113" t="s">
        <v>6602</v>
      </c>
      <c r="IIF14" s="113" t="s">
        <v>6603</v>
      </c>
      <c r="IIG14" s="113" t="s">
        <v>6604</v>
      </c>
      <c r="IIH14" s="113" t="s">
        <v>6605</v>
      </c>
      <c r="III14" s="113" t="s">
        <v>6606</v>
      </c>
      <c r="IIJ14" s="113" t="s">
        <v>6607</v>
      </c>
      <c r="IIK14" s="113" t="s">
        <v>6608</v>
      </c>
      <c r="IIL14" s="113" t="s">
        <v>6609</v>
      </c>
      <c r="IIM14" s="113" t="s">
        <v>6610</v>
      </c>
      <c r="IIN14" s="113" t="s">
        <v>6611</v>
      </c>
      <c r="IIO14" s="113" t="s">
        <v>6612</v>
      </c>
      <c r="IIP14" s="113" t="s">
        <v>6613</v>
      </c>
      <c r="IIQ14" s="113" t="s">
        <v>6614</v>
      </c>
      <c r="IIR14" s="113" t="s">
        <v>6615</v>
      </c>
      <c r="IIS14" s="113" t="s">
        <v>6616</v>
      </c>
      <c r="IIT14" s="113" t="s">
        <v>6617</v>
      </c>
      <c r="IIU14" s="113" t="s">
        <v>6618</v>
      </c>
      <c r="IIV14" s="113" t="s">
        <v>6619</v>
      </c>
      <c r="IIW14" s="113" t="s">
        <v>6620</v>
      </c>
      <c r="IIX14" s="113" t="s">
        <v>6621</v>
      </c>
      <c r="IIY14" s="113" t="s">
        <v>6622</v>
      </c>
      <c r="IIZ14" s="113" t="s">
        <v>6623</v>
      </c>
      <c r="IJA14" s="113" t="s">
        <v>6624</v>
      </c>
      <c r="IJB14" s="113" t="s">
        <v>6625</v>
      </c>
      <c r="IJC14" s="113" t="s">
        <v>6626</v>
      </c>
      <c r="IJD14" s="113" t="s">
        <v>6627</v>
      </c>
      <c r="IJE14" s="113" t="s">
        <v>6628</v>
      </c>
      <c r="IJF14" s="113" t="s">
        <v>6629</v>
      </c>
      <c r="IJG14" s="113" t="s">
        <v>6630</v>
      </c>
      <c r="IJH14" s="113" t="s">
        <v>6631</v>
      </c>
      <c r="IJI14" s="113" t="s">
        <v>6632</v>
      </c>
      <c r="IJJ14" s="113" t="s">
        <v>6633</v>
      </c>
      <c r="IJK14" s="113" t="s">
        <v>6634</v>
      </c>
      <c r="IJL14" s="113" t="s">
        <v>6635</v>
      </c>
      <c r="IJM14" s="113" t="s">
        <v>6636</v>
      </c>
      <c r="IJN14" s="113" t="s">
        <v>6637</v>
      </c>
      <c r="IJO14" s="113" t="s">
        <v>6638</v>
      </c>
      <c r="IJP14" s="113" t="s">
        <v>6639</v>
      </c>
      <c r="IJQ14" s="113" t="s">
        <v>6640</v>
      </c>
      <c r="IJR14" s="113" t="s">
        <v>6641</v>
      </c>
      <c r="IJS14" s="113" t="s">
        <v>6642</v>
      </c>
      <c r="IJT14" s="113" t="s">
        <v>6643</v>
      </c>
      <c r="IJU14" s="113" t="s">
        <v>6644</v>
      </c>
      <c r="IJV14" s="113" t="s">
        <v>6645</v>
      </c>
      <c r="IJW14" s="113" t="s">
        <v>6646</v>
      </c>
      <c r="IJX14" s="113" t="s">
        <v>6647</v>
      </c>
      <c r="IJY14" s="113" t="s">
        <v>6648</v>
      </c>
      <c r="IJZ14" s="113" t="s">
        <v>6649</v>
      </c>
      <c r="IKA14" s="113" t="s">
        <v>6650</v>
      </c>
      <c r="IKB14" s="113" t="s">
        <v>6651</v>
      </c>
      <c r="IKC14" s="113" t="s">
        <v>6652</v>
      </c>
      <c r="IKD14" s="113" t="s">
        <v>6653</v>
      </c>
      <c r="IKE14" s="113" t="s">
        <v>6654</v>
      </c>
      <c r="IKF14" s="113" t="s">
        <v>6655</v>
      </c>
      <c r="IKG14" s="113" t="s">
        <v>6656</v>
      </c>
      <c r="IKH14" s="113" t="s">
        <v>6657</v>
      </c>
      <c r="IKI14" s="113" t="s">
        <v>6658</v>
      </c>
      <c r="IKJ14" s="113" t="s">
        <v>6659</v>
      </c>
      <c r="IKK14" s="113" t="s">
        <v>6660</v>
      </c>
      <c r="IKL14" s="113" t="s">
        <v>6661</v>
      </c>
      <c r="IKM14" s="113" t="s">
        <v>6662</v>
      </c>
      <c r="IKN14" s="113" t="s">
        <v>6663</v>
      </c>
      <c r="IKO14" s="113" t="s">
        <v>6664</v>
      </c>
      <c r="IKP14" s="113" t="s">
        <v>6665</v>
      </c>
      <c r="IKQ14" s="113" t="s">
        <v>6666</v>
      </c>
      <c r="IKR14" s="113" t="s">
        <v>6667</v>
      </c>
      <c r="IKS14" s="113" t="s">
        <v>6668</v>
      </c>
      <c r="IKT14" s="113" t="s">
        <v>6669</v>
      </c>
      <c r="IKU14" s="113" t="s">
        <v>6670</v>
      </c>
      <c r="IKV14" s="113" t="s">
        <v>6671</v>
      </c>
      <c r="IKW14" s="113" t="s">
        <v>6672</v>
      </c>
      <c r="IKX14" s="113" t="s">
        <v>6673</v>
      </c>
      <c r="IKY14" s="113" t="s">
        <v>6674</v>
      </c>
      <c r="IKZ14" s="113" t="s">
        <v>6675</v>
      </c>
      <c r="ILA14" s="113" t="s">
        <v>6676</v>
      </c>
      <c r="ILB14" s="113" t="s">
        <v>6677</v>
      </c>
      <c r="ILC14" s="113" t="s">
        <v>6678</v>
      </c>
      <c r="ILD14" s="113" t="s">
        <v>6679</v>
      </c>
      <c r="ILE14" s="113" t="s">
        <v>6680</v>
      </c>
      <c r="ILF14" s="113" t="s">
        <v>6681</v>
      </c>
      <c r="ILG14" s="113" t="s">
        <v>6682</v>
      </c>
      <c r="ILH14" s="113" t="s">
        <v>6683</v>
      </c>
      <c r="ILI14" s="113" t="s">
        <v>6684</v>
      </c>
      <c r="ILJ14" s="113" t="s">
        <v>6685</v>
      </c>
      <c r="ILK14" s="113" t="s">
        <v>6686</v>
      </c>
      <c r="ILL14" s="113" t="s">
        <v>6687</v>
      </c>
      <c r="ILM14" s="113" t="s">
        <v>6688</v>
      </c>
      <c r="ILN14" s="113" t="s">
        <v>6689</v>
      </c>
      <c r="ILO14" s="113" t="s">
        <v>6690</v>
      </c>
      <c r="ILP14" s="113" t="s">
        <v>6691</v>
      </c>
      <c r="ILQ14" s="113" t="s">
        <v>6692</v>
      </c>
      <c r="ILR14" s="113" t="s">
        <v>6693</v>
      </c>
      <c r="ILS14" s="113" t="s">
        <v>6694</v>
      </c>
      <c r="ILT14" s="113" t="s">
        <v>6695</v>
      </c>
      <c r="ILU14" s="113" t="s">
        <v>6696</v>
      </c>
      <c r="ILV14" s="113" t="s">
        <v>6697</v>
      </c>
      <c r="ILW14" s="113" t="s">
        <v>6698</v>
      </c>
      <c r="ILX14" s="113" t="s">
        <v>6699</v>
      </c>
      <c r="ILY14" s="113" t="s">
        <v>6700</v>
      </c>
      <c r="ILZ14" s="113" t="s">
        <v>6701</v>
      </c>
      <c r="IMA14" s="113" t="s">
        <v>6702</v>
      </c>
      <c r="IMB14" s="113" t="s">
        <v>6703</v>
      </c>
      <c r="IMC14" s="113" t="s">
        <v>6704</v>
      </c>
      <c r="IMD14" s="113" t="s">
        <v>6705</v>
      </c>
      <c r="IME14" s="113" t="s">
        <v>6706</v>
      </c>
      <c r="IMF14" s="113" t="s">
        <v>6707</v>
      </c>
      <c r="IMG14" s="113" t="s">
        <v>6708</v>
      </c>
      <c r="IMH14" s="113" t="s">
        <v>6709</v>
      </c>
      <c r="IMI14" s="113" t="s">
        <v>6710</v>
      </c>
      <c r="IMJ14" s="113" t="s">
        <v>6711</v>
      </c>
      <c r="IMK14" s="113" t="s">
        <v>6712</v>
      </c>
      <c r="IML14" s="113" t="s">
        <v>6713</v>
      </c>
      <c r="IMM14" s="113" t="s">
        <v>6714</v>
      </c>
      <c r="IMN14" s="113" t="s">
        <v>6715</v>
      </c>
      <c r="IMO14" s="113" t="s">
        <v>6716</v>
      </c>
      <c r="IMP14" s="113" t="s">
        <v>6717</v>
      </c>
      <c r="IMQ14" s="113" t="s">
        <v>6718</v>
      </c>
      <c r="IMR14" s="113" t="s">
        <v>6719</v>
      </c>
      <c r="IMS14" s="113" t="s">
        <v>6720</v>
      </c>
      <c r="IMT14" s="113" t="s">
        <v>6721</v>
      </c>
      <c r="IMU14" s="113" t="s">
        <v>6722</v>
      </c>
      <c r="IMV14" s="113" t="s">
        <v>6723</v>
      </c>
      <c r="IMW14" s="113" t="s">
        <v>6724</v>
      </c>
      <c r="IMX14" s="113" t="s">
        <v>6725</v>
      </c>
      <c r="IMY14" s="113" t="s">
        <v>6726</v>
      </c>
      <c r="IMZ14" s="113" t="s">
        <v>6727</v>
      </c>
      <c r="INA14" s="113" t="s">
        <v>6728</v>
      </c>
      <c r="INB14" s="113" t="s">
        <v>6729</v>
      </c>
      <c r="INC14" s="113" t="s">
        <v>6730</v>
      </c>
      <c r="IND14" s="113" t="s">
        <v>6731</v>
      </c>
      <c r="INE14" s="113" t="s">
        <v>6732</v>
      </c>
      <c r="INF14" s="113" t="s">
        <v>6733</v>
      </c>
      <c r="ING14" s="113" t="s">
        <v>6734</v>
      </c>
      <c r="INH14" s="113" t="s">
        <v>6735</v>
      </c>
      <c r="INI14" s="113" t="s">
        <v>6736</v>
      </c>
      <c r="INJ14" s="113" t="s">
        <v>6737</v>
      </c>
      <c r="INK14" s="113" t="s">
        <v>6738</v>
      </c>
      <c r="INL14" s="113" t="s">
        <v>6739</v>
      </c>
      <c r="INM14" s="113" t="s">
        <v>6740</v>
      </c>
      <c r="INN14" s="113" t="s">
        <v>6741</v>
      </c>
      <c r="INO14" s="113" t="s">
        <v>6742</v>
      </c>
      <c r="INP14" s="113" t="s">
        <v>6743</v>
      </c>
      <c r="INQ14" s="113" t="s">
        <v>6744</v>
      </c>
      <c r="INR14" s="113" t="s">
        <v>6745</v>
      </c>
      <c r="INS14" s="113" t="s">
        <v>6746</v>
      </c>
      <c r="INT14" s="113" t="s">
        <v>6747</v>
      </c>
      <c r="INU14" s="113" t="s">
        <v>6748</v>
      </c>
      <c r="INV14" s="113" t="s">
        <v>6749</v>
      </c>
      <c r="INW14" s="113" t="s">
        <v>6750</v>
      </c>
      <c r="INX14" s="113" t="s">
        <v>6751</v>
      </c>
      <c r="INY14" s="113" t="s">
        <v>6752</v>
      </c>
      <c r="INZ14" s="113" t="s">
        <v>6753</v>
      </c>
      <c r="IOA14" s="113" t="s">
        <v>6754</v>
      </c>
      <c r="IOB14" s="113" t="s">
        <v>6755</v>
      </c>
      <c r="IOC14" s="113" t="s">
        <v>6756</v>
      </c>
      <c r="IOD14" s="113" t="s">
        <v>6757</v>
      </c>
      <c r="IOE14" s="113" t="s">
        <v>6758</v>
      </c>
      <c r="IOF14" s="113" t="s">
        <v>6759</v>
      </c>
      <c r="IOG14" s="113" t="s">
        <v>6760</v>
      </c>
      <c r="IOH14" s="113" t="s">
        <v>6761</v>
      </c>
      <c r="IOI14" s="113" t="s">
        <v>6762</v>
      </c>
      <c r="IOJ14" s="113" t="s">
        <v>6763</v>
      </c>
      <c r="IOK14" s="113" t="s">
        <v>6764</v>
      </c>
      <c r="IOL14" s="113" t="s">
        <v>6765</v>
      </c>
      <c r="IOM14" s="113" t="s">
        <v>6766</v>
      </c>
      <c r="ION14" s="113" t="s">
        <v>6767</v>
      </c>
      <c r="IOO14" s="113" t="s">
        <v>6768</v>
      </c>
      <c r="IOP14" s="113" t="s">
        <v>6769</v>
      </c>
      <c r="IOQ14" s="113" t="s">
        <v>6770</v>
      </c>
      <c r="IOR14" s="113" t="s">
        <v>6771</v>
      </c>
      <c r="IOS14" s="113" t="s">
        <v>6772</v>
      </c>
      <c r="IOT14" s="113" t="s">
        <v>6773</v>
      </c>
      <c r="IOU14" s="113" t="s">
        <v>6774</v>
      </c>
      <c r="IOV14" s="113" t="s">
        <v>6775</v>
      </c>
      <c r="IOW14" s="113" t="s">
        <v>6776</v>
      </c>
      <c r="IOX14" s="113" t="s">
        <v>6777</v>
      </c>
      <c r="IOY14" s="113" t="s">
        <v>6778</v>
      </c>
      <c r="IOZ14" s="113" t="s">
        <v>6779</v>
      </c>
      <c r="IPA14" s="113" t="s">
        <v>6780</v>
      </c>
      <c r="IPB14" s="113" t="s">
        <v>6781</v>
      </c>
      <c r="IPC14" s="113" t="s">
        <v>6782</v>
      </c>
      <c r="IPD14" s="113" t="s">
        <v>6783</v>
      </c>
      <c r="IPE14" s="113" t="s">
        <v>6784</v>
      </c>
      <c r="IPF14" s="113" t="s">
        <v>6785</v>
      </c>
      <c r="IPG14" s="113" t="s">
        <v>6786</v>
      </c>
      <c r="IPH14" s="113" t="s">
        <v>6787</v>
      </c>
      <c r="IPI14" s="113" t="s">
        <v>6788</v>
      </c>
      <c r="IPJ14" s="113" t="s">
        <v>6789</v>
      </c>
      <c r="IPK14" s="113" t="s">
        <v>6790</v>
      </c>
      <c r="IPL14" s="113" t="s">
        <v>6791</v>
      </c>
      <c r="IPM14" s="113" t="s">
        <v>6792</v>
      </c>
      <c r="IPN14" s="113" t="s">
        <v>6793</v>
      </c>
      <c r="IPO14" s="113" t="s">
        <v>6794</v>
      </c>
      <c r="IPP14" s="113" t="s">
        <v>6795</v>
      </c>
      <c r="IPQ14" s="113" t="s">
        <v>6796</v>
      </c>
      <c r="IPR14" s="113" t="s">
        <v>6797</v>
      </c>
      <c r="IPS14" s="113" t="s">
        <v>6798</v>
      </c>
      <c r="IPT14" s="113" t="s">
        <v>6799</v>
      </c>
      <c r="IPU14" s="113" t="s">
        <v>6800</v>
      </c>
      <c r="IPV14" s="113" t="s">
        <v>6801</v>
      </c>
      <c r="IPW14" s="113" t="s">
        <v>6802</v>
      </c>
      <c r="IPX14" s="113" t="s">
        <v>6803</v>
      </c>
      <c r="IPY14" s="113" t="s">
        <v>6804</v>
      </c>
      <c r="IPZ14" s="113" t="s">
        <v>6805</v>
      </c>
      <c r="IQA14" s="113" t="s">
        <v>6806</v>
      </c>
      <c r="IQB14" s="113" t="s">
        <v>6807</v>
      </c>
      <c r="IQC14" s="113" t="s">
        <v>6808</v>
      </c>
      <c r="IQD14" s="113" t="s">
        <v>6809</v>
      </c>
      <c r="IQE14" s="113" t="s">
        <v>6810</v>
      </c>
      <c r="IQF14" s="113" t="s">
        <v>6811</v>
      </c>
      <c r="IQG14" s="113" t="s">
        <v>6812</v>
      </c>
      <c r="IQH14" s="113" t="s">
        <v>6813</v>
      </c>
      <c r="IQI14" s="113" t="s">
        <v>6814</v>
      </c>
      <c r="IQJ14" s="113" t="s">
        <v>6815</v>
      </c>
      <c r="IQK14" s="113" t="s">
        <v>6816</v>
      </c>
      <c r="IQL14" s="113" t="s">
        <v>6817</v>
      </c>
      <c r="IQM14" s="113" t="s">
        <v>6818</v>
      </c>
      <c r="IQN14" s="113" t="s">
        <v>6819</v>
      </c>
      <c r="IQO14" s="113" t="s">
        <v>6820</v>
      </c>
      <c r="IQP14" s="113" t="s">
        <v>6821</v>
      </c>
      <c r="IQQ14" s="113" t="s">
        <v>6822</v>
      </c>
      <c r="IQR14" s="113" t="s">
        <v>6823</v>
      </c>
      <c r="IQS14" s="113" t="s">
        <v>6824</v>
      </c>
      <c r="IQT14" s="113" t="s">
        <v>6825</v>
      </c>
      <c r="IQU14" s="113" t="s">
        <v>6826</v>
      </c>
      <c r="IQV14" s="113" t="s">
        <v>6827</v>
      </c>
      <c r="IQW14" s="113" t="s">
        <v>6828</v>
      </c>
      <c r="IQX14" s="113" t="s">
        <v>6829</v>
      </c>
      <c r="IQY14" s="113" t="s">
        <v>6830</v>
      </c>
      <c r="IQZ14" s="113" t="s">
        <v>6831</v>
      </c>
      <c r="IRA14" s="113" t="s">
        <v>6832</v>
      </c>
      <c r="IRB14" s="113" t="s">
        <v>6833</v>
      </c>
      <c r="IRC14" s="113" t="s">
        <v>6834</v>
      </c>
      <c r="IRD14" s="113" t="s">
        <v>6835</v>
      </c>
      <c r="IRE14" s="113" t="s">
        <v>6836</v>
      </c>
      <c r="IRF14" s="113" t="s">
        <v>6837</v>
      </c>
      <c r="IRG14" s="113" t="s">
        <v>6838</v>
      </c>
      <c r="IRH14" s="113" t="s">
        <v>6839</v>
      </c>
      <c r="IRI14" s="113" t="s">
        <v>6840</v>
      </c>
      <c r="IRJ14" s="113" t="s">
        <v>6841</v>
      </c>
      <c r="IRK14" s="113" t="s">
        <v>6842</v>
      </c>
      <c r="IRL14" s="113" t="s">
        <v>6843</v>
      </c>
      <c r="IRM14" s="113" t="s">
        <v>6844</v>
      </c>
      <c r="IRN14" s="113" t="s">
        <v>6845</v>
      </c>
      <c r="IRO14" s="113" t="s">
        <v>6846</v>
      </c>
      <c r="IRP14" s="113" t="s">
        <v>6847</v>
      </c>
      <c r="IRQ14" s="113" t="s">
        <v>6848</v>
      </c>
      <c r="IRR14" s="113" t="s">
        <v>6849</v>
      </c>
      <c r="IRS14" s="113" t="s">
        <v>6850</v>
      </c>
      <c r="IRT14" s="113" t="s">
        <v>6851</v>
      </c>
      <c r="IRU14" s="113" t="s">
        <v>6852</v>
      </c>
      <c r="IRV14" s="113" t="s">
        <v>6853</v>
      </c>
      <c r="IRW14" s="113" t="s">
        <v>6854</v>
      </c>
      <c r="IRX14" s="113" t="s">
        <v>6855</v>
      </c>
      <c r="IRY14" s="113" t="s">
        <v>6856</v>
      </c>
      <c r="IRZ14" s="113" t="s">
        <v>6857</v>
      </c>
      <c r="ISA14" s="113" t="s">
        <v>6858</v>
      </c>
      <c r="ISB14" s="113" t="s">
        <v>6859</v>
      </c>
      <c r="ISC14" s="113" t="s">
        <v>6860</v>
      </c>
      <c r="ISD14" s="113" t="s">
        <v>6861</v>
      </c>
      <c r="ISE14" s="113" t="s">
        <v>6862</v>
      </c>
      <c r="ISF14" s="113" t="s">
        <v>6863</v>
      </c>
      <c r="ISG14" s="113" t="s">
        <v>6864</v>
      </c>
      <c r="ISH14" s="113" t="s">
        <v>6865</v>
      </c>
      <c r="ISI14" s="113" t="s">
        <v>6866</v>
      </c>
      <c r="ISJ14" s="113" t="s">
        <v>6867</v>
      </c>
      <c r="ISK14" s="113" t="s">
        <v>6868</v>
      </c>
      <c r="ISL14" s="113" t="s">
        <v>6869</v>
      </c>
      <c r="ISM14" s="113" t="s">
        <v>6870</v>
      </c>
      <c r="ISN14" s="113" t="s">
        <v>6871</v>
      </c>
      <c r="ISO14" s="113" t="s">
        <v>6872</v>
      </c>
      <c r="ISP14" s="113" t="s">
        <v>6873</v>
      </c>
      <c r="ISQ14" s="113" t="s">
        <v>6874</v>
      </c>
      <c r="ISR14" s="113" t="s">
        <v>6875</v>
      </c>
      <c r="ISS14" s="113" t="s">
        <v>6876</v>
      </c>
      <c r="IST14" s="113" t="s">
        <v>6877</v>
      </c>
      <c r="ISU14" s="113" t="s">
        <v>6878</v>
      </c>
      <c r="ISV14" s="113" t="s">
        <v>6879</v>
      </c>
      <c r="ISW14" s="113" t="s">
        <v>6880</v>
      </c>
      <c r="ISX14" s="113" t="s">
        <v>6881</v>
      </c>
      <c r="ISY14" s="113" t="s">
        <v>6882</v>
      </c>
      <c r="ISZ14" s="113" t="s">
        <v>6883</v>
      </c>
      <c r="ITA14" s="113" t="s">
        <v>6884</v>
      </c>
      <c r="ITB14" s="113" t="s">
        <v>6885</v>
      </c>
      <c r="ITC14" s="113" t="s">
        <v>6886</v>
      </c>
      <c r="ITD14" s="113" t="s">
        <v>6887</v>
      </c>
      <c r="ITE14" s="113" t="s">
        <v>6888</v>
      </c>
      <c r="ITF14" s="113" t="s">
        <v>6889</v>
      </c>
      <c r="ITG14" s="113" t="s">
        <v>6890</v>
      </c>
      <c r="ITH14" s="113" t="s">
        <v>6891</v>
      </c>
      <c r="ITI14" s="113" t="s">
        <v>6892</v>
      </c>
      <c r="ITJ14" s="113" t="s">
        <v>6893</v>
      </c>
      <c r="ITK14" s="113" t="s">
        <v>6894</v>
      </c>
      <c r="ITL14" s="113" t="s">
        <v>6895</v>
      </c>
      <c r="ITM14" s="113" t="s">
        <v>6896</v>
      </c>
      <c r="ITN14" s="113" t="s">
        <v>6897</v>
      </c>
      <c r="ITO14" s="113" t="s">
        <v>6898</v>
      </c>
      <c r="ITP14" s="113" t="s">
        <v>6899</v>
      </c>
      <c r="ITQ14" s="113" t="s">
        <v>6900</v>
      </c>
      <c r="ITR14" s="113" t="s">
        <v>6901</v>
      </c>
      <c r="ITS14" s="113" t="s">
        <v>6902</v>
      </c>
      <c r="ITT14" s="113" t="s">
        <v>6903</v>
      </c>
      <c r="ITU14" s="113" t="s">
        <v>6904</v>
      </c>
      <c r="ITV14" s="113" t="s">
        <v>6905</v>
      </c>
      <c r="ITW14" s="113" t="s">
        <v>6906</v>
      </c>
      <c r="ITX14" s="113" t="s">
        <v>6907</v>
      </c>
      <c r="ITY14" s="113" t="s">
        <v>6908</v>
      </c>
      <c r="ITZ14" s="113" t="s">
        <v>6909</v>
      </c>
      <c r="IUA14" s="113" t="s">
        <v>6910</v>
      </c>
      <c r="IUB14" s="113" t="s">
        <v>6911</v>
      </c>
      <c r="IUC14" s="113" t="s">
        <v>6912</v>
      </c>
      <c r="IUD14" s="113" t="s">
        <v>6913</v>
      </c>
      <c r="IUE14" s="113" t="s">
        <v>6914</v>
      </c>
      <c r="IUF14" s="113" t="s">
        <v>6915</v>
      </c>
      <c r="IUG14" s="113" t="s">
        <v>6916</v>
      </c>
      <c r="IUH14" s="113" t="s">
        <v>6917</v>
      </c>
      <c r="IUI14" s="113" t="s">
        <v>6918</v>
      </c>
      <c r="IUJ14" s="113" t="s">
        <v>6919</v>
      </c>
      <c r="IUK14" s="113" t="s">
        <v>6920</v>
      </c>
      <c r="IUL14" s="113" t="s">
        <v>6921</v>
      </c>
      <c r="IUM14" s="113" t="s">
        <v>6922</v>
      </c>
      <c r="IUN14" s="113" t="s">
        <v>6923</v>
      </c>
      <c r="IUO14" s="113" t="s">
        <v>6924</v>
      </c>
      <c r="IUP14" s="113" t="s">
        <v>6925</v>
      </c>
      <c r="IUQ14" s="113" t="s">
        <v>6926</v>
      </c>
      <c r="IUR14" s="113" t="s">
        <v>6927</v>
      </c>
      <c r="IUS14" s="113" t="s">
        <v>6928</v>
      </c>
      <c r="IUT14" s="113" t="s">
        <v>6929</v>
      </c>
      <c r="IUU14" s="113" t="s">
        <v>6930</v>
      </c>
      <c r="IUV14" s="113" t="s">
        <v>6931</v>
      </c>
      <c r="IUW14" s="113" t="s">
        <v>6932</v>
      </c>
      <c r="IUX14" s="113" t="s">
        <v>6933</v>
      </c>
      <c r="IUY14" s="113" t="s">
        <v>6934</v>
      </c>
      <c r="IUZ14" s="113" t="s">
        <v>6935</v>
      </c>
      <c r="IVA14" s="113" t="s">
        <v>6936</v>
      </c>
      <c r="IVB14" s="113" t="s">
        <v>6937</v>
      </c>
      <c r="IVC14" s="113" t="s">
        <v>6938</v>
      </c>
      <c r="IVD14" s="113" t="s">
        <v>6939</v>
      </c>
      <c r="IVE14" s="113" t="s">
        <v>6940</v>
      </c>
      <c r="IVF14" s="113" t="s">
        <v>6941</v>
      </c>
      <c r="IVG14" s="113" t="s">
        <v>6942</v>
      </c>
      <c r="IVH14" s="113" t="s">
        <v>6943</v>
      </c>
      <c r="IVI14" s="113" t="s">
        <v>6944</v>
      </c>
      <c r="IVJ14" s="113" t="s">
        <v>6945</v>
      </c>
      <c r="IVK14" s="113" t="s">
        <v>6946</v>
      </c>
      <c r="IVL14" s="113" t="s">
        <v>6947</v>
      </c>
      <c r="IVM14" s="113" t="s">
        <v>6948</v>
      </c>
      <c r="IVN14" s="113" t="s">
        <v>6949</v>
      </c>
      <c r="IVO14" s="113" t="s">
        <v>6950</v>
      </c>
      <c r="IVP14" s="113" t="s">
        <v>6951</v>
      </c>
      <c r="IVQ14" s="113" t="s">
        <v>6952</v>
      </c>
      <c r="IVR14" s="113" t="s">
        <v>6953</v>
      </c>
      <c r="IVS14" s="113" t="s">
        <v>6954</v>
      </c>
      <c r="IVT14" s="113" t="s">
        <v>6955</v>
      </c>
      <c r="IVU14" s="113" t="s">
        <v>6956</v>
      </c>
      <c r="IVV14" s="113" t="s">
        <v>6957</v>
      </c>
      <c r="IVW14" s="113" t="s">
        <v>6958</v>
      </c>
      <c r="IVX14" s="113" t="s">
        <v>6959</v>
      </c>
      <c r="IVY14" s="113" t="s">
        <v>6960</v>
      </c>
      <c r="IVZ14" s="113" t="s">
        <v>6961</v>
      </c>
      <c r="IWA14" s="113" t="s">
        <v>6962</v>
      </c>
      <c r="IWB14" s="113" t="s">
        <v>6963</v>
      </c>
      <c r="IWC14" s="113" t="s">
        <v>6964</v>
      </c>
      <c r="IWD14" s="113" t="s">
        <v>6965</v>
      </c>
      <c r="IWE14" s="113" t="s">
        <v>6966</v>
      </c>
      <c r="IWF14" s="113" t="s">
        <v>6967</v>
      </c>
      <c r="IWG14" s="113" t="s">
        <v>6968</v>
      </c>
      <c r="IWH14" s="113" t="s">
        <v>6969</v>
      </c>
      <c r="IWI14" s="113" t="s">
        <v>6970</v>
      </c>
      <c r="IWJ14" s="113" t="s">
        <v>6971</v>
      </c>
      <c r="IWK14" s="113" t="s">
        <v>6972</v>
      </c>
      <c r="IWL14" s="113" t="s">
        <v>6973</v>
      </c>
      <c r="IWM14" s="113" t="s">
        <v>6974</v>
      </c>
      <c r="IWN14" s="113" t="s">
        <v>6975</v>
      </c>
      <c r="IWO14" s="113" t="s">
        <v>6976</v>
      </c>
      <c r="IWP14" s="113" t="s">
        <v>6977</v>
      </c>
      <c r="IWQ14" s="113" t="s">
        <v>6978</v>
      </c>
      <c r="IWR14" s="113" t="s">
        <v>6979</v>
      </c>
      <c r="IWS14" s="113" t="s">
        <v>6980</v>
      </c>
      <c r="IWT14" s="113" t="s">
        <v>6981</v>
      </c>
      <c r="IWU14" s="113" t="s">
        <v>6982</v>
      </c>
      <c r="IWV14" s="113" t="s">
        <v>6983</v>
      </c>
      <c r="IWW14" s="113" t="s">
        <v>6984</v>
      </c>
      <c r="IWX14" s="113" t="s">
        <v>6985</v>
      </c>
      <c r="IWY14" s="113" t="s">
        <v>6986</v>
      </c>
      <c r="IWZ14" s="113" t="s">
        <v>6987</v>
      </c>
      <c r="IXA14" s="113" t="s">
        <v>6988</v>
      </c>
      <c r="IXB14" s="113" t="s">
        <v>6989</v>
      </c>
      <c r="IXC14" s="113" t="s">
        <v>6990</v>
      </c>
      <c r="IXD14" s="113" t="s">
        <v>6991</v>
      </c>
      <c r="IXE14" s="113" t="s">
        <v>6992</v>
      </c>
      <c r="IXF14" s="113" t="s">
        <v>6993</v>
      </c>
      <c r="IXG14" s="113" t="s">
        <v>6994</v>
      </c>
      <c r="IXH14" s="113" t="s">
        <v>6995</v>
      </c>
      <c r="IXI14" s="113" t="s">
        <v>6996</v>
      </c>
      <c r="IXJ14" s="113" t="s">
        <v>6997</v>
      </c>
      <c r="IXK14" s="113" t="s">
        <v>6998</v>
      </c>
      <c r="IXL14" s="113" t="s">
        <v>6999</v>
      </c>
      <c r="IXM14" s="113" t="s">
        <v>7000</v>
      </c>
      <c r="IXN14" s="113" t="s">
        <v>7001</v>
      </c>
      <c r="IXO14" s="113" t="s">
        <v>7002</v>
      </c>
      <c r="IXP14" s="113" t="s">
        <v>7003</v>
      </c>
      <c r="IXQ14" s="113" t="s">
        <v>7004</v>
      </c>
      <c r="IXR14" s="113" t="s">
        <v>7005</v>
      </c>
      <c r="IXS14" s="113" t="s">
        <v>7006</v>
      </c>
      <c r="IXT14" s="113" t="s">
        <v>7007</v>
      </c>
      <c r="IXU14" s="113" t="s">
        <v>7008</v>
      </c>
      <c r="IXV14" s="113" t="s">
        <v>7009</v>
      </c>
      <c r="IXW14" s="113" t="s">
        <v>7010</v>
      </c>
      <c r="IXX14" s="113" t="s">
        <v>7011</v>
      </c>
      <c r="IXY14" s="113" t="s">
        <v>7012</v>
      </c>
      <c r="IXZ14" s="113" t="s">
        <v>7013</v>
      </c>
      <c r="IYA14" s="113" t="s">
        <v>7014</v>
      </c>
      <c r="IYB14" s="113" t="s">
        <v>7015</v>
      </c>
      <c r="IYC14" s="113" t="s">
        <v>7016</v>
      </c>
      <c r="IYD14" s="113" t="s">
        <v>7017</v>
      </c>
      <c r="IYE14" s="113" t="s">
        <v>7018</v>
      </c>
      <c r="IYF14" s="113" t="s">
        <v>7019</v>
      </c>
      <c r="IYG14" s="113" t="s">
        <v>7020</v>
      </c>
      <c r="IYH14" s="113" t="s">
        <v>7021</v>
      </c>
      <c r="IYI14" s="113" t="s">
        <v>7022</v>
      </c>
      <c r="IYJ14" s="113" t="s">
        <v>7023</v>
      </c>
      <c r="IYK14" s="113" t="s">
        <v>7024</v>
      </c>
      <c r="IYL14" s="113" t="s">
        <v>7025</v>
      </c>
      <c r="IYM14" s="113" t="s">
        <v>7026</v>
      </c>
      <c r="IYN14" s="113" t="s">
        <v>7027</v>
      </c>
      <c r="IYO14" s="113" t="s">
        <v>7028</v>
      </c>
      <c r="IYP14" s="113" t="s">
        <v>7029</v>
      </c>
      <c r="IYQ14" s="113" t="s">
        <v>7030</v>
      </c>
      <c r="IYR14" s="113" t="s">
        <v>7031</v>
      </c>
      <c r="IYS14" s="113" t="s">
        <v>7032</v>
      </c>
      <c r="IYT14" s="113" t="s">
        <v>7033</v>
      </c>
      <c r="IYU14" s="113" t="s">
        <v>7034</v>
      </c>
      <c r="IYV14" s="113" t="s">
        <v>7035</v>
      </c>
      <c r="IYW14" s="113" t="s">
        <v>7036</v>
      </c>
      <c r="IYX14" s="113" t="s">
        <v>7037</v>
      </c>
      <c r="IYY14" s="113" t="s">
        <v>7038</v>
      </c>
      <c r="IYZ14" s="113" t="s">
        <v>7039</v>
      </c>
      <c r="IZA14" s="113" t="s">
        <v>7040</v>
      </c>
      <c r="IZB14" s="113" t="s">
        <v>7041</v>
      </c>
      <c r="IZC14" s="113" t="s">
        <v>7042</v>
      </c>
      <c r="IZD14" s="113" t="s">
        <v>7043</v>
      </c>
      <c r="IZE14" s="113" t="s">
        <v>7044</v>
      </c>
      <c r="IZF14" s="113" t="s">
        <v>7045</v>
      </c>
      <c r="IZG14" s="113" t="s">
        <v>7046</v>
      </c>
      <c r="IZH14" s="113" t="s">
        <v>7047</v>
      </c>
      <c r="IZI14" s="113" t="s">
        <v>7048</v>
      </c>
      <c r="IZJ14" s="113" t="s">
        <v>7049</v>
      </c>
      <c r="IZK14" s="113" t="s">
        <v>7050</v>
      </c>
      <c r="IZL14" s="113" t="s">
        <v>7051</v>
      </c>
      <c r="IZM14" s="113" t="s">
        <v>7052</v>
      </c>
      <c r="IZN14" s="113" t="s">
        <v>7053</v>
      </c>
      <c r="IZO14" s="113" t="s">
        <v>7054</v>
      </c>
      <c r="IZP14" s="113" t="s">
        <v>7055</v>
      </c>
      <c r="IZQ14" s="113" t="s">
        <v>7056</v>
      </c>
      <c r="IZR14" s="113" t="s">
        <v>7057</v>
      </c>
      <c r="IZS14" s="113" t="s">
        <v>7058</v>
      </c>
      <c r="IZT14" s="113" t="s">
        <v>7059</v>
      </c>
      <c r="IZU14" s="113" t="s">
        <v>7060</v>
      </c>
      <c r="IZV14" s="113" t="s">
        <v>7061</v>
      </c>
      <c r="IZW14" s="113" t="s">
        <v>7062</v>
      </c>
      <c r="IZX14" s="113" t="s">
        <v>7063</v>
      </c>
      <c r="IZY14" s="113" t="s">
        <v>7064</v>
      </c>
      <c r="IZZ14" s="113" t="s">
        <v>7065</v>
      </c>
      <c r="JAA14" s="113" t="s">
        <v>7066</v>
      </c>
      <c r="JAB14" s="113" t="s">
        <v>7067</v>
      </c>
      <c r="JAC14" s="113" t="s">
        <v>7068</v>
      </c>
      <c r="JAD14" s="113" t="s">
        <v>7069</v>
      </c>
      <c r="JAE14" s="113" t="s">
        <v>7070</v>
      </c>
      <c r="JAF14" s="113" t="s">
        <v>7071</v>
      </c>
      <c r="JAG14" s="113" t="s">
        <v>7072</v>
      </c>
      <c r="JAH14" s="113" t="s">
        <v>7073</v>
      </c>
      <c r="JAI14" s="113" t="s">
        <v>7074</v>
      </c>
      <c r="JAJ14" s="113" t="s">
        <v>7075</v>
      </c>
      <c r="JAK14" s="113" t="s">
        <v>7076</v>
      </c>
      <c r="JAL14" s="113" t="s">
        <v>7077</v>
      </c>
      <c r="JAM14" s="113" t="s">
        <v>7078</v>
      </c>
      <c r="JAN14" s="113" t="s">
        <v>7079</v>
      </c>
      <c r="JAO14" s="113" t="s">
        <v>7080</v>
      </c>
      <c r="JAP14" s="113" t="s">
        <v>7081</v>
      </c>
      <c r="JAQ14" s="113" t="s">
        <v>7082</v>
      </c>
      <c r="JAR14" s="113" t="s">
        <v>7083</v>
      </c>
      <c r="JAS14" s="113" t="s">
        <v>7084</v>
      </c>
      <c r="JAT14" s="113" t="s">
        <v>7085</v>
      </c>
      <c r="JAU14" s="113" t="s">
        <v>7086</v>
      </c>
      <c r="JAV14" s="113" t="s">
        <v>7087</v>
      </c>
      <c r="JAW14" s="113" t="s">
        <v>7088</v>
      </c>
      <c r="JAX14" s="113" t="s">
        <v>7089</v>
      </c>
      <c r="JAY14" s="113" t="s">
        <v>7090</v>
      </c>
      <c r="JAZ14" s="113" t="s">
        <v>7091</v>
      </c>
      <c r="JBA14" s="113" t="s">
        <v>7092</v>
      </c>
      <c r="JBB14" s="113" t="s">
        <v>7093</v>
      </c>
      <c r="JBC14" s="113" t="s">
        <v>7094</v>
      </c>
      <c r="JBD14" s="113" t="s">
        <v>7095</v>
      </c>
      <c r="JBE14" s="113" t="s">
        <v>7096</v>
      </c>
      <c r="JBF14" s="113" t="s">
        <v>7097</v>
      </c>
      <c r="JBG14" s="113" t="s">
        <v>7098</v>
      </c>
      <c r="JBH14" s="113" t="s">
        <v>7099</v>
      </c>
      <c r="JBI14" s="113" t="s">
        <v>7100</v>
      </c>
      <c r="JBJ14" s="113" t="s">
        <v>7101</v>
      </c>
      <c r="JBK14" s="113" t="s">
        <v>7102</v>
      </c>
      <c r="JBL14" s="113" t="s">
        <v>7103</v>
      </c>
      <c r="JBM14" s="113" t="s">
        <v>7104</v>
      </c>
      <c r="JBN14" s="113" t="s">
        <v>7105</v>
      </c>
      <c r="JBO14" s="113" t="s">
        <v>7106</v>
      </c>
      <c r="JBP14" s="113" t="s">
        <v>7107</v>
      </c>
      <c r="JBQ14" s="113" t="s">
        <v>7108</v>
      </c>
      <c r="JBR14" s="113" t="s">
        <v>7109</v>
      </c>
      <c r="JBS14" s="113" t="s">
        <v>7110</v>
      </c>
      <c r="JBT14" s="113" t="s">
        <v>7111</v>
      </c>
      <c r="JBU14" s="113" t="s">
        <v>7112</v>
      </c>
      <c r="JBV14" s="113" t="s">
        <v>7113</v>
      </c>
      <c r="JBW14" s="113" t="s">
        <v>7114</v>
      </c>
      <c r="JBX14" s="113" t="s">
        <v>7115</v>
      </c>
      <c r="JBY14" s="113" t="s">
        <v>7116</v>
      </c>
      <c r="JBZ14" s="113" t="s">
        <v>7117</v>
      </c>
      <c r="JCA14" s="113" t="s">
        <v>7118</v>
      </c>
      <c r="JCB14" s="113" t="s">
        <v>7119</v>
      </c>
      <c r="JCC14" s="113" t="s">
        <v>7120</v>
      </c>
      <c r="JCD14" s="113" t="s">
        <v>7121</v>
      </c>
      <c r="JCE14" s="113" t="s">
        <v>7122</v>
      </c>
      <c r="JCF14" s="113" t="s">
        <v>7123</v>
      </c>
      <c r="JCG14" s="113" t="s">
        <v>7124</v>
      </c>
      <c r="JCH14" s="113" t="s">
        <v>7125</v>
      </c>
      <c r="JCI14" s="113" t="s">
        <v>7126</v>
      </c>
      <c r="JCJ14" s="113" t="s">
        <v>7127</v>
      </c>
      <c r="JCK14" s="113" t="s">
        <v>7128</v>
      </c>
      <c r="JCL14" s="113" t="s">
        <v>7129</v>
      </c>
      <c r="JCM14" s="113" t="s">
        <v>7130</v>
      </c>
      <c r="JCN14" s="113" t="s">
        <v>7131</v>
      </c>
      <c r="JCO14" s="113" t="s">
        <v>7132</v>
      </c>
      <c r="JCP14" s="113" t="s">
        <v>7133</v>
      </c>
      <c r="JCQ14" s="113" t="s">
        <v>7134</v>
      </c>
      <c r="JCR14" s="113" t="s">
        <v>7135</v>
      </c>
      <c r="JCS14" s="113" t="s">
        <v>7136</v>
      </c>
      <c r="JCT14" s="113" t="s">
        <v>7137</v>
      </c>
      <c r="JCU14" s="113" t="s">
        <v>7138</v>
      </c>
      <c r="JCV14" s="113" t="s">
        <v>7139</v>
      </c>
      <c r="JCW14" s="113" t="s">
        <v>7140</v>
      </c>
      <c r="JCX14" s="113" t="s">
        <v>7141</v>
      </c>
      <c r="JCY14" s="113" t="s">
        <v>7142</v>
      </c>
      <c r="JCZ14" s="113" t="s">
        <v>7143</v>
      </c>
      <c r="JDA14" s="113" t="s">
        <v>7144</v>
      </c>
      <c r="JDB14" s="113" t="s">
        <v>7145</v>
      </c>
      <c r="JDC14" s="113" t="s">
        <v>7146</v>
      </c>
      <c r="JDD14" s="113" t="s">
        <v>7147</v>
      </c>
      <c r="JDE14" s="113" t="s">
        <v>7148</v>
      </c>
      <c r="JDF14" s="113" t="s">
        <v>7149</v>
      </c>
      <c r="JDG14" s="113" t="s">
        <v>7150</v>
      </c>
      <c r="JDH14" s="113" t="s">
        <v>7151</v>
      </c>
      <c r="JDI14" s="113" t="s">
        <v>7152</v>
      </c>
      <c r="JDJ14" s="113" t="s">
        <v>7153</v>
      </c>
      <c r="JDK14" s="113" t="s">
        <v>7154</v>
      </c>
      <c r="JDL14" s="113" t="s">
        <v>7155</v>
      </c>
      <c r="JDM14" s="113" t="s">
        <v>7156</v>
      </c>
      <c r="JDN14" s="113" t="s">
        <v>7157</v>
      </c>
      <c r="JDO14" s="113" t="s">
        <v>7158</v>
      </c>
      <c r="JDP14" s="113" t="s">
        <v>7159</v>
      </c>
      <c r="JDQ14" s="113" t="s">
        <v>7160</v>
      </c>
      <c r="JDR14" s="113" t="s">
        <v>7161</v>
      </c>
      <c r="JDS14" s="113" t="s">
        <v>7162</v>
      </c>
      <c r="JDT14" s="113" t="s">
        <v>7163</v>
      </c>
      <c r="JDU14" s="113" t="s">
        <v>7164</v>
      </c>
      <c r="JDV14" s="113" t="s">
        <v>7165</v>
      </c>
      <c r="JDW14" s="113" t="s">
        <v>7166</v>
      </c>
      <c r="JDX14" s="113" t="s">
        <v>7167</v>
      </c>
      <c r="JDY14" s="113" t="s">
        <v>7168</v>
      </c>
      <c r="JDZ14" s="113" t="s">
        <v>7169</v>
      </c>
      <c r="JEA14" s="113" t="s">
        <v>7170</v>
      </c>
      <c r="JEB14" s="113" t="s">
        <v>7171</v>
      </c>
      <c r="JEC14" s="113" t="s">
        <v>7172</v>
      </c>
      <c r="JED14" s="113" t="s">
        <v>7173</v>
      </c>
      <c r="JEE14" s="113" t="s">
        <v>7174</v>
      </c>
      <c r="JEF14" s="113" t="s">
        <v>7175</v>
      </c>
      <c r="JEG14" s="113" t="s">
        <v>7176</v>
      </c>
      <c r="JEH14" s="113" t="s">
        <v>7177</v>
      </c>
      <c r="JEI14" s="113" t="s">
        <v>7178</v>
      </c>
      <c r="JEJ14" s="113" t="s">
        <v>7179</v>
      </c>
      <c r="JEK14" s="113" t="s">
        <v>7180</v>
      </c>
      <c r="JEL14" s="113" t="s">
        <v>7181</v>
      </c>
      <c r="JEM14" s="113" t="s">
        <v>7182</v>
      </c>
      <c r="JEN14" s="113" t="s">
        <v>7183</v>
      </c>
      <c r="JEO14" s="113" t="s">
        <v>7184</v>
      </c>
      <c r="JEP14" s="113" t="s">
        <v>7185</v>
      </c>
      <c r="JEQ14" s="113" t="s">
        <v>7186</v>
      </c>
      <c r="JER14" s="113" t="s">
        <v>7187</v>
      </c>
      <c r="JES14" s="113" t="s">
        <v>7188</v>
      </c>
      <c r="JET14" s="113" t="s">
        <v>7189</v>
      </c>
      <c r="JEU14" s="113" t="s">
        <v>7190</v>
      </c>
      <c r="JEV14" s="113" t="s">
        <v>7191</v>
      </c>
      <c r="JEW14" s="113" t="s">
        <v>7192</v>
      </c>
      <c r="JEX14" s="113" t="s">
        <v>7193</v>
      </c>
      <c r="JEY14" s="113" t="s">
        <v>7194</v>
      </c>
      <c r="JEZ14" s="113" t="s">
        <v>7195</v>
      </c>
      <c r="JFA14" s="113" t="s">
        <v>7196</v>
      </c>
      <c r="JFB14" s="113" t="s">
        <v>7197</v>
      </c>
      <c r="JFC14" s="113" t="s">
        <v>7198</v>
      </c>
      <c r="JFD14" s="113" t="s">
        <v>7199</v>
      </c>
      <c r="JFE14" s="113" t="s">
        <v>7200</v>
      </c>
      <c r="JFF14" s="113" t="s">
        <v>7201</v>
      </c>
      <c r="JFG14" s="113" t="s">
        <v>7202</v>
      </c>
      <c r="JFH14" s="113" t="s">
        <v>7203</v>
      </c>
      <c r="JFI14" s="113" t="s">
        <v>7204</v>
      </c>
      <c r="JFJ14" s="113" t="s">
        <v>7205</v>
      </c>
      <c r="JFK14" s="113" t="s">
        <v>7206</v>
      </c>
      <c r="JFL14" s="113" t="s">
        <v>7207</v>
      </c>
      <c r="JFM14" s="113" t="s">
        <v>7208</v>
      </c>
      <c r="JFN14" s="113" t="s">
        <v>7209</v>
      </c>
      <c r="JFO14" s="113" t="s">
        <v>7210</v>
      </c>
      <c r="JFP14" s="113" t="s">
        <v>7211</v>
      </c>
      <c r="JFQ14" s="113" t="s">
        <v>7212</v>
      </c>
      <c r="JFR14" s="113" t="s">
        <v>7213</v>
      </c>
      <c r="JFS14" s="113" t="s">
        <v>7214</v>
      </c>
      <c r="JFT14" s="113" t="s">
        <v>7215</v>
      </c>
      <c r="JFU14" s="113" t="s">
        <v>7216</v>
      </c>
      <c r="JFV14" s="113" t="s">
        <v>7217</v>
      </c>
      <c r="JFW14" s="113" t="s">
        <v>7218</v>
      </c>
      <c r="JFX14" s="113" t="s">
        <v>7219</v>
      </c>
      <c r="JFY14" s="113" t="s">
        <v>7220</v>
      </c>
      <c r="JFZ14" s="113" t="s">
        <v>7221</v>
      </c>
      <c r="JGA14" s="113" t="s">
        <v>7222</v>
      </c>
      <c r="JGB14" s="113" t="s">
        <v>7223</v>
      </c>
      <c r="JGC14" s="113" t="s">
        <v>7224</v>
      </c>
      <c r="JGD14" s="113" t="s">
        <v>7225</v>
      </c>
      <c r="JGE14" s="113" t="s">
        <v>7226</v>
      </c>
      <c r="JGF14" s="113" t="s">
        <v>7227</v>
      </c>
      <c r="JGG14" s="113" t="s">
        <v>7228</v>
      </c>
      <c r="JGH14" s="113" t="s">
        <v>7229</v>
      </c>
      <c r="JGI14" s="113" t="s">
        <v>7230</v>
      </c>
      <c r="JGJ14" s="113" t="s">
        <v>7231</v>
      </c>
      <c r="JGK14" s="113" t="s">
        <v>7232</v>
      </c>
      <c r="JGL14" s="113" t="s">
        <v>7233</v>
      </c>
      <c r="JGM14" s="113" t="s">
        <v>7234</v>
      </c>
      <c r="JGN14" s="113" t="s">
        <v>7235</v>
      </c>
      <c r="JGO14" s="113" t="s">
        <v>7236</v>
      </c>
      <c r="JGP14" s="113" t="s">
        <v>7237</v>
      </c>
      <c r="JGQ14" s="113" t="s">
        <v>7238</v>
      </c>
      <c r="JGR14" s="113" t="s">
        <v>7239</v>
      </c>
      <c r="JGS14" s="113" t="s">
        <v>7240</v>
      </c>
      <c r="JGT14" s="113" t="s">
        <v>7241</v>
      </c>
      <c r="JGU14" s="113" t="s">
        <v>7242</v>
      </c>
      <c r="JGV14" s="113" t="s">
        <v>7243</v>
      </c>
      <c r="JGW14" s="113" t="s">
        <v>7244</v>
      </c>
      <c r="JGX14" s="113" t="s">
        <v>7245</v>
      </c>
      <c r="JGY14" s="113" t="s">
        <v>7246</v>
      </c>
      <c r="JGZ14" s="113" t="s">
        <v>7247</v>
      </c>
      <c r="JHA14" s="113" t="s">
        <v>7248</v>
      </c>
      <c r="JHB14" s="113" t="s">
        <v>7249</v>
      </c>
      <c r="JHC14" s="113" t="s">
        <v>7250</v>
      </c>
      <c r="JHD14" s="113" t="s">
        <v>7251</v>
      </c>
      <c r="JHE14" s="113" t="s">
        <v>7252</v>
      </c>
      <c r="JHF14" s="113" t="s">
        <v>7253</v>
      </c>
      <c r="JHG14" s="113" t="s">
        <v>7254</v>
      </c>
      <c r="JHH14" s="113" t="s">
        <v>7255</v>
      </c>
      <c r="JHI14" s="113" t="s">
        <v>7256</v>
      </c>
      <c r="JHJ14" s="113" t="s">
        <v>7257</v>
      </c>
      <c r="JHK14" s="113" t="s">
        <v>7258</v>
      </c>
      <c r="JHL14" s="113" t="s">
        <v>7259</v>
      </c>
      <c r="JHM14" s="113" t="s">
        <v>7260</v>
      </c>
      <c r="JHN14" s="113" t="s">
        <v>7261</v>
      </c>
      <c r="JHO14" s="113" t="s">
        <v>7262</v>
      </c>
      <c r="JHP14" s="113" t="s">
        <v>7263</v>
      </c>
      <c r="JHQ14" s="113" t="s">
        <v>7264</v>
      </c>
      <c r="JHR14" s="113" t="s">
        <v>7265</v>
      </c>
      <c r="JHS14" s="113" t="s">
        <v>7266</v>
      </c>
      <c r="JHT14" s="113" t="s">
        <v>7267</v>
      </c>
      <c r="JHU14" s="113" t="s">
        <v>7268</v>
      </c>
      <c r="JHV14" s="113" t="s">
        <v>7269</v>
      </c>
      <c r="JHW14" s="113" t="s">
        <v>7270</v>
      </c>
      <c r="JHX14" s="113" t="s">
        <v>7271</v>
      </c>
      <c r="JHY14" s="113" t="s">
        <v>7272</v>
      </c>
      <c r="JHZ14" s="113" t="s">
        <v>7273</v>
      </c>
      <c r="JIA14" s="113" t="s">
        <v>7274</v>
      </c>
      <c r="JIB14" s="113" t="s">
        <v>7275</v>
      </c>
      <c r="JIC14" s="113" t="s">
        <v>7276</v>
      </c>
      <c r="JID14" s="113" t="s">
        <v>7277</v>
      </c>
      <c r="JIE14" s="113" t="s">
        <v>7278</v>
      </c>
      <c r="JIF14" s="113" t="s">
        <v>7279</v>
      </c>
      <c r="JIG14" s="113" t="s">
        <v>7280</v>
      </c>
      <c r="JIH14" s="113" t="s">
        <v>7281</v>
      </c>
      <c r="JII14" s="113" t="s">
        <v>7282</v>
      </c>
      <c r="JIJ14" s="113" t="s">
        <v>7283</v>
      </c>
      <c r="JIK14" s="113" t="s">
        <v>7284</v>
      </c>
      <c r="JIL14" s="113" t="s">
        <v>7285</v>
      </c>
      <c r="JIM14" s="113" t="s">
        <v>7286</v>
      </c>
      <c r="JIN14" s="113" t="s">
        <v>7287</v>
      </c>
      <c r="JIO14" s="113" t="s">
        <v>7288</v>
      </c>
      <c r="JIP14" s="113" t="s">
        <v>7289</v>
      </c>
      <c r="JIQ14" s="113" t="s">
        <v>7290</v>
      </c>
      <c r="JIR14" s="113" t="s">
        <v>7291</v>
      </c>
      <c r="JIS14" s="113" t="s">
        <v>7292</v>
      </c>
      <c r="JIT14" s="113" t="s">
        <v>7293</v>
      </c>
      <c r="JIU14" s="113" t="s">
        <v>7294</v>
      </c>
      <c r="JIV14" s="113" t="s">
        <v>7295</v>
      </c>
      <c r="JIW14" s="113" t="s">
        <v>7296</v>
      </c>
      <c r="JIX14" s="113" t="s">
        <v>7297</v>
      </c>
      <c r="JIY14" s="113" t="s">
        <v>7298</v>
      </c>
      <c r="JIZ14" s="113" t="s">
        <v>7299</v>
      </c>
      <c r="JJA14" s="113" t="s">
        <v>7300</v>
      </c>
      <c r="JJB14" s="113" t="s">
        <v>7301</v>
      </c>
      <c r="JJC14" s="113" t="s">
        <v>7302</v>
      </c>
      <c r="JJD14" s="113" t="s">
        <v>7303</v>
      </c>
      <c r="JJE14" s="113" t="s">
        <v>7304</v>
      </c>
      <c r="JJF14" s="113" t="s">
        <v>7305</v>
      </c>
      <c r="JJG14" s="113" t="s">
        <v>7306</v>
      </c>
      <c r="JJH14" s="113" t="s">
        <v>7307</v>
      </c>
      <c r="JJI14" s="113" t="s">
        <v>7308</v>
      </c>
      <c r="JJJ14" s="113" t="s">
        <v>7309</v>
      </c>
      <c r="JJK14" s="113" t="s">
        <v>7310</v>
      </c>
      <c r="JJL14" s="113" t="s">
        <v>7311</v>
      </c>
      <c r="JJM14" s="113" t="s">
        <v>7312</v>
      </c>
      <c r="JJN14" s="113" t="s">
        <v>7313</v>
      </c>
      <c r="JJO14" s="113" t="s">
        <v>7314</v>
      </c>
      <c r="JJP14" s="113" t="s">
        <v>7315</v>
      </c>
      <c r="JJQ14" s="113" t="s">
        <v>7316</v>
      </c>
      <c r="JJR14" s="113" t="s">
        <v>7317</v>
      </c>
      <c r="JJS14" s="113" t="s">
        <v>7318</v>
      </c>
      <c r="JJT14" s="113" t="s">
        <v>7319</v>
      </c>
      <c r="JJU14" s="113" t="s">
        <v>7320</v>
      </c>
      <c r="JJV14" s="113" t="s">
        <v>7321</v>
      </c>
      <c r="JJW14" s="113" t="s">
        <v>7322</v>
      </c>
      <c r="JJX14" s="113" t="s">
        <v>7323</v>
      </c>
      <c r="JJY14" s="113" t="s">
        <v>7324</v>
      </c>
      <c r="JJZ14" s="113" t="s">
        <v>7325</v>
      </c>
      <c r="JKA14" s="113" t="s">
        <v>7326</v>
      </c>
      <c r="JKB14" s="113" t="s">
        <v>7327</v>
      </c>
      <c r="JKC14" s="113" t="s">
        <v>7328</v>
      </c>
      <c r="JKD14" s="113" t="s">
        <v>7329</v>
      </c>
      <c r="JKE14" s="113" t="s">
        <v>7330</v>
      </c>
      <c r="JKF14" s="113" t="s">
        <v>7331</v>
      </c>
      <c r="JKG14" s="113" t="s">
        <v>7332</v>
      </c>
      <c r="JKH14" s="113" t="s">
        <v>7333</v>
      </c>
      <c r="JKI14" s="113" t="s">
        <v>7334</v>
      </c>
      <c r="JKJ14" s="113" t="s">
        <v>7335</v>
      </c>
      <c r="JKK14" s="113" t="s">
        <v>7336</v>
      </c>
      <c r="JKL14" s="113" t="s">
        <v>7337</v>
      </c>
      <c r="JKM14" s="113" t="s">
        <v>7338</v>
      </c>
      <c r="JKN14" s="113" t="s">
        <v>7339</v>
      </c>
      <c r="JKO14" s="113" t="s">
        <v>7340</v>
      </c>
      <c r="JKP14" s="113" t="s">
        <v>7341</v>
      </c>
      <c r="JKQ14" s="113" t="s">
        <v>7342</v>
      </c>
      <c r="JKR14" s="113" t="s">
        <v>7343</v>
      </c>
      <c r="JKS14" s="113" t="s">
        <v>7344</v>
      </c>
      <c r="JKT14" s="113" t="s">
        <v>7345</v>
      </c>
      <c r="JKU14" s="113" t="s">
        <v>7346</v>
      </c>
      <c r="JKV14" s="113" t="s">
        <v>7347</v>
      </c>
      <c r="JKW14" s="113" t="s">
        <v>7348</v>
      </c>
      <c r="JKX14" s="113" t="s">
        <v>7349</v>
      </c>
      <c r="JKY14" s="113" t="s">
        <v>7350</v>
      </c>
      <c r="JKZ14" s="113" t="s">
        <v>7351</v>
      </c>
      <c r="JLA14" s="113" t="s">
        <v>7352</v>
      </c>
      <c r="JLB14" s="113" t="s">
        <v>7353</v>
      </c>
      <c r="JLC14" s="113" t="s">
        <v>7354</v>
      </c>
      <c r="JLD14" s="113" t="s">
        <v>7355</v>
      </c>
      <c r="JLE14" s="113" t="s">
        <v>7356</v>
      </c>
      <c r="JLF14" s="113" t="s">
        <v>7357</v>
      </c>
      <c r="JLG14" s="113" t="s">
        <v>7358</v>
      </c>
      <c r="JLH14" s="113" t="s">
        <v>7359</v>
      </c>
      <c r="JLI14" s="113" t="s">
        <v>7360</v>
      </c>
      <c r="JLJ14" s="113" t="s">
        <v>7361</v>
      </c>
      <c r="JLK14" s="113" t="s">
        <v>7362</v>
      </c>
      <c r="JLL14" s="113" t="s">
        <v>7363</v>
      </c>
      <c r="JLM14" s="113" t="s">
        <v>7364</v>
      </c>
      <c r="JLN14" s="113" t="s">
        <v>7365</v>
      </c>
      <c r="JLO14" s="113" t="s">
        <v>7366</v>
      </c>
      <c r="JLP14" s="113" t="s">
        <v>7367</v>
      </c>
      <c r="JLQ14" s="113" t="s">
        <v>7368</v>
      </c>
      <c r="JLR14" s="113" t="s">
        <v>7369</v>
      </c>
      <c r="JLS14" s="113" t="s">
        <v>7370</v>
      </c>
      <c r="JLT14" s="113" t="s">
        <v>7371</v>
      </c>
      <c r="JLU14" s="113" t="s">
        <v>7372</v>
      </c>
      <c r="JLV14" s="113" t="s">
        <v>7373</v>
      </c>
      <c r="JLW14" s="113" t="s">
        <v>7374</v>
      </c>
      <c r="JLX14" s="113" t="s">
        <v>7375</v>
      </c>
      <c r="JLY14" s="113" t="s">
        <v>7376</v>
      </c>
      <c r="JLZ14" s="113" t="s">
        <v>7377</v>
      </c>
      <c r="JMA14" s="113" t="s">
        <v>7378</v>
      </c>
      <c r="JMB14" s="113" t="s">
        <v>7379</v>
      </c>
      <c r="JMC14" s="113" t="s">
        <v>7380</v>
      </c>
      <c r="JMD14" s="113" t="s">
        <v>7381</v>
      </c>
      <c r="JME14" s="113" t="s">
        <v>7382</v>
      </c>
      <c r="JMF14" s="113" t="s">
        <v>7383</v>
      </c>
      <c r="JMG14" s="113" t="s">
        <v>7384</v>
      </c>
      <c r="JMH14" s="113" t="s">
        <v>7385</v>
      </c>
      <c r="JMI14" s="113" t="s">
        <v>7386</v>
      </c>
      <c r="JMJ14" s="113" t="s">
        <v>7387</v>
      </c>
      <c r="JMK14" s="113" t="s">
        <v>7388</v>
      </c>
      <c r="JML14" s="113" t="s">
        <v>7389</v>
      </c>
      <c r="JMM14" s="113" t="s">
        <v>7390</v>
      </c>
      <c r="JMN14" s="113" t="s">
        <v>7391</v>
      </c>
      <c r="JMO14" s="113" t="s">
        <v>7392</v>
      </c>
      <c r="JMP14" s="113" t="s">
        <v>7393</v>
      </c>
      <c r="JMQ14" s="113" t="s">
        <v>7394</v>
      </c>
      <c r="JMR14" s="113" t="s">
        <v>7395</v>
      </c>
      <c r="JMS14" s="113" t="s">
        <v>7396</v>
      </c>
      <c r="JMT14" s="113" t="s">
        <v>7397</v>
      </c>
      <c r="JMU14" s="113" t="s">
        <v>7398</v>
      </c>
      <c r="JMV14" s="113" t="s">
        <v>7399</v>
      </c>
      <c r="JMW14" s="113" t="s">
        <v>7400</v>
      </c>
      <c r="JMX14" s="113" t="s">
        <v>7401</v>
      </c>
      <c r="JMY14" s="113" t="s">
        <v>7402</v>
      </c>
      <c r="JMZ14" s="113" t="s">
        <v>7403</v>
      </c>
      <c r="JNA14" s="113" t="s">
        <v>7404</v>
      </c>
      <c r="JNB14" s="113" t="s">
        <v>7405</v>
      </c>
      <c r="JNC14" s="113" t="s">
        <v>7406</v>
      </c>
      <c r="JND14" s="113" t="s">
        <v>7407</v>
      </c>
      <c r="JNE14" s="113" t="s">
        <v>7408</v>
      </c>
      <c r="JNF14" s="113" t="s">
        <v>7409</v>
      </c>
      <c r="JNG14" s="113" t="s">
        <v>7410</v>
      </c>
      <c r="JNH14" s="113" t="s">
        <v>7411</v>
      </c>
      <c r="JNI14" s="113" t="s">
        <v>7412</v>
      </c>
      <c r="JNJ14" s="113" t="s">
        <v>7413</v>
      </c>
      <c r="JNK14" s="113" t="s">
        <v>7414</v>
      </c>
      <c r="JNL14" s="113" t="s">
        <v>7415</v>
      </c>
      <c r="JNM14" s="113" t="s">
        <v>7416</v>
      </c>
      <c r="JNN14" s="113" t="s">
        <v>7417</v>
      </c>
      <c r="JNO14" s="113" t="s">
        <v>7418</v>
      </c>
      <c r="JNP14" s="113" t="s">
        <v>7419</v>
      </c>
      <c r="JNQ14" s="113" t="s">
        <v>7420</v>
      </c>
      <c r="JNR14" s="113" t="s">
        <v>7421</v>
      </c>
      <c r="JNS14" s="113" t="s">
        <v>7422</v>
      </c>
      <c r="JNT14" s="113" t="s">
        <v>7423</v>
      </c>
      <c r="JNU14" s="113" t="s">
        <v>7424</v>
      </c>
      <c r="JNV14" s="113" t="s">
        <v>7425</v>
      </c>
      <c r="JNW14" s="113" t="s">
        <v>7426</v>
      </c>
      <c r="JNX14" s="113" t="s">
        <v>7427</v>
      </c>
      <c r="JNY14" s="113" t="s">
        <v>7428</v>
      </c>
      <c r="JNZ14" s="113" t="s">
        <v>7429</v>
      </c>
      <c r="JOA14" s="113" t="s">
        <v>7430</v>
      </c>
      <c r="JOB14" s="113" t="s">
        <v>7431</v>
      </c>
      <c r="JOC14" s="113" t="s">
        <v>7432</v>
      </c>
      <c r="JOD14" s="113" t="s">
        <v>7433</v>
      </c>
      <c r="JOE14" s="113" t="s">
        <v>7434</v>
      </c>
      <c r="JOF14" s="113" t="s">
        <v>7435</v>
      </c>
      <c r="JOG14" s="113" t="s">
        <v>7436</v>
      </c>
      <c r="JOH14" s="113" t="s">
        <v>7437</v>
      </c>
      <c r="JOI14" s="113" t="s">
        <v>7438</v>
      </c>
      <c r="JOJ14" s="113" t="s">
        <v>7439</v>
      </c>
      <c r="JOK14" s="113" t="s">
        <v>7440</v>
      </c>
      <c r="JOL14" s="113" t="s">
        <v>7441</v>
      </c>
      <c r="JOM14" s="113" t="s">
        <v>7442</v>
      </c>
      <c r="JON14" s="113" t="s">
        <v>7443</v>
      </c>
      <c r="JOO14" s="113" t="s">
        <v>7444</v>
      </c>
      <c r="JOP14" s="113" t="s">
        <v>7445</v>
      </c>
      <c r="JOQ14" s="113" t="s">
        <v>7446</v>
      </c>
      <c r="JOR14" s="113" t="s">
        <v>7447</v>
      </c>
      <c r="JOS14" s="113" t="s">
        <v>7448</v>
      </c>
      <c r="JOT14" s="113" t="s">
        <v>7449</v>
      </c>
      <c r="JOU14" s="113" t="s">
        <v>7450</v>
      </c>
      <c r="JOV14" s="113" t="s">
        <v>7451</v>
      </c>
      <c r="JOW14" s="113" t="s">
        <v>7452</v>
      </c>
      <c r="JOX14" s="113" t="s">
        <v>7453</v>
      </c>
      <c r="JOY14" s="113" t="s">
        <v>7454</v>
      </c>
      <c r="JOZ14" s="113" t="s">
        <v>7455</v>
      </c>
      <c r="JPA14" s="113" t="s">
        <v>7456</v>
      </c>
      <c r="JPB14" s="113" t="s">
        <v>7457</v>
      </c>
      <c r="JPC14" s="113" t="s">
        <v>7458</v>
      </c>
      <c r="JPD14" s="113" t="s">
        <v>7459</v>
      </c>
      <c r="JPE14" s="113" t="s">
        <v>7460</v>
      </c>
      <c r="JPF14" s="113" t="s">
        <v>7461</v>
      </c>
      <c r="JPG14" s="113" t="s">
        <v>7462</v>
      </c>
      <c r="JPH14" s="113" t="s">
        <v>7463</v>
      </c>
      <c r="JPI14" s="113" t="s">
        <v>7464</v>
      </c>
      <c r="JPJ14" s="113" t="s">
        <v>7465</v>
      </c>
      <c r="JPK14" s="113" t="s">
        <v>7466</v>
      </c>
      <c r="JPL14" s="113" t="s">
        <v>7467</v>
      </c>
      <c r="JPM14" s="113" t="s">
        <v>7468</v>
      </c>
      <c r="JPN14" s="113" t="s">
        <v>7469</v>
      </c>
      <c r="JPO14" s="113" t="s">
        <v>7470</v>
      </c>
      <c r="JPP14" s="113" t="s">
        <v>7471</v>
      </c>
      <c r="JPQ14" s="113" t="s">
        <v>7472</v>
      </c>
      <c r="JPR14" s="113" t="s">
        <v>7473</v>
      </c>
      <c r="JPS14" s="113" t="s">
        <v>7474</v>
      </c>
      <c r="JPT14" s="113" t="s">
        <v>7475</v>
      </c>
      <c r="JPU14" s="113" t="s">
        <v>7476</v>
      </c>
      <c r="JPV14" s="113" t="s">
        <v>7477</v>
      </c>
      <c r="JPW14" s="113" t="s">
        <v>7478</v>
      </c>
      <c r="JPX14" s="113" t="s">
        <v>7479</v>
      </c>
      <c r="JPY14" s="113" t="s">
        <v>7480</v>
      </c>
      <c r="JPZ14" s="113" t="s">
        <v>7481</v>
      </c>
      <c r="JQA14" s="113" t="s">
        <v>7482</v>
      </c>
      <c r="JQB14" s="113" t="s">
        <v>7483</v>
      </c>
      <c r="JQC14" s="113" t="s">
        <v>7484</v>
      </c>
      <c r="JQD14" s="113" t="s">
        <v>7485</v>
      </c>
      <c r="JQE14" s="113" t="s">
        <v>7486</v>
      </c>
      <c r="JQF14" s="113" t="s">
        <v>7487</v>
      </c>
      <c r="JQG14" s="113" t="s">
        <v>7488</v>
      </c>
      <c r="JQH14" s="113" t="s">
        <v>7489</v>
      </c>
      <c r="JQI14" s="113" t="s">
        <v>7490</v>
      </c>
      <c r="JQJ14" s="113" t="s">
        <v>7491</v>
      </c>
      <c r="JQK14" s="113" t="s">
        <v>7492</v>
      </c>
      <c r="JQL14" s="113" t="s">
        <v>7493</v>
      </c>
      <c r="JQM14" s="113" t="s">
        <v>7494</v>
      </c>
      <c r="JQN14" s="113" t="s">
        <v>7495</v>
      </c>
      <c r="JQO14" s="113" t="s">
        <v>7496</v>
      </c>
      <c r="JQP14" s="113" t="s">
        <v>7497</v>
      </c>
      <c r="JQQ14" s="113" t="s">
        <v>7498</v>
      </c>
      <c r="JQR14" s="113" t="s">
        <v>7499</v>
      </c>
      <c r="JQS14" s="113" t="s">
        <v>7500</v>
      </c>
      <c r="JQT14" s="113" t="s">
        <v>7501</v>
      </c>
      <c r="JQU14" s="113" t="s">
        <v>7502</v>
      </c>
      <c r="JQV14" s="113" t="s">
        <v>7503</v>
      </c>
      <c r="JQW14" s="113" t="s">
        <v>7504</v>
      </c>
      <c r="JQX14" s="113" t="s">
        <v>7505</v>
      </c>
      <c r="JQY14" s="113" t="s">
        <v>7506</v>
      </c>
      <c r="JQZ14" s="113" t="s">
        <v>7507</v>
      </c>
      <c r="JRA14" s="113" t="s">
        <v>7508</v>
      </c>
      <c r="JRB14" s="113" t="s">
        <v>7509</v>
      </c>
      <c r="JRC14" s="113" t="s">
        <v>7510</v>
      </c>
      <c r="JRD14" s="113" t="s">
        <v>7511</v>
      </c>
      <c r="JRE14" s="113" t="s">
        <v>7512</v>
      </c>
      <c r="JRF14" s="113" t="s">
        <v>7513</v>
      </c>
      <c r="JRG14" s="113" t="s">
        <v>7514</v>
      </c>
      <c r="JRH14" s="113" t="s">
        <v>7515</v>
      </c>
      <c r="JRI14" s="113" t="s">
        <v>7516</v>
      </c>
      <c r="JRJ14" s="113" t="s">
        <v>7517</v>
      </c>
      <c r="JRK14" s="113" t="s">
        <v>7518</v>
      </c>
      <c r="JRL14" s="113" t="s">
        <v>7519</v>
      </c>
      <c r="JRM14" s="113" t="s">
        <v>7520</v>
      </c>
      <c r="JRN14" s="113" t="s">
        <v>7521</v>
      </c>
      <c r="JRO14" s="113" t="s">
        <v>7522</v>
      </c>
      <c r="JRP14" s="113" t="s">
        <v>7523</v>
      </c>
      <c r="JRQ14" s="113" t="s">
        <v>7524</v>
      </c>
      <c r="JRR14" s="113" t="s">
        <v>7525</v>
      </c>
      <c r="JRS14" s="113" t="s">
        <v>7526</v>
      </c>
      <c r="JRT14" s="113" t="s">
        <v>7527</v>
      </c>
      <c r="JRU14" s="113" t="s">
        <v>7528</v>
      </c>
      <c r="JRV14" s="113" t="s">
        <v>7529</v>
      </c>
      <c r="JRW14" s="113" t="s">
        <v>7530</v>
      </c>
      <c r="JRX14" s="113" t="s">
        <v>7531</v>
      </c>
      <c r="JRY14" s="113" t="s">
        <v>7532</v>
      </c>
      <c r="JRZ14" s="113" t="s">
        <v>7533</v>
      </c>
      <c r="JSA14" s="113" t="s">
        <v>7534</v>
      </c>
      <c r="JSB14" s="113" t="s">
        <v>7535</v>
      </c>
      <c r="JSC14" s="113" t="s">
        <v>7536</v>
      </c>
      <c r="JSD14" s="113" t="s">
        <v>7537</v>
      </c>
      <c r="JSE14" s="113" t="s">
        <v>7538</v>
      </c>
      <c r="JSF14" s="113" t="s">
        <v>7539</v>
      </c>
      <c r="JSG14" s="113" t="s">
        <v>7540</v>
      </c>
      <c r="JSH14" s="113" t="s">
        <v>7541</v>
      </c>
      <c r="JSI14" s="113" t="s">
        <v>7542</v>
      </c>
      <c r="JSJ14" s="113" t="s">
        <v>7543</v>
      </c>
      <c r="JSK14" s="113" t="s">
        <v>7544</v>
      </c>
      <c r="JSL14" s="113" t="s">
        <v>7545</v>
      </c>
      <c r="JSM14" s="113" t="s">
        <v>7546</v>
      </c>
      <c r="JSN14" s="113" t="s">
        <v>7547</v>
      </c>
      <c r="JSO14" s="113" t="s">
        <v>7548</v>
      </c>
      <c r="JSP14" s="113" t="s">
        <v>7549</v>
      </c>
      <c r="JSQ14" s="113" t="s">
        <v>7550</v>
      </c>
      <c r="JSR14" s="113" t="s">
        <v>7551</v>
      </c>
      <c r="JSS14" s="113" t="s">
        <v>7552</v>
      </c>
      <c r="JST14" s="113" t="s">
        <v>7553</v>
      </c>
      <c r="JSU14" s="113" t="s">
        <v>7554</v>
      </c>
      <c r="JSV14" s="113" t="s">
        <v>7555</v>
      </c>
      <c r="JSW14" s="113" t="s">
        <v>7556</v>
      </c>
      <c r="JSX14" s="113" t="s">
        <v>7557</v>
      </c>
      <c r="JSY14" s="113" t="s">
        <v>7558</v>
      </c>
      <c r="JSZ14" s="113" t="s">
        <v>7559</v>
      </c>
      <c r="JTA14" s="113" t="s">
        <v>7560</v>
      </c>
      <c r="JTB14" s="113" t="s">
        <v>7561</v>
      </c>
      <c r="JTC14" s="113" t="s">
        <v>7562</v>
      </c>
      <c r="JTD14" s="113" t="s">
        <v>7563</v>
      </c>
      <c r="JTE14" s="113" t="s">
        <v>7564</v>
      </c>
      <c r="JTF14" s="113" t="s">
        <v>7565</v>
      </c>
      <c r="JTG14" s="113" t="s">
        <v>7566</v>
      </c>
      <c r="JTH14" s="113" t="s">
        <v>7567</v>
      </c>
      <c r="JTI14" s="113" t="s">
        <v>7568</v>
      </c>
      <c r="JTJ14" s="113" t="s">
        <v>7569</v>
      </c>
      <c r="JTK14" s="113" t="s">
        <v>7570</v>
      </c>
      <c r="JTL14" s="113" t="s">
        <v>7571</v>
      </c>
      <c r="JTM14" s="113" t="s">
        <v>7572</v>
      </c>
      <c r="JTN14" s="113" t="s">
        <v>7573</v>
      </c>
      <c r="JTO14" s="113" t="s">
        <v>7574</v>
      </c>
      <c r="JTP14" s="113" t="s">
        <v>7575</v>
      </c>
      <c r="JTQ14" s="113" t="s">
        <v>7576</v>
      </c>
      <c r="JTR14" s="113" t="s">
        <v>7577</v>
      </c>
      <c r="JTS14" s="113" t="s">
        <v>7578</v>
      </c>
      <c r="JTT14" s="113" t="s">
        <v>7579</v>
      </c>
      <c r="JTU14" s="113" t="s">
        <v>7580</v>
      </c>
      <c r="JTV14" s="113" t="s">
        <v>7581</v>
      </c>
      <c r="JTW14" s="113" t="s">
        <v>7582</v>
      </c>
      <c r="JTX14" s="113" t="s">
        <v>7583</v>
      </c>
      <c r="JTY14" s="113" t="s">
        <v>7584</v>
      </c>
      <c r="JTZ14" s="113" t="s">
        <v>7585</v>
      </c>
      <c r="JUA14" s="113" t="s">
        <v>7586</v>
      </c>
      <c r="JUB14" s="113" t="s">
        <v>7587</v>
      </c>
      <c r="JUC14" s="113" t="s">
        <v>7588</v>
      </c>
      <c r="JUD14" s="113" t="s">
        <v>7589</v>
      </c>
      <c r="JUE14" s="113" t="s">
        <v>7590</v>
      </c>
      <c r="JUF14" s="113" t="s">
        <v>7591</v>
      </c>
      <c r="JUG14" s="113" t="s">
        <v>7592</v>
      </c>
      <c r="JUH14" s="113" t="s">
        <v>7593</v>
      </c>
      <c r="JUI14" s="113" t="s">
        <v>7594</v>
      </c>
      <c r="JUJ14" s="113" t="s">
        <v>7595</v>
      </c>
      <c r="JUK14" s="113" t="s">
        <v>7596</v>
      </c>
      <c r="JUL14" s="113" t="s">
        <v>7597</v>
      </c>
      <c r="JUM14" s="113" t="s">
        <v>7598</v>
      </c>
      <c r="JUN14" s="113" t="s">
        <v>7599</v>
      </c>
      <c r="JUO14" s="113" t="s">
        <v>7600</v>
      </c>
      <c r="JUP14" s="113" t="s">
        <v>7601</v>
      </c>
      <c r="JUQ14" s="113" t="s">
        <v>7602</v>
      </c>
      <c r="JUR14" s="113" t="s">
        <v>7603</v>
      </c>
      <c r="JUS14" s="113" t="s">
        <v>7604</v>
      </c>
      <c r="JUT14" s="113" t="s">
        <v>7605</v>
      </c>
      <c r="JUU14" s="113" t="s">
        <v>7606</v>
      </c>
      <c r="JUV14" s="113" t="s">
        <v>7607</v>
      </c>
      <c r="JUW14" s="113" t="s">
        <v>7608</v>
      </c>
      <c r="JUX14" s="113" t="s">
        <v>7609</v>
      </c>
      <c r="JUY14" s="113" t="s">
        <v>7610</v>
      </c>
      <c r="JUZ14" s="113" t="s">
        <v>7611</v>
      </c>
      <c r="JVA14" s="113" t="s">
        <v>7612</v>
      </c>
      <c r="JVB14" s="113" t="s">
        <v>7613</v>
      </c>
      <c r="JVC14" s="113" t="s">
        <v>7614</v>
      </c>
      <c r="JVD14" s="113" t="s">
        <v>7615</v>
      </c>
      <c r="JVE14" s="113" t="s">
        <v>7616</v>
      </c>
      <c r="JVF14" s="113" t="s">
        <v>7617</v>
      </c>
      <c r="JVG14" s="113" t="s">
        <v>7618</v>
      </c>
      <c r="JVH14" s="113" t="s">
        <v>7619</v>
      </c>
      <c r="JVI14" s="113" t="s">
        <v>7620</v>
      </c>
      <c r="JVJ14" s="113" t="s">
        <v>7621</v>
      </c>
      <c r="JVK14" s="113" t="s">
        <v>7622</v>
      </c>
      <c r="JVL14" s="113" t="s">
        <v>7623</v>
      </c>
      <c r="JVM14" s="113" t="s">
        <v>7624</v>
      </c>
      <c r="JVN14" s="113" t="s">
        <v>7625</v>
      </c>
      <c r="JVO14" s="113" t="s">
        <v>7626</v>
      </c>
      <c r="JVP14" s="113" t="s">
        <v>7627</v>
      </c>
      <c r="JVQ14" s="113" t="s">
        <v>7628</v>
      </c>
      <c r="JVR14" s="113" t="s">
        <v>7629</v>
      </c>
      <c r="JVS14" s="113" t="s">
        <v>7630</v>
      </c>
      <c r="JVT14" s="113" t="s">
        <v>7631</v>
      </c>
      <c r="JVU14" s="113" t="s">
        <v>7632</v>
      </c>
      <c r="JVV14" s="113" t="s">
        <v>7633</v>
      </c>
      <c r="JVW14" s="113" t="s">
        <v>7634</v>
      </c>
      <c r="JVX14" s="113" t="s">
        <v>7635</v>
      </c>
      <c r="JVY14" s="113" t="s">
        <v>7636</v>
      </c>
      <c r="JVZ14" s="113" t="s">
        <v>7637</v>
      </c>
      <c r="JWA14" s="113" t="s">
        <v>7638</v>
      </c>
      <c r="JWB14" s="113" t="s">
        <v>7639</v>
      </c>
      <c r="JWC14" s="113" t="s">
        <v>7640</v>
      </c>
      <c r="JWD14" s="113" t="s">
        <v>7641</v>
      </c>
      <c r="JWE14" s="113" t="s">
        <v>7642</v>
      </c>
      <c r="JWF14" s="113" t="s">
        <v>7643</v>
      </c>
      <c r="JWG14" s="113" t="s">
        <v>7644</v>
      </c>
      <c r="JWH14" s="113" t="s">
        <v>7645</v>
      </c>
      <c r="JWI14" s="113" t="s">
        <v>7646</v>
      </c>
      <c r="JWJ14" s="113" t="s">
        <v>7647</v>
      </c>
      <c r="JWK14" s="113" t="s">
        <v>7648</v>
      </c>
      <c r="JWL14" s="113" t="s">
        <v>7649</v>
      </c>
      <c r="JWM14" s="113" t="s">
        <v>7650</v>
      </c>
      <c r="JWN14" s="113" t="s">
        <v>7651</v>
      </c>
      <c r="JWO14" s="113" t="s">
        <v>7652</v>
      </c>
      <c r="JWP14" s="113" t="s">
        <v>7653</v>
      </c>
      <c r="JWQ14" s="113" t="s">
        <v>7654</v>
      </c>
      <c r="JWR14" s="113" t="s">
        <v>7655</v>
      </c>
      <c r="JWS14" s="113" t="s">
        <v>7656</v>
      </c>
      <c r="JWT14" s="113" t="s">
        <v>7657</v>
      </c>
      <c r="JWU14" s="113" t="s">
        <v>7658</v>
      </c>
      <c r="JWV14" s="113" t="s">
        <v>7659</v>
      </c>
      <c r="JWW14" s="113" t="s">
        <v>7660</v>
      </c>
      <c r="JWX14" s="113" t="s">
        <v>7661</v>
      </c>
      <c r="JWY14" s="113" t="s">
        <v>7662</v>
      </c>
      <c r="JWZ14" s="113" t="s">
        <v>7663</v>
      </c>
      <c r="JXA14" s="113" t="s">
        <v>7664</v>
      </c>
      <c r="JXB14" s="113" t="s">
        <v>7665</v>
      </c>
      <c r="JXC14" s="113" t="s">
        <v>7666</v>
      </c>
      <c r="JXD14" s="113" t="s">
        <v>7667</v>
      </c>
      <c r="JXE14" s="113" t="s">
        <v>7668</v>
      </c>
      <c r="JXF14" s="113" t="s">
        <v>7669</v>
      </c>
      <c r="JXG14" s="113" t="s">
        <v>7670</v>
      </c>
      <c r="JXH14" s="113" t="s">
        <v>7671</v>
      </c>
      <c r="JXI14" s="113" t="s">
        <v>7672</v>
      </c>
      <c r="JXJ14" s="113" t="s">
        <v>7673</v>
      </c>
      <c r="JXK14" s="113" t="s">
        <v>7674</v>
      </c>
      <c r="JXL14" s="113" t="s">
        <v>7675</v>
      </c>
      <c r="JXM14" s="113" t="s">
        <v>7676</v>
      </c>
      <c r="JXN14" s="113" t="s">
        <v>7677</v>
      </c>
      <c r="JXO14" s="113" t="s">
        <v>7678</v>
      </c>
      <c r="JXP14" s="113" t="s">
        <v>7679</v>
      </c>
      <c r="JXQ14" s="113" t="s">
        <v>7680</v>
      </c>
      <c r="JXR14" s="113" t="s">
        <v>7681</v>
      </c>
      <c r="JXS14" s="113" t="s">
        <v>7682</v>
      </c>
      <c r="JXT14" s="113" t="s">
        <v>7683</v>
      </c>
      <c r="JXU14" s="113" t="s">
        <v>7684</v>
      </c>
      <c r="JXV14" s="113" t="s">
        <v>7685</v>
      </c>
      <c r="JXW14" s="113" t="s">
        <v>7686</v>
      </c>
      <c r="JXX14" s="113" t="s">
        <v>7687</v>
      </c>
      <c r="JXY14" s="113" t="s">
        <v>7688</v>
      </c>
      <c r="JXZ14" s="113" t="s">
        <v>7689</v>
      </c>
      <c r="JYA14" s="113" t="s">
        <v>7690</v>
      </c>
      <c r="JYB14" s="113" t="s">
        <v>7691</v>
      </c>
      <c r="JYC14" s="113" t="s">
        <v>7692</v>
      </c>
      <c r="JYD14" s="113" t="s">
        <v>7693</v>
      </c>
      <c r="JYE14" s="113" t="s">
        <v>7694</v>
      </c>
      <c r="JYF14" s="113" t="s">
        <v>7695</v>
      </c>
      <c r="JYG14" s="113" t="s">
        <v>7696</v>
      </c>
      <c r="JYH14" s="113" t="s">
        <v>7697</v>
      </c>
      <c r="JYI14" s="113" t="s">
        <v>7698</v>
      </c>
      <c r="JYJ14" s="113" t="s">
        <v>7699</v>
      </c>
      <c r="JYK14" s="113" t="s">
        <v>7700</v>
      </c>
      <c r="JYL14" s="113" t="s">
        <v>7701</v>
      </c>
      <c r="JYM14" s="113" t="s">
        <v>7702</v>
      </c>
      <c r="JYN14" s="113" t="s">
        <v>7703</v>
      </c>
      <c r="JYO14" s="113" t="s">
        <v>7704</v>
      </c>
      <c r="JYP14" s="113" t="s">
        <v>7705</v>
      </c>
      <c r="JYQ14" s="113" t="s">
        <v>7706</v>
      </c>
      <c r="JYR14" s="113" t="s">
        <v>7707</v>
      </c>
      <c r="JYS14" s="113" t="s">
        <v>7708</v>
      </c>
      <c r="JYT14" s="113" t="s">
        <v>7709</v>
      </c>
      <c r="JYU14" s="113" t="s">
        <v>7710</v>
      </c>
      <c r="JYV14" s="113" t="s">
        <v>7711</v>
      </c>
      <c r="JYW14" s="113" t="s">
        <v>7712</v>
      </c>
      <c r="JYX14" s="113" t="s">
        <v>7713</v>
      </c>
      <c r="JYY14" s="113" t="s">
        <v>7714</v>
      </c>
      <c r="JYZ14" s="113" t="s">
        <v>7715</v>
      </c>
      <c r="JZA14" s="113" t="s">
        <v>7716</v>
      </c>
      <c r="JZB14" s="113" t="s">
        <v>7717</v>
      </c>
      <c r="JZC14" s="113" t="s">
        <v>7718</v>
      </c>
      <c r="JZD14" s="113" t="s">
        <v>7719</v>
      </c>
      <c r="JZE14" s="113" t="s">
        <v>7720</v>
      </c>
      <c r="JZF14" s="113" t="s">
        <v>7721</v>
      </c>
      <c r="JZG14" s="113" t="s">
        <v>7722</v>
      </c>
      <c r="JZH14" s="113" t="s">
        <v>7723</v>
      </c>
      <c r="JZI14" s="113" t="s">
        <v>7724</v>
      </c>
      <c r="JZJ14" s="113" t="s">
        <v>7725</v>
      </c>
      <c r="JZK14" s="113" t="s">
        <v>7726</v>
      </c>
      <c r="JZL14" s="113" t="s">
        <v>7727</v>
      </c>
      <c r="JZM14" s="113" t="s">
        <v>7728</v>
      </c>
      <c r="JZN14" s="113" t="s">
        <v>7729</v>
      </c>
      <c r="JZO14" s="113" t="s">
        <v>7730</v>
      </c>
      <c r="JZP14" s="113" t="s">
        <v>7731</v>
      </c>
      <c r="JZQ14" s="113" t="s">
        <v>7732</v>
      </c>
      <c r="JZR14" s="113" t="s">
        <v>7733</v>
      </c>
      <c r="JZS14" s="113" t="s">
        <v>7734</v>
      </c>
      <c r="JZT14" s="113" t="s">
        <v>7735</v>
      </c>
      <c r="JZU14" s="113" t="s">
        <v>7736</v>
      </c>
      <c r="JZV14" s="113" t="s">
        <v>7737</v>
      </c>
      <c r="JZW14" s="113" t="s">
        <v>7738</v>
      </c>
      <c r="JZX14" s="113" t="s">
        <v>7739</v>
      </c>
      <c r="JZY14" s="113" t="s">
        <v>7740</v>
      </c>
      <c r="JZZ14" s="113" t="s">
        <v>7741</v>
      </c>
      <c r="KAA14" s="113" t="s">
        <v>7742</v>
      </c>
      <c r="KAB14" s="113" t="s">
        <v>7743</v>
      </c>
      <c r="KAC14" s="113" t="s">
        <v>7744</v>
      </c>
      <c r="KAD14" s="113" t="s">
        <v>7745</v>
      </c>
      <c r="KAE14" s="113" t="s">
        <v>7746</v>
      </c>
      <c r="KAF14" s="113" t="s">
        <v>7747</v>
      </c>
      <c r="KAG14" s="113" t="s">
        <v>7748</v>
      </c>
      <c r="KAH14" s="113" t="s">
        <v>7749</v>
      </c>
      <c r="KAI14" s="113" t="s">
        <v>7750</v>
      </c>
      <c r="KAJ14" s="113" t="s">
        <v>7751</v>
      </c>
      <c r="KAK14" s="113" t="s">
        <v>7752</v>
      </c>
      <c r="KAL14" s="113" t="s">
        <v>7753</v>
      </c>
      <c r="KAM14" s="113" t="s">
        <v>7754</v>
      </c>
      <c r="KAN14" s="113" t="s">
        <v>7755</v>
      </c>
      <c r="KAO14" s="113" t="s">
        <v>7756</v>
      </c>
      <c r="KAP14" s="113" t="s">
        <v>7757</v>
      </c>
      <c r="KAQ14" s="113" t="s">
        <v>7758</v>
      </c>
      <c r="KAR14" s="113" t="s">
        <v>7759</v>
      </c>
      <c r="KAS14" s="113" t="s">
        <v>7760</v>
      </c>
      <c r="KAT14" s="113" t="s">
        <v>7761</v>
      </c>
      <c r="KAU14" s="113" t="s">
        <v>7762</v>
      </c>
      <c r="KAV14" s="113" t="s">
        <v>7763</v>
      </c>
      <c r="KAW14" s="113" t="s">
        <v>7764</v>
      </c>
      <c r="KAX14" s="113" t="s">
        <v>7765</v>
      </c>
      <c r="KAY14" s="113" t="s">
        <v>7766</v>
      </c>
      <c r="KAZ14" s="113" t="s">
        <v>7767</v>
      </c>
      <c r="KBA14" s="113" t="s">
        <v>7768</v>
      </c>
      <c r="KBB14" s="113" t="s">
        <v>7769</v>
      </c>
      <c r="KBC14" s="113" t="s">
        <v>7770</v>
      </c>
      <c r="KBD14" s="113" t="s">
        <v>7771</v>
      </c>
      <c r="KBE14" s="113" t="s">
        <v>7772</v>
      </c>
      <c r="KBF14" s="113" t="s">
        <v>7773</v>
      </c>
      <c r="KBG14" s="113" t="s">
        <v>7774</v>
      </c>
      <c r="KBH14" s="113" t="s">
        <v>7775</v>
      </c>
      <c r="KBI14" s="113" t="s">
        <v>7776</v>
      </c>
      <c r="KBJ14" s="113" t="s">
        <v>7777</v>
      </c>
      <c r="KBK14" s="113" t="s">
        <v>7778</v>
      </c>
      <c r="KBL14" s="113" t="s">
        <v>7779</v>
      </c>
      <c r="KBM14" s="113" t="s">
        <v>7780</v>
      </c>
      <c r="KBN14" s="113" t="s">
        <v>7781</v>
      </c>
      <c r="KBO14" s="113" t="s">
        <v>7782</v>
      </c>
      <c r="KBP14" s="113" t="s">
        <v>7783</v>
      </c>
      <c r="KBQ14" s="113" t="s">
        <v>7784</v>
      </c>
      <c r="KBR14" s="113" t="s">
        <v>7785</v>
      </c>
      <c r="KBS14" s="113" t="s">
        <v>7786</v>
      </c>
      <c r="KBT14" s="113" t="s">
        <v>7787</v>
      </c>
      <c r="KBU14" s="113" t="s">
        <v>7788</v>
      </c>
      <c r="KBV14" s="113" t="s">
        <v>7789</v>
      </c>
      <c r="KBW14" s="113" t="s">
        <v>7790</v>
      </c>
      <c r="KBX14" s="113" t="s">
        <v>7791</v>
      </c>
      <c r="KBY14" s="113" t="s">
        <v>7792</v>
      </c>
      <c r="KBZ14" s="113" t="s">
        <v>7793</v>
      </c>
      <c r="KCA14" s="113" t="s">
        <v>7794</v>
      </c>
      <c r="KCB14" s="113" t="s">
        <v>7795</v>
      </c>
      <c r="KCC14" s="113" t="s">
        <v>7796</v>
      </c>
      <c r="KCD14" s="113" t="s">
        <v>7797</v>
      </c>
      <c r="KCE14" s="113" t="s">
        <v>7798</v>
      </c>
      <c r="KCF14" s="113" t="s">
        <v>7799</v>
      </c>
      <c r="KCG14" s="113" t="s">
        <v>7800</v>
      </c>
      <c r="KCH14" s="113" t="s">
        <v>7801</v>
      </c>
      <c r="KCI14" s="113" t="s">
        <v>7802</v>
      </c>
      <c r="KCJ14" s="113" t="s">
        <v>7803</v>
      </c>
      <c r="KCK14" s="113" t="s">
        <v>7804</v>
      </c>
      <c r="KCL14" s="113" t="s">
        <v>7805</v>
      </c>
      <c r="KCM14" s="113" t="s">
        <v>7806</v>
      </c>
      <c r="KCN14" s="113" t="s">
        <v>7807</v>
      </c>
      <c r="KCO14" s="113" t="s">
        <v>7808</v>
      </c>
      <c r="KCP14" s="113" t="s">
        <v>7809</v>
      </c>
      <c r="KCQ14" s="113" t="s">
        <v>7810</v>
      </c>
      <c r="KCR14" s="113" t="s">
        <v>7811</v>
      </c>
      <c r="KCS14" s="113" t="s">
        <v>7812</v>
      </c>
      <c r="KCT14" s="113" t="s">
        <v>7813</v>
      </c>
      <c r="KCU14" s="113" t="s">
        <v>7814</v>
      </c>
      <c r="KCV14" s="113" t="s">
        <v>7815</v>
      </c>
      <c r="KCW14" s="113" t="s">
        <v>7816</v>
      </c>
      <c r="KCX14" s="113" t="s">
        <v>7817</v>
      </c>
      <c r="KCY14" s="113" t="s">
        <v>7818</v>
      </c>
      <c r="KCZ14" s="113" t="s">
        <v>7819</v>
      </c>
      <c r="KDA14" s="113" t="s">
        <v>7820</v>
      </c>
      <c r="KDB14" s="113" t="s">
        <v>7821</v>
      </c>
      <c r="KDC14" s="113" t="s">
        <v>7822</v>
      </c>
      <c r="KDD14" s="113" t="s">
        <v>7823</v>
      </c>
      <c r="KDE14" s="113" t="s">
        <v>7824</v>
      </c>
      <c r="KDF14" s="113" t="s">
        <v>7825</v>
      </c>
      <c r="KDG14" s="113" t="s">
        <v>7826</v>
      </c>
      <c r="KDH14" s="113" t="s">
        <v>7827</v>
      </c>
      <c r="KDI14" s="113" t="s">
        <v>7828</v>
      </c>
      <c r="KDJ14" s="113" t="s">
        <v>7829</v>
      </c>
      <c r="KDK14" s="113" t="s">
        <v>7830</v>
      </c>
      <c r="KDL14" s="113" t="s">
        <v>7831</v>
      </c>
      <c r="KDM14" s="113" t="s">
        <v>7832</v>
      </c>
      <c r="KDN14" s="113" t="s">
        <v>7833</v>
      </c>
      <c r="KDO14" s="113" t="s">
        <v>7834</v>
      </c>
      <c r="KDP14" s="113" t="s">
        <v>7835</v>
      </c>
      <c r="KDQ14" s="113" t="s">
        <v>7836</v>
      </c>
      <c r="KDR14" s="113" t="s">
        <v>7837</v>
      </c>
      <c r="KDS14" s="113" t="s">
        <v>7838</v>
      </c>
      <c r="KDT14" s="113" t="s">
        <v>7839</v>
      </c>
      <c r="KDU14" s="113" t="s">
        <v>7840</v>
      </c>
      <c r="KDV14" s="113" t="s">
        <v>7841</v>
      </c>
      <c r="KDW14" s="113" t="s">
        <v>7842</v>
      </c>
      <c r="KDX14" s="113" t="s">
        <v>7843</v>
      </c>
      <c r="KDY14" s="113" t="s">
        <v>7844</v>
      </c>
      <c r="KDZ14" s="113" t="s">
        <v>7845</v>
      </c>
      <c r="KEA14" s="113" t="s">
        <v>7846</v>
      </c>
      <c r="KEB14" s="113" t="s">
        <v>7847</v>
      </c>
      <c r="KEC14" s="113" t="s">
        <v>7848</v>
      </c>
      <c r="KED14" s="113" t="s">
        <v>7849</v>
      </c>
      <c r="KEE14" s="113" t="s">
        <v>7850</v>
      </c>
      <c r="KEF14" s="113" t="s">
        <v>7851</v>
      </c>
      <c r="KEG14" s="113" t="s">
        <v>7852</v>
      </c>
      <c r="KEH14" s="113" t="s">
        <v>7853</v>
      </c>
      <c r="KEI14" s="113" t="s">
        <v>7854</v>
      </c>
      <c r="KEJ14" s="113" t="s">
        <v>7855</v>
      </c>
      <c r="KEK14" s="113" t="s">
        <v>7856</v>
      </c>
      <c r="KEL14" s="113" t="s">
        <v>7857</v>
      </c>
      <c r="KEM14" s="113" t="s">
        <v>7858</v>
      </c>
      <c r="KEN14" s="113" t="s">
        <v>7859</v>
      </c>
      <c r="KEO14" s="113" t="s">
        <v>7860</v>
      </c>
      <c r="KEP14" s="113" t="s">
        <v>7861</v>
      </c>
      <c r="KEQ14" s="113" t="s">
        <v>7862</v>
      </c>
      <c r="KER14" s="113" t="s">
        <v>7863</v>
      </c>
      <c r="KES14" s="113" t="s">
        <v>7864</v>
      </c>
      <c r="KET14" s="113" t="s">
        <v>7865</v>
      </c>
      <c r="KEU14" s="113" t="s">
        <v>7866</v>
      </c>
      <c r="KEV14" s="113" t="s">
        <v>7867</v>
      </c>
      <c r="KEW14" s="113" t="s">
        <v>7868</v>
      </c>
      <c r="KEX14" s="113" t="s">
        <v>7869</v>
      </c>
      <c r="KEY14" s="113" t="s">
        <v>7870</v>
      </c>
      <c r="KEZ14" s="113" t="s">
        <v>7871</v>
      </c>
      <c r="KFA14" s="113" t="s">
        <v>7872</v>
      </c>
      <c r="KFB14" s="113" t="s">
        <v>7873</v>
      </c>
      <c r="KFC14" s="113" t="s">
        <v>7874</v>
      </c>
      <c r="KFD14" s="113" t="s">
        <v>7875</v>
      </c>
      <c r="KFE14" s="113" t="s">
        <v>7876</v>
      </c>
      <c r="KFF14" s="113" t="s">
        <v>7877</v>
      </c>
      <c r="KFG14" s="113" t="s">
        <v>7878</v>
      </c>
      <c r="KFH14" s="113" t="s">
        <v>7879</v>
      </c>
      <c r="KFI14" s="113" t="s">
        <v>7880</v>
      </c>
      <c r="KFJ14" s="113" t="s">
        <v>7881</v>
      </c>
      <c r="KFK14" s="113" t="s">
        <v>7882</v>
      </c>
      <c r="KFL14" s="113" t="s">
        <v>7883</v>
      </c>
      <c r="KFM14" s="113" t="s">
        <v>7884</v>
      </c>
      <c r="KFN14" s="113" t="s">
        <v>7885</v>
      </c>
      <c r="KFO14" s="113" t="s">
        <v>7886</v>
      </c>
      <c r="KFP14" s="113" t="s">
        <v>7887</v>
      </c>
      <c r="KFQ14" s="113" t="s">
        <v>7888</v>
      </c>
      <c r="KFR14" s="113" t="s">
        <v>7889</v>
      </c>
      <c r="KFS14" s="113" t="s">
        <v>7890</v>
      </c>
      <c r="KFT14" s="113" t="s">
        <v>7891</v>
      </c>
      <c r="KFU14" s="113" t="s">
        <v>7892</v>
      </c>
      <c r="KFV14" s="113" t="s">
        <v>7893</v>
      </c>
      <c r="KFW14" s="113" t="s">
        <v>7894</v>
      </c>
      <c r="KFX14" s="113" t="s">
        <v>7895</v>
      </c>
      <c r="KFY14" s="113" t="s">
        <v>7896</v>
      </c>
      <c r="KFZ14" s="113" t="s">
        <v>7897</v>
      </c>
      <c r="KGA14" s="113" t="s">
        <v>7898</v>
      </c>
      <c r="KGB14" s="113" t="s">
        <v>7899</v>
      </c>
      <c r="KGC14" s="113" t="s">
        <v>7900</v>
      </c>
      <c r="KGD14" s="113" t="s">
        <v>7901</v>
      </c>
      <c r="KGE14" s="113" t="s">
        <v>7902</v>
      </c>
      <c r="KGF14" s="113" t="s">
        <v>7903</v>
      </c>
      <c r="KGG14" s="113" t="s">
        <v>7904</v>
      </c>
      <c r="KGH14" s="113" t="s">
        <v>7905</v>
      </c>
      <c r="KGI14" s="113" t="s">
        <v>7906</v>
      </c>
      <c r="KGJ14" s="113" t="s">
        <v>7907</v>
      </c>
      <c r="KGK14" s="113" t="s">
        <v>7908</v>
      </c>
      <c r="KGL14" s="113" t="s">
        <v>7909</v>
      </c>
      <c r="KGM14" s="113" t="s">
        <v>7910</v>
      </c>
      <c r="KGN14" s="113" t="s">
        <v>7911</v>
      </c>
      <c r="KGO14" s="113" t="s">
        <v>7912</v>
      </c>
      <c r="KGP14" s="113" t="s">
        <v>7913</v>
      </c>
      <c r="KGQ14" s="113" t="s">
        <v>7914</v>
      </c>
      <c r="KGR14" s="113" t="s">
        <v>7915</v>
      </c>
      <c r="KGS14" s="113" t="s">
        <v>7916</v>
      </c>
      <c r="KGT14" s="113" t="s">
        <v>7917</v>
      </c>
      <c r="KGU14" s="113" t="s">
        <v>7918</v>
      </c>
      <c r="KGV14" s="113" t="s">
        <v>7919</v>
      </c>
      <c r="KGW14" s="113" t="s">
        <v>7920</v>
      </c>
      <c r="KGX14" s="113" t="s">
        <v>7921</v>
      </c>
      <c r="KGY14" s="113" t="s">
        <v>7922</v>
      </c>
      <c r="KGZ14" s="113" t="s">
        <v>7923</v>
      </c>
      <c r="KHA14" s="113" t="s">
        <v>7924</v>
      </c>
      <c r="KHB14" s="113" t="s">
        <v>7925</v>
      </c>
      <c r="KHC14" s="113" t="s">
        <v>7926</v>
      </c>
      <c r="KHD14" s="113" t="s">
        <v>7927</v>
      </c>
      <c r="KHE14" s="113" t="s">
        <v>7928</v>
      </c>
      <c r="KHF14" s="113" t="s">
        <v>7929</v>
      </c>
      <c r="KHG14" s="113" t="s">
        <v>7930</v>
      </c>
      <c r="KHH14" s="113" t="s">
        <v>7931</v>
      </c>
      <c r="KHI14" s="113" t="s">
        <v>7932</v>
      </c>
      <c r="KHJ14" s="113" t="s">
        <v>7933</v>
      </c>
      <c r="KHK14" s="113" t="s">
        <v>7934</v>
      </c>
      <c r="KHL14" s="113" t="s">
        <v>7935</v>
      </c>
      <c r="KHM14" s="113" t="s">
        <v>7936</v>
      </c>
      <c r="KHN14" s="113" t="s">
        <v>7937</v>
      </c>
      <c r="KHO14" s="113" t="s">
        <v>7938</v>
      </c>
      <c r="KHP14" s="113" t="s">
        <v>7939</v>
      </c>
      <c r="KHQ14" s="113" t="s">
        <v>7940</v>
      </c>
      <c r="KHR14" s="113" t="s">
        <v>7941</v>
      </c>
      <c r="KHS14" s="113" t="s">
        <v>7942</v>
      </c>
      <c r="KHT14" s="113" t="s">
        <v>7943</v>
      </c>
      <c r="KHU14" s="113" t="s">
        <v>7944</v>
      </c>
      <c r="KHV14" s="113" t="s">
        <v>7945</v>
      </c>
      <c r="KHW14" s="113" t="s">
        <v>7946</v>
      </c>
      <c r="KHX14" s="113" t="s">
        <v>7947</v>
      </c>
      <c r="KHY14" s="113" t="s">
        <v>7948</v>
      </c>
      <c r="KHZ14" s="113" t="s">
        <v>7949</v>
      </c>
      <c r="KIA14" s="113" t="s">
        <v>7950</v>
      </c>
      <c r="KIB14" s="113" t="s">
        <v>7951</v>
      </c>
      <c r="KIC14" s="113" t="s">
        <v>7952</v>
      </c>
      <c r="KID14" s="113" t="s">
        <v>7953</v>
      </c>
      <c r="KIE14" s="113" t="s">
        <v>7954</v>
      </c>
      <c r="KIF14" s="113" t="s">
        <v>7955</v>
      </c>
      <c r="KIG14" s="113" t="s">
        <v>7956</v>
      </c>
      <c r="KIH14" s="113" t="s">
        <v>7957</v>
      </c>
      <c r="KII14" s="113" t="s">
        <v>7958</v>
      </c>
      <c r="KIJ14" s="113" t="s">
        <v>7959</v>
      </c>
      <c r="KIK14" s="113" t="s">
        <v>7960</v>
      </c>
      <c r="KIL14" s="113" t="s">
        <v>7961</v>
      </c>
      <c r="KIM14" s="113" t="s">
        <v>7962</v>
      </c>
      <c r="KIN14" s="113" t="s">
        <v>7963</v>
      </c>
      <c r="KIO14" s="113" t="s">
        <v>7964</v>
      </c>
      <c r="KIP14" s="113" t="s">
        <v>7965</v>
      </c>
      <c r="KIQ14" s="113" t="s">
        <v>7966</v>
      </c>
      <c r="KIR14" s="113" t="s">
        <v>7967</v>
      </c>
      <c r="KIS14" s="113" t="s">
        <v>7968</v>
      </c>
      <c r="KIT14" s="113" t="s">
        <v>7969</v>
      </c>
      <c r="KIU14" s="113" t="s">
        <v>7970</v>
      </c>
      <c r="KIV14" s="113" t="s">
        <v>7971</v>
      </c>
      <c r="KIW14" s="113" t="s">
        <v>7972</v>
      </c>
      <c r="KIX14" s="113" t="s">
        <v>7973</v>
      </c>
      <c r="KIY14" s="113" t="s">
        <v>7974</v>
      </c>
      <c r="KIZ14" s="113" t="s">
        <v>7975</v>
      </c>
      <c r="KJA14" s="113" t="s">
        <v>7976</v>
      </c>
      <c r="KJB14" s="113" t="s">
        <v>7977</v>
      </c>
      <c r="KJC14" s="113" t="s">
        <v>7978</v>
      </c>
      <c r="KJD14" s="113" t="s">
        <v>7979</v>
      </c>
      <c r="KJE14" s="113" t="s">
        <v>7980</v>
      </c>
      <c r="KJF14" s="113" t="s">
        <v>7981</v>
      </c>
      <c r="KJG14" s="113" t="s">
        <v>7982</v>
      </c>
      <c r="KJH14" s="113" t="s">
        <v>7983</v>
      </c>
      <c r="KJI14" s="113" t="s">
        <v>7984</v>
      </c>
      <c r="KJJ14" s="113" t="s">
        <v>7985</v>
      </c>
      <c r="KJK14" s="113" t="s">
        <v>7986</v>
      </c>
      <c r="KJL14" s="113" t="s">
        <v>7987</v>
      </c>
      <c r="KJM14" s="113" t="s">
        <v>7988</v>
      </c>
      <c r="KJN14" s="113" t="s">
        <v>7989</v>
      </c>
      <c r="KJO14" s="113" t="s">
        <v>7990</v>
      </c>
      <c r="KJP14" s="113" t="s">
        <v>7991</v>
      </c>
      <c r="KJQ14" s="113" t="s">
        <v>7992</v>
      </c>
      <c r="KJR14" s="113" t="s">
        <v>7993</v>
      </c>
      <c r="KJS14" s="113" t="s">
        <v>7994</v>
      </c>
      <c r="KJT14" s="113" t="s">
        <v>7995</v>
      </c>
      <c r="KJU14" s="113" t="s">
        <v>7996</v>
      </c>
      <c r="KJV14" s="113" t="s">
        <v>7997</v>
      </c>
      <c r="KJW14" s="113" t="s">
        <v>7998</v>
      </c>
      <c r="KJX14" s="113" t="s">
        <v>7999</v>
      </c>
      <c r="KJY14" s="113" t="s">
        <v>8000</v>
      </c>
      <c r="KJZ14" s="113" t="s">
        <v>8001</v>
      </c>
      <c r="KKA14" s="113" t="s">
        <v>8002</v>
      </c>
      <c r="KKB14" s="113" t="s">
        <v>8003</v>
      </c>
      <c r="KKC14" s="113" t="s">
        <v>8004</v>
      </c>
      <c r="KKD14" s="113" t="s">
        <v>8005</v>
      </c>
      <c r="KKE14" s="113" t="s">
        <v>8006</v>
      </c>
      <c r="KKF14" s="113" t="s">
        <v>8007</v>
      </c>
      <c r="KKG14" s="113" t="s">
        <v>8008</v>
      </c>
      <c r="KKH14" s="113" t="s">
        <v>8009</v>
      </c>
      <c r="KKI14" s="113" t="s">
        <v>8010</v>
      </c>
      <c r="KKJ14" s="113" t="s">
        <v>8011</v>
      </c>
      <c r="KKK14" s="113" t="s">
        <v>8012</v>
      </c>
      <c r="KKL14" s="113" t="s">
        <v>8013</v>
      </c>
      <c r="KKM14" s="113" t="s">
        <v>8014</v>
      </c>
      <c r="KKN14" s="113" t="s">
        <v>8015</v>
      </c>
      <c r="KKO14" s="113" t="s">
        <v>8016</v>
      </c>
      <c r="KKP14" s="113" t="s">
        <v>8017</v>
      </c>
      <c r="KKQ14" s="113" t="s">
        <v>8018</v>
      </c>
      <c r="KKR14" s="113" t="s">
        <v>8019</v>
      </c>
      <c r="KKS14" s="113" t="s">
        <v>8020</v>
      </c>
      <c r="KKT14" s="113" t="s">
        <v>8021</v>
      </c>
      <c r="KKU14" s="113" t="s">
        <v>8022</v>
      </c>
      <c r="KKV14" s="113" t="s">
        <v>8023</v>
      </c>
      <c r="KKW14" s="113" t="s">
        <v>8024</v>
      </c>
      <c r="KKX14" s="113" t="s">
        <v>8025</v>
      </c>
      <c r="KKY14" s="113" t="s">
        <v>8026</v>
      </c>
      <c r="KKZ14" s="113" t="s">
        <v>8027</v>
      </c>
      <c r="KLA14" s="113" t="s">
        <v>8028</v>
      </c>
      <c r="KLB14" s="113" t="s">
        <v>8029</v>
      </c>
      <c r="KLC14" s="113" t="s">
        <v>8030</v>
      </c>
      <c r="KLD14" s="113" t="s">
        <v>8031</v>
      </c>
      <c r="KLE14" s="113" t="s">
        <v>8032</v>
      </c>
      <c r="KLF14" s="113" t="s">
        <v>8033</v>
      </c>
      <c r="KLG14" s="113" t="s">
        <v>8034</v>
      </c>
      <c r="KLH14" s="113" t="s">
        <v>8035</v>
      </c>
      <c r="KLI14" s="113" t="s">
        <v>8036</v>
      </c>
      <c r="KLJ14" s="113" t="s">
        <v>8037</v>
      </c>
      <c r="KLK14" s="113" t="s">
        <v>8038</v>
      </c>
      <c r="KLL14" s="113" t="s">
        <v>8039</v>
      </c>
      <c r="KLM14" s="113" t="s">
        <v>8040</v>
      </c>
      <c r="KLN14" s="113" t="s">
        <v>8041</v>
      </c>
      <c r="KLO14" s="113" t="s">
        <v>8042</v>
      </c>
      <c r="KLP14" s="113" t="s">
        <v>8043</v>
      </c>
      <c r="KLQ14" s="113" t="s">
        <v>8044</v>
      </c>
      <c r="KLR14" s="113" t="s">
        <v>8045</v>
      </c>
      <c r="KLS14" s="113" t="s">
        <v>8046</v>
      </c>
      <c r="KLT14" s="113" t="s">
        <v>8047</v>
      </c>
      <c r="KLU14" s="113" t="s">
        <v>8048</v>
      </c>
      <c r="KLV14" s="113" t="s">
        <v>8049</v>
      </c>
      <c r="KLW14" s="113" t="s">
        <v>8050</v>
      </c>
      <c r="KLX14" s="113" t="s">
        <v>8051</v>
      </c>
      <c r="KLY14" s="113" t="s">
        <v>8052</v>
      </c>
      <c r="KLZ14" s="113" t="s">
        <v>8053</v>
      </c>
      <c r="KMA14" s="113" t="s">
        <v>8054</v>
      </c>
      <c r="KMB14" s="113" t="s">
        <v>8055</v>
      </c>
      <c r="KMC14" s="113" t="s">
        <v>8056</v>
      </c>
      <c r="KMD14" s="113" t="s">
        <v>8057</v>
      </c>
      <c r="KME14" s="113" t="s">
        <v>8058</v>
      </c>
      <c r="KMF14" s="113" t="s">
        <v>8059</v>
      </c>
      <c r="KMG14" s="113" t="s">
        <v>8060</v>
      </c>
      <c r="KMH14" s="113" t="s">
        <v>8061</v>
      </c>
      <c r="KMI14" s="113" t="s">
        <v>8062</v>
      </c>
      <c r="KMJ14" s="113" t="s">
        <v>8063</v>
      </c>
      <c r="KMK14" s="113" t="s">
        <v>8064</v>
      </c>
      <c r="KML14" s="113" t="s">
        <v>8065</v>
      </c>
      <c r="KMM14" s="113" t="s">
        <v>8066</v>
      </c>
      <c r="KMN14" s="113" t="s">
        <v>8067</v>
      </c>
      <c r="KMO14" s="113" t="s">
        <v>8068</v>
      </c>
      <c r="KMP14" s="113" t="s">
        <v>8069</v>
      </c>
      <c r="KMQ14" s="113" t="s">
        <v>8070</v>
      </c>
      <c r="KMR14" s="113" t="s">
        <v>8071</v>
      </c>
      <c r="KMS14" s="113" t="s">
        <v>8072</v>
      </c>
      <c r="KMT14" s="113" t="s">
        <v>8073</v>
      </c>
      <c r="KMU14" s="113" t="s">
        <v>8074</v>
      </c>
      <c r="KMV14" s="113" t="s">
        <v>8075</v>
      </c>
      <c r="KMW14" s="113" t="s">
        <v>8076</v>
      </c>
      <c r="KMX14" s="113" t="s">
        <v>8077</v>
      </c>
      <c r="KMY14" s="113" t="s">
        <v>8078</v>
      </c>
      <c r="KMZ14" s="113" t="s">
        <v>8079</v>
      </c>
      <c r="KNA14" s="113" t="s">
        <v>8080</v>
      </c>
      <c r="KNB14" s="113" t="s">
        <v>8081</v>
      </c>
      <c r="KNC14" s="113" t="s">
        <v>8082</v>
      </c>
      <c r="KND14" s="113" t="s">
        <v>8083</v>
      </c>
      <c r="KNE14" s="113" t="s">
        <v>8084</v>
      </c>
      <c r="KNF14" s="113" t="s">
        <v>8085</v>
      </c>
      <c r="KNG14" s="113" t="s">
        <v>8086</v>
      </c>
      <c r="KNH14" s="113" t="s">
        <v>8087</v>
      </c>
      <c r="KNI14" s="113" t="s">
        <v>8088</v>
      </c>
      <c r="KNJ14" s="113" t="s">
        <v>8089</v>
      </c>
      <c r="KNK14" s="113" t="s">
        <v>8090</v>
      </c>
      <c r="KNL14" s="113" t="s">
        <v>8091</v>
      </c>
      <c r="KNM14" s="113" t="s">
        <v>8092</v>
      </c>
      <c r="KNN14" s="113" t="s">
        <v>8093</v>
      </c>
      <c r="KNO14" s="113" t="s">
        <v>8094</v>
      </c>
      <c r="KNP14" s="113" t="s">
        <v>8095</v>
      </c>
      <c r="KNQ14" s="113" t="s">
        <v>8096</v>
      </c>
      <c r="KNR14" s="113" t="s">
        <v>8097</v>
      </c>
      <c r="KNS14" s="113" t="s">
        <v>8098</v>
      </c>
      <c r="KNT14" s="113" t="s">
        <v>8099</v>
      </c>
      <c r="KNU14" s="113" t="s">
        <v>8100</v>
      </c>
      <c r="KNV14" s="113" t="s">
        <v>8101</v>
      </c>
      <c r="KNW14" s="113" t="s">
        <v>8102</v>
      </c>
      <c r="KNX14" s="113" t="s">
        <v>8103</v>
      </c>
      <c r="KNY14" s="113" t="s">
        <v>8104</v>
      </c>
      <c r="KNZ14" s="113" t="s">
        <v>8105</v>
      </c>
      <c r="KOA14" s="113" t="s">
        <v>8106</v>
      </c>
      <c r="KOB14" s="113" t="s">
        <v>8107</v>
      </c>
      <c r="KOC14" s="113" t="s">
        <v>8108</v>
      </c>
      <c r="KOD14" s="113" t="s">
        <v>8109</v>
      </c>
      <c r="KOE14" s="113" t="s">
        <v>8110</v>
      </c>
      <c r="KOF14" s="113" t="s">
        <v>8111</v>
      </c>
      <c r="KOG14" s="113" t="s">
        <v>8112</v>
      </c>
      <c r="KOH14" s="113" t="s">
        <v>8113</v>
      </c>
      <c r="KOI14" s="113" t="s">
        <v>8114</v>
      </c>
      <c r="KOJ14" s="113" t="s">
        <v>8115</v>
      </c>
      <c r="KOK14" s="113" t="s">
        <v>8116</v>
      </c>
      <c r="KOL14" s="113" t="s">
        <v>8117</v>
      </c>
      <c r="KOM14" s="113" t="s">
        <v>8118</v>
      </c>
      <c r="KON14" s="113" t="s">
        <v>8119</v>
      </c>
      <c r="KOO14" s="113" t="s">
        <v>8120</v>
      </c>
      <c r="KOP14" s="113" t="s">
        <v>8121</v>
      </c>
      <c r="KOQ14" s="113" t="s">
        <v>8122</v>
      </c>
      <c r="KOR14" s="113" t="s">
        <v>8123</v>
      </c>
      <c r="KOS14" s="113" t="s">
        <v>8124</v>
      </c>
      <c r="KOT14" s="113" t="s">
        <v>8125</v>
      </c>
      <c r="KOU14" s="113" t="s">
        <v>8126</v>
      </c>
      <c r="KOV14" s="113" t="s">
        <v>8127</v>
      </c>
      <c r="KOW14" s="113" t="s">
        <v>8128</v>
      </c>
      <c r="KOX14" s="113" t="s">
        <v>8129</v>
      </c>
      <c r="KOY14" s="113" t="s">
        <v>8130</v>
      </c>
      <c r="KOZ14" s="113" t="s">
        <v>8131</v>
      </c>
      <c r="KPA14" s="113" t="s">
        <v>8132</v>
      </c>
      <c r="KPB14" s="113" t="s">
        <v>8133</v>
      </c>
      <c r="KPC14" s="113" t="s">
        <v>8134</v>
      </c>
      <c r="KPD14" s="113" t="s">
        <v>8135</v>
      </c>
      <c r="KPE14" s="113" t="s">
        <v>8136</v>
      </c>
      <c r="KPF14" s="113" t="s">
        <v>8137</v>
      </c>
      <c r="KPG14" s="113" t="s">
        <v>8138</v>
      </c>
      <c r="KPH14" s="113" t="s">
        <v>8139</v>
      </c>
      <c r="KPI14" s="113" t="s">
        <v>8140</v>
      </c>
      <c r="KPJ14" s="113" t="s">
        <v>8141</v>
      </c>
      <c r="KPK14" s="113" t="s">
        <v>8142</v>
      </c>
      <c r="KPL14" s="113" t="s">
        <v>8143</v>
      </c>
      <c r="KPM14" s="113" t="s">
        <v>8144</v>
      </c>
      <c r="KPN14" s="113" t="s">
        <v>8145</v>
      </c>
      <c r="KPO14" s="113" t="s">
        <v>8146</v>
      </c>
      <c r="KPP14" s="113" t="s">
        <v>8147</v>
      </c>
      <c r="KPQ14" s="113" t="s">
        <v>8148</v>
      </c>
      <c r="KPR14" s="113" t="s">
        <v>8149</v>
      </c>
      <c r="KPS14" s="113" t="s">
        <v>8150</v>
      </c>
      <c r="KPT14" s="113" t="s">
        <v>8151</v>
      </c>
      <c r="KPU14" s="113" t="s">
        <v>8152</v>
      </c>
      <c r="KPV14" s="113" t="s">
        <v>8153</v>
      </c>
      <c r="KPW14" s="113" t="s">
        <v>8154</v>
      </c>
      <c r="KPX14" s="113" t="s">
        <v>8155</v>
      </c>
      <c r="KPY14" s="113" t="s">
        <v>8156</v>
      </c>
      <c r="KPZ14" s="113" t="s">
        <v>8157</v>
      </c>
      <c r="KQA14" s="113" t="s">
        <v>8158</v>
      </c>
      <c r="KQB14" s="113" t="s">
        <v>8159</v>
      </c>
      <c r="KQC14" s="113" t="s">
        <v>8160</v>
      </c>
      <c r="KQD14" s="113" t="s">
        <v>8161</v>
      </c>
      <c r="KQE14" s="113" t="s">
        <v>8162</v>
      </c>
      <c r="KQF14" s="113" t="s">
        <v>8163</v>
      </c>
      <c r="KQG14" s="113" t="s">
        <v>8164</v>
      </c>
      <c r="KQH14" s="113" t="s">
        <v>8165</v>
      </c>
      <c r="KQI14" s="113" t="s">
        <v>8166</v>
      </c>
      <c r="KQJ14" s="113" t="s">
        <v>8167</v>
      </c>
      <c r="KQK14" s="113" t="s">
        <v>8168</v>
      </c>
      <c r="KQL14" s="113" t="s">
        <v>8169</v>
      </c>
      <c r="KQM14" s="113" t="s">
        <v>8170</v>
      </c>
      <c r="KQN14" s="113" t="s">
        <v>8171</v>
      </c>
      <c r="KQO14" s="113" t="s">
        <v>8172</v>
      </c>
      <c r="KQP14" s="113" t="s">
        <v>8173</v>
      </c>
      <c r="KQQ14" s="113" t="s">
        <v>8174</v>
      </c>
      <c r="KQR14" s="113" t="s">
        <v>8175</v>
      </c>
      <c r="KQS14" s="113" t="s">
        <v>8176</v>
      </c>
      <c r="KQT14" s="113" t="s">
        <v>8177</v>
      </c>
      <c r="KQU14" s="113" t="s">
        <v>8178</v>
      </c>
      <c r="KQV14" s="113" t="s">
        <v>8179</v>
      </c>
      <c r="KQW14" s="113" t="s">
        <v>8180</v>
      </c>
      <c r="KQX14" s="113" t="s">
        <v>8181</v>
      </c>
      <c r="KQY14" s="113" t="s">
        <v>8182</v>
      </c>
      <c r="KQZ14" s="113" t="s">
        <v>8183</v>
      </c>
      <c r="KRA14" s="113" t="s">
        <v>8184</v>
      </c>
      <c r="KRB14" s="113" t="s">
        <v>8185</v>
      </c>
      <c r="KRC14" s="113" t="s">
        <v>8186</v>
      </c>
      <c r="KRD14" s="113" t="s">
        <v>8187</v>
      </c>
      <c r="KRE14" s="113" t="s">
        <v>8188</v>
      </c>
      <c r="KRF14" s="113" t="s">
        <v>8189</v>
      </c>
      <c r="KRG14" s="113" t="s">
        <v>8190</v>
      </c>
      <c r="KRH14" s="113" t="s">
        <v>8191</v>
      </c>
      <c r="KRI14" s="113" t="s">
        <v>8192</v>
      </c>
      <c r="KRJ14" s="113" t="s">
        <v>8193</v>
      </c>
      <c r="KRK14" s="113" t="s">
        <v>8194</v>
      </c>
      <c r="KRL14" s="113" t="s">
        <v>8195</v>
      </c>
      <c r="KRM14" s="113" t="s">
        <v>8196</v>
      </c>
      <c r="KRN14" s="113" t="s">
        <v>8197</v>
      </c>
      <c r="KRO14" s="113" t="s">
        <v>8198</v>
      </c>
      <c r="KRP14" s="113" t="s">
        <v>8199</v>
      </c>
      <c r="KRQ14" s="113" t="s">
        <v>8200</v>
      </c>
      <c r="KRR14" s="113" t="s">
        <v>8201</v>
      </c>
      <c r="KRS14" s="113" t="s">
        <v>8202</v>
      </c>
      <c r="KRT14" s="113" t="s">
        <v>8203</v>
      </c>
      <c r="KRU14" s="113" t="s">
        <v>8204</v>
      </c>
      <c r="KRV14" s="113" t="s">
        <v>8205</v>
      </c>
      <c r="KRW14" s="113" t="s">
        <v>8206</v>
      </c>
      <c r="KRX14" s="113" t="s">
        <v>8207</v>
      </c>
      <c r="KRY14" s="113" t="s">
        <v>8208</v>
      </c>
      <c r="KRZ14" s="113" t="s">
        <v>8209</v>
      </c>
      <c r="KSA14" s="113" t="s">
        <v>8210</v>
      </c>
      <c r="KSB14" s="113" t="s">
        <v>8211</v>
      </c>
      <c r="KSC14" s="113" t="s">
        <v>8212</v>
      </c>
      <c r="KSD14" s="113" t="s">
        <v>8213</v>
      </c>
      <c r="KSE14" s="113" t="s">
        <v>8214</v>
      </c>
      <c r="KSF14" s="113" t="s">
        <v>8215</v>
      </c>
      <c r="KSG14" s="113" t="s">
        <v>8216</v>
      </c>
      <c r="KSH14" s="113" t="s">
        <v>8217</v>
      </c>
      <c r="KSI14" s="113" t="s">
        <v>8218</v>
      </c>
      <c r="KSJ14" s="113" t="s">
        <v>8219</v>
      </c>
      <c r="KSK14" s="113" t="s">
        <v>8220</v>
      </c>
      <c r="KSL14" s="113" t="s">
        <v>8221</v>
      </c>
      <c r="KSM14" s="113" t="s">
        <v>8222</v>
      </c>
      <c r="KSN14" s="113" t="s">
        <v>8223</v>
      </c>
      <c r="KSO14" s="113" t="s">
        <v>8224</v>
      </c>
      <c r="KSP14" s="113" t="s">
        <v>8225</v>
      </c>
      <c r="KSQ14" s="113" t="s">
        <v>8226</v>
      </c>
      <c r="KSR14" s="113" t="s">
        <v>8227</v>
      </c>
      <c r="KSS14" s="113" t="s">
        <v>8228</v>
      </c>
      <c r="KST14" s="113" t="s">
        <v>8229</v>
      </c>
      <c r="KSU14" s="113" t="s">
        <v>8230</v>
      </c>
      <c r="KSV14" s="113" t="s">
        <v>8231</v>
      </c>
      <c r="KSW14" s="113" t="s">
        <v>8232</v>
      </c>
      <c r="KSX14" s="113" t="s">
        <v>8233</v>
      </c>
      <c r="KSY14" s="113" t="s">
        <v>8234</v>
      </c>
      <c r="KSZ14" s="113" t="s">
        <v>8235</v>
      </c>
      <c r="KTA14" s="113" t="s">
        <v>8236</v>
      </c>
      <c r="KTB14" s="113" t="s">
        <v>8237</v>
      </c>
      <c r="KTC14" s="113" t="s">
        <v>8238</v>
      </c>
      <c r="KTD14" s="113" t="s">
        <v>8239</v>
      </c>
      <c r="KTE14" s="113" t="s">
        <v>8240</v>
      </c>
      <c r="KTF14" s="113" t="s">
        <v>8241</v>
      </c>
      <c r="KTG14" s="113" t="s">
        <v>8242</v>
      </c>
      <c r="KTH14" s="113" t="s">
        <v>8243</v>
      </c>
      <c r="KTI14" s="113" t="s">
        <v>8244</v>
      </c>
      <c r="KTJ14" s="113" t="s">
        <v>8245</v>
      </c>
      <c r="KTK14" s="113" t="s">
        <v>8246</v>
      </c>
      <c r="KTL14" s="113" t="s">
        <v>8247</v>
      </c>
      <c r="KTM14" s="113" t="s">
        <v>8248</v>
      </c>
      <c r="KTN14" s="113" t="s">
        <v>8249</v>
      </c>
      <c r="KTO14" s="113" t="s">
        <v>8250</v>
      </c>
      <c r="KTP14" s="113" t="s">
        <v>8251</v>
      </c>
      <c r="KTQ14" s="113" t="s">
        <v>8252</v>
      </c>
      <c r="KTR14" s="113" t="s">
        <v>8253</v>
      </c>
      <c r="KTS14" s="113" t="s">
        <v>8254</v>
      </c>
      <c r="KTT14" s="113" t="s">
        <v>8255</v>
      </c>
      <c r="KTU14" s="113" t="s">
        <v>8256</v>
      </c>
      <c r="KTV14" s="113" t="s">
        <v>8257</v>
      </c>
      <c r="KTW14" s="113" t="s">
        <v>8258</v>
      </c>
      <c r="KTX14" s="113" t="s">
        <v>8259</v>
      </c>
      <c r="KTY14" s="113" t="s">
        <v>8260</v>
      </c>
      <c r="KTZ14" s="113" t="s">
        <v>8261</v>
      </c>
      <c r="KUA14" s="113" t="s">
        <v>8262</v>
      </c>
      <c r="KUB14" s="113" t="s">
        <v>8263</v>
      </c>
      <c r="KUC14" s="113" t="s">
        <v>8264</v>
      </c>
      <c r="KUD14" s="113" t="s">
        <v>8265</v>
      </c>
      <c r="KUE14" s="113" t="s">
        <v>8266</v>
      </c>
      <c r="KUF14" s="113" t="s">
        <v>8267</v>
      </c>
      <c r="KUG14" s="113" t="s">
        <v>8268</v>
      </c>
      <c r="KUH14" s="113" t="s">
        <v>8269</v>
      </c>
      <c r="KUI14" s="113" t="s">
        <v>8270</v>
      </c>
      <c r="KUJ14" s="113" t="s">
        <v>8271</v>
      </c>
      <c r="KUK14" s="113" t="s">
        <v>8272</v>
      </c>
      <c r="KUL14" s="113" t="s">
        <v>8273</v>
      </c>
      <c r="KUM14" s="113" t="s">
        <v>8274</v>
      </c>
      <c r="KUN14" s="113" t="s">
        <v>8275</v>
      </c>
      <c r="KUO14" s="113" t="s">
        <v>8276</v>
      </c>
      <c r="KUP14" s="113" t="s">
        <v>8277</v>
      </c>
      <c r="KUQ14" s="113" t="s">
        <v>8278</v>
      </c>
      <c r="KUR14" s="113" t="s">
        <v>8279</v>
      </c>
      <c r="KUS14" s="113" t="s">
        <v>8280</v>
      </c>
      <c r="KUT14" s="113" t="s">
        <v>8281</v>
      </c>
      <c r="KUU14" s="113" t="s">
        <v>8282</v>
      </c>
      <c r="KUV14" s="113" t="s">
        <v>8283</v>
      </c>
      <c r="KUW14" s="113" t="s">
        <v>8284</v>
      </c>
      <c r="KUX14" s="113" t="s">
        <v>8285</v>
      </c>
      <c r="KUY14" s="113" t="s">
        <v>8286</v>
      </c>
      <c r="KUZ14" s="113" t="s">
        <v>8287</v>
      </c>
      <c r="KVA14" s="113" t="s">
        <v>8288</v>
      </c>
      <c r="KVB14" s="113" t="s">
        <v>8289</v>
      </c>
      <c r="KVC14" s="113" t="s">
        <v>8290</v>
      </c>
      <c r="KVD14" s="113" t="s">
        <v>8291</v>
      </c>
      <c r="KVE14" s="113" t="s">
        <v>8292</v>
      </c>
      <c r="KVF14" s="113" t="s">
        <v>8293</v>
      </c>
      <c r="KVG14" s="113" t="s">
        <v>8294</v>
      </c>
      <c r="KVH14" s="113" t="s">
        <v>8295</v>
      </c>
      <c r="KVI14" s="113" t="s">
        <v>8296</v>
      </c>
      <c r="KVJ14" s="113" t="s">
        <v>8297</v>
      </c>
      <c r="KVK14" s="113" t="s">
        <v>8298</v>
      </c>
      <c r="KVL14" s="113" t="s">
        <v>8299</v>
      </c>
      <c r="KVM14" s="113" t="s">
        <v>8300</v>
      </c>
      <c r="KVN14" s="113" t="s">
        <v>8301</v>
      </c>
      <c r="KVO14" s="113" t="s">
        <v>8302</v>
      </c>
      <c r="KVP14" s="113" t="s">
        <v>8303</v>
      </c>
      <c r="KVQ14" s="113" t="s">
        <v>8304</v>
      </c>
      <c r="KVR14" s="113" t="s">
        <v>8305</v>
      </c>
      <c r="KVS14" s="113" t="s">
        <v>8306</v>
      </c>
      <c r="KVT14" s="113" t="s">
        <v>8307</v>
      </c>
      <c r="KVU14" s="113" t="s">
        <v>8308</v>
      </c>
      <c r="KVV14" s="113" t="s">
        <v>8309</v>
      </c>
      <c r="KVW14" s="113" t="s">
        <v>8310</v>
      </c>
      <c r="KVX14" s="113" t="s">
        <v>8311</v>
      </c>
      <c r="KVY14" s="113" t="s">
        <v>8312</v>
      </c>
      <c r="KVZ14" s="113" t="s">
        <v>8313</v>
      </c>
      <c r="KWA14" s="113" t="s">
        <v>8314</v>
      </c>
      <c r="KWB14" s="113" t="s">
        <v>8315</v>
      </c>
      <c r="KWC14" s="113" t="s">
        <v>8316</v>
      </c>
      <c r="KWD14" s="113" t="s">
        <v>8317</v>
      </c>
      <c r="KWE14" s="113" t="s">
        <v>8318</v>
      </c>
      <c r="KWF14" s="113" t="s">
        <v>8319</v>
      </c>
      <c r="KWG14" s="113" t="s">
        <v>8320</v>
      </c>
      <c r="KWH14" s="113" t="s">
        <v>8321</v>
      </c>
      <c r="KWI14" s="113" t="s">
        <v>8322</v>
      </c>
      <c r="KWJ14" s="113" t="s">
        <v>8323</v>
      </c>
      <c r="KWK14" s="113" t="s">
        <v>8324</v>
      </c>
      <c r="KWL14" s="113" t="s">
        <v>8325</v>
      </c>
      <c r="KWM14" s="113" t="s">
        <v>8326</v>
      </c>
      <c r="KWN14" s="113" t="s">
        <v>8327</v>
      </c>
      <c r="KWO14" s="113" t="s">
        <v>8328</v>
      </c>
      <c r="KWP14" s="113" t="s">
        <v>8329</v>
      </c>
      <c r="KWQ14" s="113" t="s">
        <v>8330</v>
      </c>
      <c r="KWR14" s="113" t="s">
        <v>8331</v>
      </c>
      <c r="KWS14" s="113" t="s">
        <v>8332</v>
      </c>
      <c r="KWT14" s="113" t="s">
        <v>8333</v>
      </c>
      <c r="KWU14" s="113" t="s">
        <v>8334</v>
      </c>
      <c r="KWV14" s="113" t="s">
        <v>8335</v>
      </c>
      <c r="KWW14" s="113" t="s">
        <v>8336</v>
      </c>
      <c r="KWX14" s="113" t="s">
        <v>8337</v>
      </c>
      <c r="KWY14" s="113" t="s">
        <v>8338</v>
      </c>
      <c r="KWZ14" s="113" t="s">
        <v>8339</v>
      </c>
      <c r="KXA14" s="113" t="s">
        <v>8340</v>
      </c>
      <c r="KXB14" s="113" t="s">
        <v>8341</v>
      </c>
      <c r="KXC14" s="113" t="s">
        <v>8342</v>
      </c>
      <c r="KXD14" s="113" t="s">
        <v>8343</v>
      </c>
      <c r="KXE14" s="113" t="s">
        <v>8344</v>
      </c>
      <c r="KXF14" s="113" t="s">
        <v>8345</v>
      </c>
      <c r="KXG14" s="113" t="s">
        <v>8346</v>
      </c>
      <c r="KXH14" s="113" t="s">
        <v>8347</v>
      </c>
      <c r="KXI14" s="113" t="s">
        <v>8348</v>
      </c>
      <c r="KXJ14" s="113" t="s">
        <v>8349</v>
      </c>
      <c r="KXK14" s="113" t="s">
        <v>8350</v>
      </c>
      <c r="KXL14" s="113" t="s">
        <v>8351</v>
      </c>
      <c r="KXM14" s="113" t="s">
        <v>8352</v>
      </c>
      <c r="KXN14" s="113" t="s">
        <v>8353</v>
      </c>
      <c r="KXO14" s="113" t="s">
        <v>8354</v>
      </c>
      <c r="KXP14" s="113" t="s">
        <v>8355</v>
      </c>
      <c r="KXQ14" s="113" t="s">
        <v>8356</v>
      </c>
      <c r="KXR14" s="113" t="s">
        <v>8357</v>
      </c>
      <c r="KXS14" s="113" t="s">
        <v>8358</v>
      </c>
      <c r="KXT14" s="113" t="s">
        <v>8359</v>
      </c>
      <c r="KXU14" s="113" t="s">
        <v>8360</v>
      </c>
      <c r="KXV14" s="113" t="s">
        <v>8361</v>
      </c>
      <c r="KXW14" s="113" t="s">
        <v>8362</v>
      </c>
      <c r="KXX14" s="113" t="s">
        <v>8363</v>
      </c>
      <c r="KXY14" s="113" t="s">
        <v>8364</v>
      </c>
      <c r="KXZ14" s="113" t="s">
        <v>8365</v>
      </c>
      <c r="KYA14" s="113" t="s">
        <v>8366</v>
      </c>
      <c r="KYB14" s="113" t="s">
        <v>8367</v>
      </c>
      <c r="KYC14" s="113" t="s">
        <v>8368</v>
      </c>
      <c r="KYD14" s="113" t="s">
        <v>8369</v>
      </c>
      <c r="KYE14" s="113" t="s">
        <v>8370</v>
      </c>
      <c r="KYF14" s="113" t="s">
        <v>8371</v>
      </c>
      <c r="KYG14" s="113" t="s">
        <v>8372</v>
      </c>
      <c r="KYH14" s="113" t="s">
        <v>8373</v>
      </c>
      <c r="KYI14" s="113" t="s">
        <v>8374</v>
      </c>
      <c r="KYJ14" s="113" t="s">
        <v>8375</v>
      </c>
      <c r="KYK14" s="113" t="s">
        <v>8376</v>
      </c>
      <c r="KYL14" s="113" t="s">
        <v>8377</v>
      </c>
      <c r="KYM14" s="113" t="s">
        <v>8378</v>
      </c>
      <c r="KYN14" s="113" t="s">
        <v>8379</v>
      </c>
      <c r="KYO14" s="113" t="s">
        <v>8380</v>
      </c>
      <c r="KYP14" s="113" t="s">
        <v>8381</v>
      </c>
      <c r="KYQ14" s="113" t="s">
        <v>8382</v>
      </c>
      <c r="KYR14" s="113" t="s">
        <v>8383</v>
      </c>
      <c r="KYS14" s="113" t="s">
        <v>8384</v>
      </c>
      <c r="KYT14" s="113" t="s">
        <v>8385</v>
      </c>
      <c r="KYU14" s="113" t="s">
        <v>8386</v>
      </c>
      <c r="KYV14" s="113" t="s">
        <v>8387</v>
      </c>
      <c r="KYW14" s="113" t="s">
        <v>8388</v>
      </c>
      <c r="KYX14" s="113" t="s">
        <v>8389</v>
      </c>
      <c r="KYY14" s="113" t="s">
        <v>8390</v>
      </c>
      <c r="KYZ14" s="113" t="s">
        <v>8391</v>
      </c>
      <c r="KZA14" s="113" t="s">
        <v>8392</v>
      </c>
      <c r="KZB14" s="113" t="s">
        <v>8393</v>
      </c>
      <c r="KZC14" s="113" t="s">
        <v>8394</v>
      </c>
      <c r="KZD14" s="113" t="s">
        <v>8395</v>
      </c>
      <c r="KZE14" s="113" t="s">
        <v>8396</v>
      </c>
      <c r="KZF14" s="113" t="s">
        <v>8397</v>
      </c>
      <c r="KZG14" s="113" t="s">
        <v>8398</v>
      </c>
      <c r="KZH14" s="113" t="s">
        <v>8399</v>
      </c>
      <c r="KZI14" s="113" t="s">
        <v>8400</v>
      </c>
      <c r="KZJ14" s="113" t="s">
        <v>8401</v>
      </c>
      <c r="KZK14" s="113" t="s">
        <v>8402</v>
      </c>
      <c r="KZL14" s="113" t="s">
        <v>8403</v>
      </c>
      <c r="KZM14" s="113" t="s">
        <v>8404</v>
      </c>
      <c r="KZN14" s="113" t="s">
        <v>8405</v>
      </c>
      <c r="KZO14" s="113" t="s">
        <v>8406</v>
      </c>
      <c r="KZP14" s="113" t="s">
        <v>8407</v>
      </c>
      <c r="KZQ14" s="113" t="s">
        <v>8408</v>
      </c>
      <c r="KZR14" s="113" t="s">
        <v>8409</v>
      </c>
      <c r="KZS14" s="113" t="s">
        <v>8410</v>
      </c>
      <c r="KZT14" s="113" t="s">
        <v>8411</v>
      </c>
      <c r="KZU14" s="113" t="s">
        <v>8412</v>
      </c>
      <c r="KZV14" s="113" t="s">
        <v>8413</v>
      </c>
      <c r="KZW14" s="113" t="s">
        <v>8414</v>
      </c>
      <c r="KZX14" s="113" t="s">
        <v>8415</v>
      </c>
      <c r="KZY14" s="113" t="s">
        <v>8416</v>
      </c>
      <c r="KZZ14" s="113" t="s">
        <v>8417</v>
      </c>
      <c r="LAA14" s="113" t="s">
        <v>8418</v>
      </c>
      <c r="LAB14" s="113" t="s">
        <v>8419</v>
      </c>
      <c r="LAC14" s="113" t="s">
        <v>8420</v>
      </c>
      <c r="LAD14" s="113" t="s">
        <v>8421</v>
      </c>
      <c r="LAE14" s="113" t="s">
        <v>8422</v>
      </c>
      <c r="LAF14" s="113" t="s">
        <v>8423</v>
      </c>
      <c r="LAG14" s="113" t="s">
        <v>8424</v>
      </c>
      <c r="LAH14" s="113" t="s">
        <v>8425</v>
      </c>
      <c r="LAI14" s="113" t="s">
        <v>8426</v>
      </c>
      <c r="LAJ14" s="113" t="s">
        <v>8427</v>
      </c>
      <c r="LAK14" s="113" t="s">
        <v>8428</v>
      </c>
      <c r="LAL14" s="113" t="s">
        <v>8429</v>
      </c>
      <c r="LAM14" s="113" t="s">
        <v>8430</v>
      </c>
      <c r="LAN14" s="113" t="s">
        <v>8431</v>
      </c>
      <c r="LAO14" s="113" t="s">
        <v>8432</v>
      </c>
      <c r="LAP14" s="113" t="s">
        <v>8433</v>
      </c>
      <c r="LAQ14" s="113" t="s">
        <v>8434</v>
      </c>
      <c r="LAR14" s="113" t="s">
        <v>8435</v>
      </c>
      <c r="LAS14" s="113" t="s">
        <v>8436</v>
      </c>
      <c r="LAT14" s="113" t="s">
        <v>8437</v>
      </c>
      <c r="LAU14" s="113" t="s">
        <v>8438</v>
      </c>
      <c r="LAV14" s="113" t="s">
        <v>8439</v>
      </c>
      <c r="LAW14" s="113" t="s">
        <v>8440</v>
      </c>
      <c r="LAX14" s="113" t="s">
        <v>8441</v>
      </c>
      <c r="LAY14" s="113" t="s">
        <v>8442</v>
      </c>
      <c r="LAZ14" s="113" t="s">
        <v>8443</v>
      </c>
      <c r="LBA14" s="113" t="s">
        <v>8444</v>
      </c>
      <c r="LBB14" s="113" t="s">
        <v>8445</v>
      </c>
      <c r="LBC14" s="113" t="s">
        <v>8446</v>
      </c>
      <c r="LBD14" s="113" t="s">
        <v>8447</v>
      </c>
      <c r="LBE14" s="113" t="s">
        <v>8448</v>
      </c>
      <c r="LBF14" s="113" t="s">
        <v>8449</v>
      </c>
      <c r="LBG14" s="113" t="s">
        <v>8450</v>
      </c>
      <c r="LBH14" s="113" t="s">
        <v>8451</v>
      </c>
      <c r="LBI14" s="113" t="s">
        <v>8452</v>
      </c>
      <c r="LBJ14" s="113" t="s">
        <v>8453</v>
      </c>
      <c r="LBK14" s="113" t="s">
        <v>8454</v>
      </c>
      <c r="LBL14" s="113" t="s">
        <v>8455</v>
      </c>
      <c r="LBM14" s="113" t="s">
        <v>8456</v>
      </c>
      <c r="LBN14" s="113" t="s">
        <v>8457</v>
      </c>
      <c r="LBO14" s="113" t="s">
        <v>8458</v>
      </c>
      <c r="LBP14" s="113" t="s">
        <v>8459</v>
      </c>
      <c r="LBQ14" s="113" t="s">
        <v>8460</v>
      </c>
      <c r="LBR14" s="113" t="s">
        <v>8461</v>
      </c>
      <c r="LBS14" s="113" t="s">
        <v>8462</v>
      </c>
      <c r="LBT14" s="113" t="s">
        <v>8463</v>
      </c>
      <c r="LBU14" s="113" t="s">
        <v>8464</v>
      </c>
      <c r="LBV14" s="113" t="s">
        <v>8465</v>
      </c>
      <c r="LBW14" s="113" t="s">
        <v>8466</v>
      </c>
      <c r="LBX14" s="113" t="s">
        <v>8467</v>
      </c>
      <c r="LBY14" s="113" t="s">
        <v>8468</v>
      </c>
      <c r="LBZ14" s="113" t="s">
        <v>8469</v>
      </c>
      <c r="LCA14" s="113" t="s">
        <v>8470</v>
      </c>
      <c r="LCB14" s="113" t="s">
        <v>8471</v>
      </c>
      <c r="LCC14" s="113" t="s">
        <v>8472</v>
      </c>
      <c r="LCD14" s="113" t="s">
        <v>8473</v>
      </c>
      <c r="LCE14" s="113" t="s">
        <v>8474</v>
      </c>
      <c r="LCF14" s="113" t="s">
        <v>8475</v>
      </c>
      <c r="LCG14" s="113" t="s">
        <v>8476</v>
      </c>
      <c r="LCH14" s="113" t="s">
        <v>8477</v>
      </c>
      <c r="LCI14" s="113" t="s">
        <v>8478</v>
      </c>
      <c r="LCJ14" s="113" t="s">
        <v>8479</v>
      </c>
      <c r="LCK14" s="113" t="s">
        <v>8480</v>
      </c>
      <c r="LCL14" s="113" t="s">
        <v>8481</v>
      </c>
      <c r="LCM14" s="113" t="s">
        <v>8482</v>
      </c>
      <c r="LCN14" s="113" t="s">
        <v>8483</v>
      </c>
      <c r="LCO14" s="113" t="s">
        <v>8484</v>
      </c>
      <c r="LCP14" s="113" t="s">
        <v>8485</v>
      </c>
      <c r="LCQ14" s="113" t="s">
        <v>8486</v>
      </c>
      <c r="LCR14" s="113" t="s">
        <v>8487</v>
      </c>
      <c r="LCS14" s="113" t="s">
        <v>8488</v>
      </c>
      <c r="LCT14" s="113" t="s">
        <v>8489</v>
      </c>
      <c r="LCU14" s="113" t="s">
        <v>8490</v>
      </c>
      <c r="LCV14" s="113" t="s">
        <v>8491</v>
      </c>
      <c r="LCW14" s="113" t="s">
        <v>8492</v>
      </c>
      <c r="LCX14" s="113" t="s">
        <v>8493</v>
      </c>
      <c r="LCY14" s="113" t="s">
        <v>8494</v>
      </c>
      <c r="LCZ14" s="113" t="s">
        <v>8495</v>
      </c>
      <c r="LDA14" s="113" t="s">
        <v>8496</v>
      </c>
      <c r="LDB14" s="113" t="s">
        <v>8497</v>
      </c>
      <c r="LDC14" s="113" t="s">
        <v>8498</v>
      </c>
      <c r="LDD14" s="113" t="s">
        <v>8499</v>
      </c>
      <c r="LDE14" s="113" t="s">
        <v>8500</v>
      </c>
      <c r="LDF14" s="113" t="s">
        <v>8501</v>
      </c>
      <c r="LDG14" s="113" t="s">
        <v>8502</v>
      </c>
      <c r="LDH14" s="113" t="s">
        <v>8503</v>
      </c>
      <c r="LDI14" s="113" t="s">
        <v>8504</v>
      </c>
      <c r="LDJ14" s="113" t="s">
        <v>8505</v>
      </c>
      <c r="LDK14" s="113" t="s">
        <v>8506</v>
      </c>
      <c r="LDL14" s="113" t="s">
        <v>8507</v>
      </c>
      <c r="LDM14" s="113" t="s">
        <v>8508</v>
      </c>
      <c r="LDN14" s="113" t="s">
        <v>8509</v>
      </c>
      <c r="LDO14" s="113" t="s">
        <v>8510</v>
      </c>
      <c r="LDP14" s="113" t="s">
        <v>8511</v>
      </c>
      <c r="LDQ14" s="113" t="s">
        <v>8512</v>
      </c>
      <c r="LDR14" s="113" t="s">
        <v>8513</v>
      </c>
      <c r="LDS14" s="113" t="s">
        <v>8514</v>
      </c>
      <c r="LDT14" s="113" t="s">
        <v>8515</v>
      </c>
      <c r="LDU14" s="113" t="s">
        <v>8516</v>
      </c>
      <c r="LDV14" s="113" t="s">
        <v>8517</v>
      </c>
      <c r="LDW14" s="113" t="s">
        <v>8518</v>
      </c>
      <c r="LDX14" s="113" t="s">
        <v>8519</v>
      </c>
      <c r="LDY14" s="113" t="s">
        <v>8520</v>
      </c>
      <c r="LDZ14" s="113" t="s">
        <v>8521</v>
      </c>
      <c r="LEA14" s="113" t="s">
        <v>8522</v>
      </c>
      <c r="LEB14" s="113" t="s">
        <v>8523</v>
      </c>
      <c r="LEC14" s="113" t="s">
        <v>8524</v>
      </c>
      <c r="LED14" s="113" t="s">
        <v>8525</v>
      </c>
      <c r="LEE14" s="113" t="s">
        <v>8526</v>
      </c>
      <c r="LEF14" s="113" t="s">
        <v>8527</v>
      </c>
      <c r="LEG14" s="113" t="s">
        <v>8528</v>
      </c>
      <c r="LEH14" s="113" t="s">
        <v>8529</v>
      </c>
      <c r="LEI14" s="113" t="s">
        <v>8530</v>
      </c>
      <c r="LEJ14" s="113" t="s">
        <v>8531</v>
      </c>
      <c r="LEK14" s="113" t="s">
        <v>8532</v>
      </c>
      <c r="LEL14" s="113" t="s">
        <v>8533</v>
      </c>
      <c r="LEM14" s="113" t="s">
        <v>8534</v>
      </c>
      <c r="LEN14" s="113" t="s">
        <v>8535</v>
      </c>
      <c r="LEO14" s="113" t="s">
        <v>8536</v>
      </c>
      <c r="LEP14" s="113" t="s">
        <v>8537</v>
      </c>
      <c r="LEQ14" s="113" t="s">
        <v>8538</v>
      </c>
      <c r="LER14" s="113" t="s">
        <v>8539</v>
      </c>
      <c r="LES14" s="113" t="s">
        <v>8540</v>
      </c>
      <c r="LET14" s="113" t="s">
        <v>8541</v>
      </c>
      <c r="LEU14" s="113" t="s">
        <v>8542</v>
      </c>
      <c r="LEV14" s="113" t="s">
        <v>8543</v>
      </c>
      <c r="LEW14" s="113" t="s">
        <v>8544</v>
      </c>
      <c r="LEX14" s="113" t="s">
        <v>8545</v>
      </c>
      <c r="LEY14" s="113" t="s">
        <v>8546</v>
      </c>
      <c r="LEZ14" s="113" t="s">
        <v>8547</v>
      </c>
      <c r="LFA14" s="113" t="s">
        <v>8548</v>
      </c>
      <c r="LFB14" s="113" t="s">
        <v>8549</v>
      </c>
      <c r="LFC14" s="113" t="s">
        <v>8550</v>
      </c>
      <c r="LFD14" s="113" t="s">
        <v>8551</v>
      </c>
      <c r="LFE14" s="113" t="s">
        <v>8552</v>
      </c>
      <c r="LFF14" s="113" t="s">
        <v>8553</v>
      </c>
      <c r="LFG14" s="113" t="s">
        <v>8554</v>
      </c>
      <c r="LFH14" s="113" t="s">
        <v>8555</v>
      </c>
      <c r="LFI14" s="113" t="s">
        <v>8556</v>
      </c>
      <c r="LFJ14" s="113" t="s">
        <v>8557</v>
      </c>
      <c r="LFK14" s="113" t="s">
        <v>8558</v>
      </c>
      <c r="LFL14" s="113" t="s">
        <v>8559</v>
      </c>
      <c r="LFM14" s="113" t="s">
        <v>8560</v>
      </c>
      <c r="LFN14" s="113" t="s">
        <v>8561</v>
      </c>
      <c r="LFO14" s="113" t="s">
        <v>8562</v>
      </c>
      <c r="LFP14" s="113" t="s">
        <v>8563</v>
      </c>
      <c r="LFQ14" s="113" t="s">
        <v>8564</v>
      </c>
      <c r="LFR14" s="113" t="s">
        <v>8565</v>
      </c>
      <c r="LFS14" s="113" t="s">
        <v>8566</v>
      </c>
      <c r="LFT14" s="113" t="s">
        <v>8567</v>
      </c>
      <c r="LFU14" s="113" t="s">
        <v>8568</v>
      </c>
      <c r="LFV14" s="113" t="s">
        <v>8569</v>
      </c>
      <c r="LFW14" s="113" t="s">
        <v>8570</v>
      </c>
      <c r="LFX14" s="113" t="s">
        <v>8571</v>
      </c>
      <c r="LFY14" s="113" t="s">
        <v>8572</v>
      </c>
      <c r="LFZ14" s="113" t="s">
        <v>8573</v>
      </c>
      <c r="LGA14" s="113" t="s">
        <v>8574</v>
      </c>
      <c r="LGB14" s="113" t="s">
        <v>8575</v>
      </c>
      <c r="LGC14" s="113" t="s">
        <v>8576</v>
      </c>
      <c r="LGD14" s="113" t="s">
        <v>8577</v>
      </c>
      <c r="LGE14" s="113" t="s">
        <v>8578</v>
      </c>
      <c r="LGF14" s="113" t="s">
        <v>8579</v>
      </c>
      <c r="LGG14" s="113" t="s">
        <v>8580</v>
      </c>
      <c r="LGH14" s="113" t="s">
        <v>8581</v>
      </c>
      <c r="LGI14" s="113" t="s">
        <v>8582</v>
      </c>
      <c r="LGJ14" s="113" t="s">
        <v>8583</v>
      </c>
      <c r="LGK14" s="113" t="s">
        <v>8584</v>
      </c>
      <c r="LGL14" s="113" t="s">
        <v>8585</v>
      </c>
      <c r="LGM14" s="113" t="s">
        <v>8586</v>
      </c>
      <c r="LGN14" s="113" t="s">
        <v>8587</v>
      </c>
      <c r="LGO14" s="113" t="s">
        <v>8588</v>
      </c>
      <c r="LGP14" s="113" t="s">
        <v>8589</v>
      </c>
      <c r="LGQ14" s="113" t="s">
        <v>8590</v>
      </c>
      <c r="LGR14" s="113" t="s">
        <v>8591</v>
      </c>
      <c r="LGS14" s="113" t="s">
        <v>8592</v>
      </c>
      <c r="LGT14" s="113" t="s">
        <v>8593</v>
      </c>
      <c r="LGU14" s="113" t="s">
        <v>8594</v>
      </c>
      <c r="LGV14" s="113" t="s">
        <v>8595</v>
      </c>
      <c r="LGW14" s="113" t="s">
        <v>8596</v>
      </c>
      <c r="LGX14" s="113" t="s">
        <v>8597</v>
      </c>
      <c r="LGY14" s="113" t="s">
        <v>8598</v>
      </c>
      <c r="LGZ14" s="113" t="s">
        <v>8599</v>
      </c>
      <c r="LHA14" s="113" t="s">
        <v>8600</v>
      </c>
      <c r="LHB14" s="113" t="s">
        <v>8601</v>
      </c>
      <c r="LHC14" s="113" t="s">
        <v>8602</v>
      </c>
      <c r="LHD14" s="113" t="s">
        <v>8603</v>
      </c>
      <c r="LHE14" s="113" t="s">
        <v>8604</v>
      </c>
      <c r="LHF14" s="113" t="s">
        <v>8605</v>
      </c>
      <c r="LHG14" s="113" t="s">
        <v>8606</v>
      </c>
      <c r="LHH14" s="113" t="s">
        <v>8607</v>
      </c>
      <c r="LHI14" s="113" t="s">
        <v>8608</v>
      </c>
      <c r="LHJ14" s="113" t="s">
        <v>8609</v>
      </c>
      <c r="LHK14" s="113" t="s">
        <v>8610</v>
      </c>
      <c r="LHL14" s="113" t="s">
        <v>8611</v>
      </c>
      <c r="LHM14" s="113" t="s">
        <v>8612</v>
      </c>
      <c r="LHN14" s="113" t="s">
        <v>8613</v>
      </c>
      <c r="LHO14" s="113" t="s">
        <v>8614</v>
      </c>
      <c r="LHP14" s="113" t="s">
        <v>8615</v>
      </c>
      <c r="LHQ14" s="113" t="s">
        <v>8616</v>
      </c>
      <c r="LHR14" s="113" t="s">
        <v>8617</v>
      </c>
      <c r="LHS14" s="113" t="s">
        <v>8618</v>
      </c>
      <c r="LHT14" s="113" t="s">
        <v>8619</v>
      </c>
      <c r="LHU14" s="113" t="s">
        <v>8620</v>
      </c>
      <c r="LHV14" s="113" t="s">
        <v>8621</v>
      </c>
      <c r="LHW14" s="113" t="s">
        <v>8622</v>
      </c>
      <c r="LHX14" s="113" t="s">
        <v>8623</v>
      </c>
      <c r="LHY14" s="113" t="s">
        <v>8624</v>
      </c>
      <c r="LHZ14" s="113" t="s">
        <v>8625</v>
      </c>
      <c r="LIA14" s="113" t="s">
        <v>8626</v>
      </c>
      <c r="LIB14" s="113" t="s">
        <v>8627</v>
      </c>
      <c r="LIC14" s="113" t="s">
        <v>8628</v>
      </c>
      <c r="LID14" s="113" t="s">
        <v>8629</v>
      </c>
      <c r="LIE14" s="113" t="s">
        <v>8630</v>
      </c>
      <c r="LIF14" s="113" t="s">
        <v>8631</v>
      </c>
      <c r="LIG14" s="113" t="s">
        <v>8632</v>
      </c>
      <c r="LIH14" s="113" t="s">
        <v>8633</v>
      </c>
      <c r="LII14" s="113" t="s">
        <v>8634</v>
      </c>
      <c r="LIJ14" s="113" t="s">
        <v>8635</v>
      </c>
      <c r="LIK14" s="113" t="s">
        <v>8636</v>
      </c>
      <c r="LIL14" s="113" t="s">
        <v>8637</v>
      </c>
      <c r="LIM14" s="113" t="s">
        <v>8638</v>
      </c>
      <c r="LIN14" s="113" t="s">
        <v>8639</v>
      </c>
      <c r="LIO14" s="113" t="s">
        <v>8640</v>
      </c>
      <c r="LIP14" s="113" t="s">
        <v>8641</v>
      </c>
      <c r="LIQ14" s="113" t="s">
        <v>8642</v>
      </c>
      <c r="LIR14" s="113" t="s">
        <v>8643</v>
      </c>
      <c r="LIS14" s="113" t="s">
        <v>8644</v>
      </c>
      <c r="LIT14" s="113" t="s">
        <v>8645</v>
      </c>
      <c r="LIU14" s="113" t="s">
        <v>8646</v>
      </c>
      <c r="LIV14" s="113" t="s">
        <v>8647</v>
      </c>
      <c r="LIW14" s="113" t="s">
        <v>8648</v>
      </c>
      <c r="LIX14" s="113" t="s">
        <v>8649</v>
      </c>
      <c r="LIY14" s="113" t="s">
        <v>8650</v>
      </c>
      <c r="LIZ14" s="113" t="s">
        <v>8651</v>
      </c>
      <c r="LJA14" s="113" t="s">
        <v>8652</v>
      </c>
      <c r="LJB14" s="113" t="s">
        <v>8653</v>
      </c>
      <c r="LJC14" s="113" t="s">
        <v>8654</v>
      </c>
      <c r="LJD14" s="113" t="s">
        <v>8655</v>
      </c>
      <c r="LJE14" s="113" t="s">
        <v>8656</v>
      </c>
      <c r="LJF14" s="113" t="s">
        <v>8657</v>
      </c>
      <c r="LJG14" s="113" t="s">
        <v>8658</v>
      </c>
      <c r="LJH14" s="113" t="s">
        <v>8659</v>
      </c>
      <c r="LJI14" s="113" t="s">
        <v>8660</v>
      </c>
      <c r="LJJ14" s="113" t="s">
        <v>8661</v>
      </c>
      <c r="LJK14" s="113" t="s">
        <v>8662</v>
      </c>
      <c r="LJL14" s="113" t="s">
        <v>8663</v>
      </c>
      <c r="LJM14" s="113" t="s">
        <v>8664</v>
      </c>
      <c r="LJN14" s="113" t="s">
        <v>8665</v>
      </c>
      <c r="LJO14" s="113" t="s">
        <v>8666</v>
      </c>
      <c r="LJP14" s="113" t="s">
        <v>8667</v>
      </c>
      <c r="LJQ14" s="113" t="s">
        <v>8668</v>
      </c>
      <c r="LJR14" s="113" t="s">
        <v>8669</v>
      </c>
      <c r="LJS14" s="113" t="s">
        <v>8670</v>
      </c>
      <c r="LJT14" s="113" t="s">
        <v>8671</v>
      </c>
      <c r="LJU14" s="113" t="s">
        <v>8672</v>
      </c>
      <c r="LJV14" s="113" t="s">
        <v>8673</v>
      </c>
      <c r="LJW14" s="113" t="s">
        <v>8674</v>
      </c>
      <c r="LJX14" s="113" t="s">
        <v>8675</v>
      </c>
      <c r="LJY14" s="113" t="s">
        <v>8676</v>
      </c>
      <c r="LJZ14" s="113" t="s">
        <v>8677</v>
      </c>
      <c r="LKA14" s="113" t="s">
        <v>8678</v>
      </c>
      <c r="LKB14" s="113" t="s">
        <v>8679</v>
      </c>
      <c r="LKC14" s="113" t="s">
        <v>8680</v>
      </c>
      <c r="LKD14" s="113" t="s">
        <v>8681</v>
      </c>
      <c r="LKE14" s="113" t="s">
        <v>8682</v>
      </c>
      <c r="LKF14" s="113" t="s">
        <v>8683</v>
      </c>
      <c r="LKG14" s="113" t="s">
        <v>8684</v>
      </c>
      <c r="LKH14" s="113" t="s">
        <v>8685</v>
      </c>
      <c r="LKI14" s="113" t="s">
        <v>8686</v>
      </c>
      <c r="LKJ14" s="113" t="s">
        <v>8687</v>
      </c>
      <c r="LKK14" s="113" t="s">
        <v>8688</v>
      </c>
      <c r="LKL14" s="113" t="s">
        <v>8689</v>
      </c>
      <c r="LKM14" s="113" t="s">
        <v>8690</v>
      </c>
      <c r="LKN14" s="113" t="s">
        <v>8691</v>
      </c>
      <c r="LKO14" s="113" t="s">
        <v>8692</v>
      </c>
      <c r="LKP14" s="113" t="s">
        <v>8693</v>
      </c>
      <c r="LKQ14" s="113" t="s">
        <v>8694</v>
      </c>
      <c r="LKR14" s="113" t="s">
        <v>8695</v>
      </c>
      <c r="LKS14" s="113" t="s">
        <v>8696</v>
      </c>
      <c r="LKT14" s="113" t="s">
        <v>8697</v>
      </c>
      <c r="LKU14" s="113" t="s">
        <v>8698</v>
      </c>
      <c r="LKV14" s="113" t="s">
        <v>8699</v>
      </c>
      <c r="LKW14" s="113" t="s">
        <v>8700</v>
      </c>
      <c r="LKX14" s="113" t="s">
        <v>8701</v>
      </c>
      <c r="LKY14" s="113" t="s">
        <v>8702</v>
      </c>
      <c r="LKZ14" s="113" t="s">
        <v>8703</v>
      </c>
      <c r="LLA14" s="113" t="s">
        <v>8704</v>
      </c>
      <c r="LLB14" s="113" t="s">
        <v>8705</v>
      </c>
      <c r="LLC14" s="113" t="s">
        <v>8706</v>
      </c>
      <c r="LLD14" s="113" t="s">
        <v>8707</v>
      </c>
      <c r="LLE14" s="113" t="s">
        <v>8708</v>
      </c>
      <c r="LLF14" s="113" t="s">
        <v>8709</v>
      </c>
      <c r="LLG14" s="113" t="s">
        <v>8710</v>
      </c>
      <c r="LLH14" s="113" t="s">
        <v>8711</v>
      </c>
      <c r="LLI14" s="113" t="s">
        <v>8712</v>
      </c>
      <c r="LLJ14" s="113" t="s">
        <v>8713</v>
      </c>
      <c r="LLK14" s="113" t="s">
        <v>8714</v>
      </c>
      <c r="LLL14" s="113" t="s">
        <v>8715</v>
      </c>
      <c r="LLM14" s="113" t="s">
        <v>8716</v>
      </c>
      <c r="LLN14" s="113" t="s">
        <v>8717</v>
      </c>
      <c r="LLO14" s="113" t="s">
        <v>8718</v>
      </c>
      <c r="LLP14" s="113" t="s">
        <v>8719</v>
      </c>
      <c r="LLQ14" s="113" t="s">
        <v>8720</v>
      </c>
      <c r="LLR14" s="113" t="s">
        <v>8721</v>
      </c>
      <c r="LLS14" s="113" t="s">
        <v>8722</v>
      </c>
      <c r="LLT14" s="113" t="s">
        <v>8723</v>
      </c>
      <c r="LLU14" s="113" t="s">
        <v>8724</v>
      </c>
      <c r="LLV14" s="113" t="s">
        <v>8725</v>
      </c>
      <c r="LLW14" s="113" t="s">
        <v>8726</v>
      </c>
      <c r="LLX14" s="113" t="s">
        <v>8727</v>
      </c>
      <c r="LLY14" s="113" t="s">
        <v>8728</v>
      </c>
      <c r="LLZ14" s="113" t="s">
        <v>8729</v>
      </c>
      <c r="LMA14" s="113" t="s">
        <v>8730</v>
      </c>
      <c r="LMB14" s="113" t="s">
        <v>8731</v>
      </c>
      <c r="LMC14" s="113" t="s">
        <v>8732</v>
      </c>
      <c r="LMD14" s="113" t="s">
        <v>8733</v>
      </c>
      <c r="LME14" s="113" t="s">
        <v>8734</v>
      </c>
      <c r="LMF14" s="113" t="s">
        <v>8735</v>
      </c>
      <c r="LMG14" s="113" t="s">
        <v>8736</v>
      </c>
      <c r="LMH14" s="113" t="s">
        <v>8737</v>
      </c>
      <c r="LMI14" s="113" t="s">
        <v>8738</v>
      </c>
      <c r="LMJ14" s="113" t="s">
        <v>8739</v>
      </c>
      <c r="LMK14" s="113" t="s">
        <v>8740</v>
      </c>
      <c r="LML14" s="113" t="s">
        <v>8741</v>
      </c>
      <c r="LMM14" s="113" t="s">
        <v>8742</v>
      </c>
      <c r="LMN14" s="113" t="s">
        <v>8743</v>
      </c>
      <c r="LMO14" s="113" t="s">
        <v>8744</v>
      </c>
      <c r="LMP14" s="113" t="s">
        <v>8745</v>
      </c>
      <c r="LMQ14" s="113" t="s">
        <v>8746</v>
      </c>
      <c r="LMR14" s="113" t="s">
        <v>8747</v>
      </c>
      <c r="LMS14" s="113" t="s">
        <v>8748</v>
      </c>
      <c r="LMT14" s="113" t="s">
        <v>8749</v>
      </c>
      <c r="LMU14" s="113" t="s">
        <v>8750</v>
      </c>
      <c r="LMV14" s="113" t="s">
        <v>8751</v>
      </c>
      <c r="LMW14" s="113" t="s">
        <v>8752</v>
      </c>
      <c r="LMX14" s="113" t="s">
        <v>8753</v>
      </c>
      <c r="LMY14" s="113" t="s">
        <v>8754</v>
      </c>
      <c r="LMZ14" s="113" t="s">
        <v>8755</v>
      </c>
      <c r="LNA14" s="113" t="s">
        <v>8756</v>
      </c>
      <c r="LNB14" s="113" t="s">
        <v>8757</v>
      </c>
      <c r="LNC14" s="113" t="s">
        <v>8758</v>
      </c>
      <c r="LND14" s="113" t="s">
        <v>8759</v>
      </c>
      <c r="LNE14" s="113" t="s">
        <v>8760</v>
      </c>
      <c r="LNF14" s="113" t="s">
        <v>8761</v>
      </c>
      <c r="LNG14" s="113" t="s">
        <v>8762</v>
      </c>
      <c r="LNH14" s="113" t="s">
        <v>8763</v>
      </c>
      <c r="LNI14" s="113" t="s">
        <v>8764</v>
      </c>
      <c r="LNJ14" s="113" t="s">
        <v>8765</v>
      </c>
      <c r="LNK14" s="113" t="s">
        <v>8766</v>
      </c>
      <c r="LNL14" s="113" t="s">
        <v>8767</v>
      </c>
      <c r="LNM14" s="113" t="s">
        <v>8768</v>
      </c>
      <c r="LNN14" s="113" t="s">
        <v>8769</v>
      </c>
      <c r="LNO14" s="113" t="s">
        <v>8770</v>
      </c>
      <c r="LNP14" s="113" t="s">
        <v>8771</v>
      </c>
      <c r="LNQ14" s="113" t="s">
        <v>8772</v>
      </c>
      <c r="LNR14" s="113" t="s">
        <v>8773</v>
      </c>
      <c r="LNS14" s="113" t="s">
        <v>8774</v>
      </c>
      <c r="LNT14" s="113" t="s">
        <v>8775</v>
      </c>
      <c r="LNU14" s="113" t="s">
        <v>8776</v>
      </c>
      <c r="LNV14" s="113" t="s">
        <v>8777</v>
      </c>
      <c r="LNW14" s="113" t="s">
        <v>8778</v>
      </c>
      <c r="LNX14" s="113" t="s">
        <v>8779</v>
      </c>
      <c r="LNY14" s="113" t="s">
        <v>8780</v>
      </c>
      <c r="LNZ14" s="113" t="s">
        <v>8781</v>
      </c>
      <c r="LOA14" s="113" t="s">
        <v>8782</v>
      </c>
      <c r="LOB14" s="113" t="s">
        <v>8783</v>
      </c>
      <c r="LOC14" s="113" t="s">
        <v>8784</v>
      </c>
      <c r="LOD14" s="113" t="s">
        <v>8785</v>
      </c>
      <c r="LOE14" s="113" t="s">
        <v>8786</v>
      </c>
      <c r="LOF14" s="113" t="s">
        <v>8787</v>
      </c>
      <c r="LOG14" s="113" t="s">
        <v>8788</v>
      </c>
      <c r="LOH14" s="113" t="s">
        <v>8789</v>
      </c>
      <c r="LOI14" s="113" t="s">
        <v>8790</v>
      </c>
      <c r="LOJ14" s="113" t="s">
        <v>8791</v>
      </c>
      <c r="LOK14" s="113" t="s">
        <v>8792</v>
      </c>
      <c r="LOL14" s="113" t="s">
        <v>8793</v>
      </c>
      <c r="LOM14" s="113" t="s">
        <v>8794</v>
      </c>
      <c r="LON14" s="113" t="s">
        <v>8795</v>
      </c>
      <c r="LOO14" s="113" t="s">
        <v>8796</v>
      </c>
      <c r="LOP14" s="113" t="s">
        <v>8797</v>
      </c>
      <c r="LOQ14" s="113" t="s">
        <v>8798</v>
      </c>
      <c r="LOR14" s="113" t="s">
        <v>8799</v>
      </c>
      <c r="LOS14" s="113" t="s">
        <v>8800</v>
      </c>
      <c r="LOT14" s="113" t="s">
        <v>8801</v>
      </c>
      <c r="LOU14" s="113" t="s">
        <v>8802</v>
      </c>
      <c r="LOV14" s="113" t="s">
        <v>8803</v>
      </c>
      <c r="LOW14" s="113" t="s">
        <v>8804</v>
      </c>
      <c r="LOX14" s="113" t="s">
        <v>8805</v>
      </c>
      <c r="LOY14" s="113" t="s">
        <v>8806</v>
      </c>
      <c r="LOZ14" s="113" t="s">
        <v>8807</v>
      </c>
      <c r="LPA14" s="113" t="s">
        <v>8808</v>
      </c>
      <c r="LPB14" s="113" t="s">
        <v>8809</v>
      </c>
      <c r="LPC14" s="113" t="s">
        <v>8810</v>
      </c>
      <c r="LPD14" s="113" t="s">
        <v>8811</v>
      </c>
      <c r="LPE14" s="113" t="s">
        <v>8812</v>
      </c>
      <c r="LPF14" s="113" t="s">
        <v>8813</v>
      </c>
      <c r="LPG14" s="113" t="s">
        <v>8814</v>
      </c>
      <c r="LPH14" s="113" t="s">
        <v>8815</v>
      </c>
      <c r="LPI14" s="113" t="s">
        <v>8816</v>
      </c>
      <c r="LPJ14" s="113" t="s">
        <v>8817</v>
      </c>
      <c r="LPK14" s="113" t="s">
        <v>8818</v>
      </c>
      <c r="LPL14" s="113" t="s">
        <v>8819</v>
      </c>
      <c r="LPM14" s="113" t="s">
        <v>8820</v>
      </c>
      <c r="LPN14" s="113" t="s">
        <v>8821</v>
      </c>
      <c r="LPO14" s="113" t="s">
        <v>8822</v>
      </c>
      <c r="LPP14" s="113" t="s">
        <v>8823</v>
      </c>
      <c r="LPQ14" s="113" t="s">
        <v>8824</v>
      </c>
      <c r="LPR14" s="113" t="s">
        <v>8825</v>
      </c>
      <c r="LPS14" s="113" t="s">
        <v>8826</v>
      </c>
      <c r="LPT14" s="113" t="s">
        <v>8827</v>
      </c>
      <c r="LPU14" s="113" t="s">
        <v>8828</v>
      </c>
      <c r="LPV14" s="113" t="s">
        <v>8829</v>
      </c>
      <c r="LPW14" s="113" t="s">
        <v>8830</v>
      </c>
      <c r="LPX14" s="113" t="s">
        <v>8831</v>
      </c>
      <c r="LPY14" s="113" t="s">
        <v>8832</v>
      </c>
      <c r="LPZ14" s="113" t="s">
        <v>8833</v>
      </c>
      <c r="LQA14" s="113" t="s">
        <v>8834</v>
      </c>
      <c r="LQB14" s="113" t="s">
        <v>8835</v>
      </c>
      <c r="LQC14" s="113" t="s">
        <v>8836</v>
      </c>
      <c r="LQD14" s="113" t="s">
        <v>8837</v>
      </c>
      <c r="LQE14" s="113" t="s">
        <v>8838</v>
      </c>
      <c r="LQF14" s="113" t="s">
        <v>8839</v>
      </c>
      <c r="LQG14" s="113" t="s">
        <v>8840</v>
      </c>
      <c r="LQH14" s="113" t="s">
        <v>8841</v>
      </c>
      <c r="LQI14" s="113" t="s">
        <v>8842</v>
      </c>
      <c r="LQJ14" s="113" t="s">
        <v>8843</v>
      </c>
      <c r="LQK14" s="113" t="s">
        <v>8844</v>
      </c>
      <c r="LQL14" s="113" t="s">
        <v>8845</v>
      </c>
      <c r="LQM14" s="113" t="s">
        <v>8846</v>
      </c>
      <c r="LQN14" s="113" t="s">
        <v>8847</v>
      </c>
      <c r="LQO14" s="113" t="s">
        <v>8848</v>
      </c>
      <c r="LQP14" s="113" t="s">
        <v>8849</v>
      </c>
      <c r="LQQ14" s="113" t="s">
        <v>8850</v>
      </c>
      <c r="LQR14" s="113" t="s">
        <v>8851</v>
      </c>
      <c r="LQS14" s="113" t="s">
        <v>8852</v>
      </c>
      <c r="LQT14" s="113" t="s">
        <v>8853</v>
      </c>
      <c r="LQU14" s="113" t="s">
        <v>8854</v>
      </c>
      <c r="LQV14" s="113" t="s">
        <v>8855</v>
      </c>
      <c r="LQW14" s="113" t="s">
        <v>8856</v>
      </c>
      <c r="LQX14" s="113" t="s">
        <v>8857</v>
      </c>
      <c r="LQY14" s="113" t="s">
        <v>8858</v>
      </c>
      <c r="LQZ14" s="113" t="s">
        <v>8859</v>
      </c>
      <c r="LRA14" s="113" t="s">
        <v>8860</v>
      </c>
      <c r="LRB14" s="113" t="s">
        <v>8861</v>
      </c>
      <c r="LRC14" s="113" t="s">
        <v>8862</v>
      </c>
      <c r="LRD14" s="113" t="s">
        <v>8863</v>
      </c>
      <c r="LRE14" s="113" t="s">
        <v>8864</v>
      </c>
      <c r="LRF14" s="113" t="s">
        <v>8865</v>
      </c>
      <c r="LRG14" s="113" t="s">
        <v>8866</v>
      </c>
      <c r="LRH14" s="113" t="s">
        <v>8867</v>
      </c>
      <c r="LRI14" s="113" t="s">
        <v>8868</v>
      </c>
      <c r="LRJ14" s="113" t="s">
        <v>8869</v>
      </c>
      <c r="LRK14" s="113" t="s">
        <v>8870</v>
      </c>
      <c r="LRL14" s="113" t="s">
        <v>8871</v>
      </c>
      <c r="LRM14" s="113" t="s">
        <v>8872</v>
      </c>
      <c r="LRN14" s="113" t="s">
        <v>8873</v>
      </c>
      <c r="LRO14" s="113" t="s">
        <v>8874</v>
      </c>
      <c r="LRP14" s="113" t="s">
        <v>8875</v>
      </c>
      <c r="LRQ14" s="113" t="s">
        <v>8876</v>
      </c>
      <c r="LRR14" s="113" t="s">
        <v>8877</v>
      </c>
      <c r="LRS14" s="113" t="s">
        <v>8878</v>
      </c>
      <c r="LRT14" s="113" t="s">
        <v>8879</v>
      </c>
      <c r="LRU14" s="113" t="s">
        <v>8880</v>
      </c>
      <c r="LRV14" s="113" t="s">
        <v>8881</v>
      </c>
      <c r="LRW14" s="113" t="s">
        <v>8882</v>
      </c>
      <c r="LRX14" s="113" t="s">
        <v>8883</v>
      </c>
      <c r="LRY14" s="113" t="s">
        <v>8884</v>
      </c>
      <c r="LRZ14" s="113" t="s">
        <v>8885</v>
      </c>
      <c r="LSA14" s="113" t="s">
        <v>8886</v>
      </c>
      <c r="LSB14" s="113" t="s">
        <v>8887</v>
      </c>
      <c r="LSC14" s="113" t="s">
        <v>8888</v>
      </c>
      <c r="LSD14" s="113" t="s">
        <v>8889</v>
      </c>
      <c r="LSE14" s="113" t="s">
        <v>8890</v>
      </c>
      <c r="LSF14" s="113" t="s">
        <v>8891</v>
      </c>
      <c r="LSG14" s="113" t="s">
        <v>8892</v>
      </c>
      <c r="LSH14" s="113" t="s">
        <v>8893</v>
      </c>
      <c r="LSI14" s="113" t="s">
        <v>8894</v>
      </c>
      <c r="LSJ14" s="113" t="s">
        <v>8895</v>
      </c>
      <c r="LSK14" s="113" t="s">
        <v>8896</v>
      </c>
      <c r="LSL14" s="113" t="s">
        <v>8897</v>
      </c>
      <c r="LSM14" s="113" t="s">
        <v>8898</v>
      </c>
      <c r="LSN14" s="113" t="s">
        <v>8899</v>
      </c>
      <c r="LSO14" s="113" t="s">
        <v>8900</v>
      </c>
      <c r="LSP14" s="113" t="s">
        <v>8901</v>
      </c>
      <c r="LSQ14" s="113" t="s">
        <v>8902</v>
      </c>
      <c r="LSR14" s="113" t="s">
        <v>8903</v>
      </c>
      <c r="LSS14" s="113" t="s">
        <v>8904</v>
      </c>
      <c r="LST14" s="113" t="s">
        <v>8905</v>
      </c>
      <c r="LSU14" s="113" t="s">
        <v>8906</v>
      </c>
      <c r="LSV14" s="113" t="s">
        <v>8907</v>
      </c>
      <c r="LSW14" s="113" t="s">
        <v>8908</v>
      </c>
      <c r="LSX14" s="113" t="s">
        <v>8909</v>
      </c>
      <c r="LSY14" s="113" t="s">
        <v>8910</v>
      </c>
      <c r="LSZ14" s="113" t="s">
        <v>8911</v>
      </c>
      <c r="LTA14" s="113" t="s">
        <v>8912</v>
      </c>
      <c r="LTB14" s="113" t="s">
        <v>8913</v>
      </c>
      <c r="LTC14" s="113" t="s">
        <v>8914</v>
      </c>
      <c r="LTD14" s="113" t="s">
        <v>8915</v>
      </c>
      <c r="LTE14" s="113" t="s">
        <v>8916</v>
      </c>
      <c r="LTF14" s="113" t="s">
        <v>8917</v>
      </c>
      <c r="LTG14" s="113" t="s">
        <v>8918</v>
      </c>
      <c r="LTH14" s="113" t="s">
        <v>8919</v>
      </c>
      <c r="LTI14" s="113" t="s">
        <v>8920</v>
      </c>
      <c r="LTJ14" s="113" t="s">
        <v>8921</v>
      </c>
      <c r="LTK14" s="113" t="s">
        <v>8922</v>
      </c>
      <c r="LTL14" s="113" t="s">
        <v>8923</v>
      </c>
      <c r="LTM14" s="113" t="s">
        <v>8924</v>
      </c>
      <c r="LTN14" s="113" t="s">
        <v>8925</v>
      </c>
      <c r="LTO14" s="113" t="s">
        <v>8926</v>
      </c>
      <c r="LTP14" s="113" t="s">
        <v>8927</v>
      </c>
      <c r="LTQ14" s="113" t="s">
        <v>8928</v>
      </c>
      <c r="LTR14" s="113" t="s">
        <v>8929</v>
      </c>
      <c r="LTS14" s="113" t="s">
        <v>8930</v>
      </c>
      <c r="LTT14" s="113" t="s">
        <v>8931</v>
      </c>
      <c r="LTU14" s="113" t="s">
        <v>8932</v>
      </c>
      <c r="LTV14" s="113" t="s">
        <v>8933</v>
      </c>
      <c r="LTW14" s="113" t="s">
        <v>8934</v>
      </c>
      <c r="LTX14" s="113" t="s">
        <v>8935</v>
      </c>
      <c r="LTY14" s="113" t="s">
        <v>8936</v>
      </c>
      <c r="LTZ14" s="113" t="s">
        <v>8937</v>
      </c>
      <c r="LUA14" s="113" t="s">
        <v>8938</v>
      </c>
      <c r="LUB14" s="113" t="s">
        <v>8939</v>
      </c>
      <c r="LUC14" s="113" t="s">
        <v>8940</v>
      </c>
      <c r="LUD14" s="113" t="s">
        <v>8941</v>
      </c>
      <c r="LUE14" s="113" t="s">
        <v>8942</v>
      </c>
      <c r="LUF14" s="113" t="s">
        <v>8943</v>
      </c>
      <c r="LUG14" s="113" t="s">
        <v>8944</v>
      </c>
      <c r="LUH14" s="113" t="s">
        <v>8945</v>
      </c>
      <c r="LUI14" s="113" t="s">
        <v>8946</v>
      </c>
      <c r="LUJ14" s="113" t="s">
        <v>8947</v>
      </c>
      <c r="LUK14" s="113" t="s">
        <v>8948</v>
      </c>
      <c r="LUL14" s="113" t="s">
        <v>8949</v>
      </c>
      <c r="LUM14" s="113" t="s">
        <v>8950</v>
      </c>
      <c r="LUN14" s="113" t="s">
        <v>8951</v>
      </c>
      <c r="LUO14" s="113" t="s">
        <v>8952</v>
      </c>
      <c r="LUP14" s="113" t="s">
        <v>8953</v>
      </c>
      <c r="LUQ14" s="113" t="s">
        <v>8954</v>
      </c>
      <c r="LUR14" s="113" t="s">
        <v>8955</v>
      </c>
      <c r="LUS14" s="113" t="s">
        <v>8956</v>
      </c>
      <c r="LUT14" s="113" t="s">
        <v>8957</v>
      </c>
      <c r="LUU14" s="113" t="s">
        <v>8958</v>
      </c>
      <c r="LUV14" s="113" t="s">
        <v>8959</v>
      </c>
      <c r="LUW14" s="113" t="s">
        <v>8960</v>
      </c>
      <c r="LUX14" s="113" t="s">
        <v>8961</v>
      </c>
      <c r="LUY14" s="113" t="s">
        <v>8962</v>
      </c>
      <c r="LUZ14" s="113" t="s">
        <v>8963</v>
      </c>
      <c r="LVA14" s="113" t="s">
        <v>8964</v>
      </c>
      <c r="LVB14" s="113" t="s">
        <v>8965</v>
      </c>
      <c r="LVC14" s="113" t="s">
        <v>8966</v>
      </c>
      <c r="LVD14" s="113" t="s">
        <v>8967</v>
      </c>
      <c r="LVE14" s="113" t="s">
        <v>8968</v>
      </c>
      <c r="LVF14" s="113" t="s">
        <v>8969</v>
      </c>
      <c r="LVG14" s="113" t="s">
        <v>8970</v>
      </c>
      <c r="LVH14" s="113" t="s">
        <v>8971</v>
      </c>
      <c r="LVI14" s="113" t="s">
        <v>8972</v>
      </c>
      <c r="LVJ14" s="113" t="s">
        <v>8973</v>
      </c>
      <c r="LVK14" s="113" t="s">
        <v>8974</v>
      </c>
      <c r="LVL14" s="113" t="s">
        <v>8975</v>
      </c>
      <c r="LVM14" s="113" t="s">
        <v>8976</v>
      </c>
      <c r="LVN14" s="113" t="s">
        <v>8977</v>
      </c>
      <c r="LVO14" s="113" t="s">
        <v>8978</v>
      </c>
      <c r="LVP14" s="113" t="s">
        <v>8979</v>
      </c>
      <c r="LVQ14" s="113" t="s">
        <v>8980</v>
      </c>
      <c r="LVR14" s="113" t="s">
        <v>8981</v>
      </c>
      <c r="LVS14" s="113" t="s">
        <v>8982</v>
      </c>
      <c r="LVT14" s="113" t="s">
        <v>8983</v>
      </c>
      <c r="LVU14" s="113" t="s">
        <v>8984</v>
      </c>
      <c r="LVV14" s="113" t="s">
        <v>8985</v>
      </c>
      <c r="LVW14" s="113" t="s">
        <v>8986</v>
      </c>
      <c r="LVX14" s="113" t="s">
        <v>8987</v>
      </c>
      <c r="LVY14" s="113" t="s">
        <v>8988</v>
      </c>
      <c r="LVZ14" s="113" t="s">
        <v>8989</v>
      </c>
      <c r="LWA14" s="113" t="s">
        <v>8990</v>
      </c>
      <c r="LWB14" s="113" t="s">
        <v>8991</v>
      </c>
      <c r="LWC14" s="113" t="s">
        <v>8992</v>
      </c>
      <c r="LWD14" s="113" t="s">
        <v>8993</v>
      </c>
      <c r="LWE14" s="113" t="s">
        <v>8994</v>
      </c>
      <c r="LWF14" s="113" t="s">
        <v>8995</v>
      </c>
      <c r="LWG14" s="113" t="s">
        <v>8996</v>
      </c>
      <c r="LWH14" s="113" t="s">
        <v>8997</v>
      </c>
      <c r="LWI14" s="113" t="s">
        <v>8998</v>
      </c>
      <c r="LWJ14" s="113" t="s">
        <v>8999</v>
      </c>
      <c r="LWK14" s="113" t="s">
        <v>9000</v>
      </c>
      <c r="LWL14" s="113" t="s">
        <v>9001</v>
      </c>
      <c r="LWM14" s="113" t="s">
        <v>9002</v>
      </c>
      <c r="LWN14" s="113" t="s">
        <v>9003</v>
      </c>
      <c r="LWO14" s="113" t="s">
        <v>9004</v>
      </c>
      <c r="LWP14" s="113" t="s">
        <v>9005</v>
      </c>
      <c r="LWQ14" s="113" t="s">
        <v>9006</v>
      </c>
      <c r="LWR14" s="113" t="s">
        <v>9007</v>
      </c>
      <c r="LWS14" s="113" t="s">
        <v>9008</v>
      </c>
      <c r="LWT14" s="113" t="s">
        <v>9009</v>
      </c>
      <c r="LWU14" s="113" t="s">
        <v>9010</v>
      </c>
      <c r="LWV14" s="113" t="s">
        <v>9011</v>
      </c>
      <c r="LWW14" s="113" t="s">
        <v>9012</v>
      </c>
      <c r="LWX14" s="113" t="s">
        <v>9013</v>
      </c>
      <c r="LWY14" s="113" t="s">
        <v>9014</v>
      </c>
      <c r="LWZ14" s="113" t="s">
        <v>9015</v>
      </c>
      <c r="LXA14" s="113" t="s">
        <v>9016</v>
      </c>
      <c r="LXB14" s="113" t="s">
        <v>9017</v>
      </c>
      <c r="LXC14" s="113" t="s">
        <v>9018</v>
      </c>
      <c r="LXD14" s="113" t="s">
        <v>9019</v>
      </c>
      <c r="LXE14" s="113" t="s">
        <v>9020</v>
      </c>
      <c r="LXF14" s="113" t="s">
        <v>9021</v>
      </c>
      <c r="LXG14" s="113" t="s">
        <v>9022</v>
      </c>
      <c r="LXH14" s="113" t="s">
        <v>9023</v>
      </c>
      <c r="LXI14" s="113" t="s">
        <v>9024</v>
      </c>
      <c r="LXJ14" s="113" t="s">
        <v>9025</v>
      </c>
      <c r="LXK14" s="113" t="s">
        <v>9026</v>
      </c>
      <c r="LXL14" s="113" t="s">
        <v>9027</v>
      </c>
      <c r="LXM14" s="113" t="s">
        <v>9028</v>
      </c>
      <c r="LXN14" s="113" t="s">
        <v>9029</v>
      </c>
      <c r="LXO14" s="113" t="s">
        <v>9030</v>
      </c>
      <c r="LXP14" s="113" t="s">
        <v>9031</v>
      </c>
      <c r="LXQ14" s="113" t="s">
        <v>9032</v>
      </c>
      <c r="LXR14" s="113" t="s">
        <v>9033</v>
      </c>
      <c r="LXS14" s="113" t="s">
        <v>9034</v>
      </c>
      <c r="LXT14" s="113" t="s">
        <v>9035</v>
      </c>
      <c r="LXU14" s="113" t="s">
        <v>9036</v>
      </c>
      <c r="LXV14" s="113" t="s">
        <v>9037</v>
      </c>
      <c r="LXW14" s="113" t="s">
        <v>9038</v>
      </c>
      <c r="LXX14" s="113" t="s">
        <v>9039</v>
      </c>
      <c r="LXY14" s="113" t="s">
        <v>9040</v>
      </c>
      <c r="LXZ14" s="113" t="s">
        <v>9041</v>
      </c>
      <c r="LYA14" s="113" t="s">
        <v>9042</v>
      </c>
      <c r="LYB14" s="113" t="s">
        <v>9043</v>
      </c>
      <c r="LYC14" s="113" t="s">
        <v>9044</v>
      </c>
      <c r="LYD14" s="113" t="s">
        <v>9045</v>
      </c>
      <c r="LYE14" s="113" t="s">
        <v>9046</v>
      </c>
      <c r="LYF14" s="113" t="s">
        <v>9047</v>
      </c>
      <c r="LYG14" s="113" t="s">
        <v>9048</v>
      </c>
      <c r="LYH14" s="113" t="s">
        <v>9049</v>
      </c>
      <c r="LYI14" s="113" t="s">
        <v>9050</v>
      </c>
      <c r="LYJ14" s="113" t="s">
        <v>9051</v>
      </c>
      <c r="LYK14" s="113" t="s">
        <v>9052</v>
      </c>
      <c r="LYL14" s="113" t="s">
        <v>9053</v>
      </c>
      <c r="LYM14" s="113" t="s">
        <v>9054</v>
      </c>
      <c r="LYN14" s="113" t="s">
        <v>9055</v>
      </c>
      <c r="LYO14" s="113" t="s">
        <v>9056</v>
      </c>
      <c r="LYP14" s="113" t="s">
        <v>9057</v>
      </c>
      <c r="LYQ14" s="113" t="s">
        <v>9058</v>
      </c>
      <c r="LYR14" s="113" t="s">
        <v>9059</v>
      </c>
      <c r="LYS14" s="113" t="s">
        <v>9060</v>
      </c>
      <c r="LYT14" s="113" t="s">
        <v>9061</v>
      </c>
      <c r="LYU14" s="113" t="s">
        <v>9062</v>
      </c>
      <c r="LYV14" s="113" t="s">
        <v>9063</v>
      </c>
      <c r="LYW14" s="113" t="s">
        <v>9064</v>
      </c>
      <c r="LYX14" s="113" t="s">
        <v>9065</v>
      </c>
      <c r="LYY14" s="113" t="s">
        <v>9066</v>
      </c>
      <c r="LYZ14" s="113" t="s">
        <v>9067</v>
      </c>
      <c r="LZA14" s="113" t="s">
        <v>9068</v>
      </c>
      <c r="LZB14" s="113" t="s">
        <v>9069</v>
      </c>
      <c r="LZC14" s="113" t="s">
        <v>9070</v>
      </c>
      <c r="LZD14" s="113" t="s">
        <v>9071</v>
      </c>
      <c r="LZE14" s="113" t="s">
        <v>9072</v>
      </c>
      <c r="LZF14" s="113" t="s">
        <v>9073</v>
      </c>
      <c r="LZG14" s="113" t="s">
        <v>9074</v>
      </c>
      <c r="LZH14" s="113" t="s">
        <v>9075</v>
      </c>
      <c r="LZI14" s="113" t="s">
        <v>9076</v>
      </c>
      <c r="LZJ14" s="113" t="s">
        <v>9077</v>
      </c>
      <c r="LZK14" s="113" t="s">
        <v>9078</v>
      </c>
      <c r="LZL14" s="113" t="s">
        <v>9079</v>
      </c>
      <c r="LZM14" s="113" t="s">
        <v>9080</v>
      </c>
      <c r="LZN14" s="113" t="s">
        <v>9081</v>
      </c>
      <c r="LZO14" s="113" t="s">
        <v>9082</v>
      </c>
      <c r="LZP14" s="113" t="s">
        <v>9083</v>
      </c>
      <c r="LZQ14" s="113" t="s">
        <v>9084</v>
      </c>
      <c r="LZR14" s="113" t="s">
        <v>9085</v>
      </c>
      <c r="LZS14" s="113" t="s">
        <v>9086</v>
      </c>
      <c r="LZT14" s="113" t="s">
        <v>9087</v>
      </c>
      <c r="LZU14" s="113" t="s">
        <v>9088</v>
      </c>
      <c r="LZV14" s="113" t="s">
        <v>9089</v>
      </c>
      <c r="LZW14" s="113" t="s">
        <v>9090</v>
      </c>
      <c r="LZX14" s="113" t="s">
        <v>9091</v>
      </c>
      <c r="LZY14" s="113" t="s">
        <v>9092</v>
      </c>
      <c r="LZZ14" s="113" t="s">
        <v>9093</v>
      </c>
      <c r="MAA14" s="113" t="s">
        <v>9094</v>
      </c>
      <c r="MAB14" s="113" t="s">
        <v>9095</v>
      </c>
      <c r="MAC14" s="113" t="s">
        <v>9096</v>
      </c>
      <c r="MAD14" s="113" t="s">
        <v>9097</v>
      </c>
      <c r="MAE14" s="113" t="s">
        <v>9098</v>
      </c>
      <c r="MAF14" s="113" t="s">
        <v>9099</v>
      </c>
      <c r="MAG14" s="113" t="s">
        <v>9100</v>
      </c>
      <c r="MAH14" s="113" t="s">
        <v>9101</v>
      </c>
      <c r="MAI14" s="113" t="s">
        <v>9102</v>
      </c>
      <c r="MAJ14" s="113" t="s">
        <v>9103</v>
      </c>
      <c r="MAK14" s="113" t="s">
        <v>9104</v>
      </c>
      <c r="MAL14" s="113" t="s">
        <v>9105</v>
      </c>
      <c r="MAM14" s="113" t="s">
        <v>9106</v>
      </c>
      <c r="MAN14" s="113" t="s">
        <v>9107</v>
      </c>
      <c r="MAO14" s="113" t="s">
        <v>9108</v>
      </c>
      <c r="MAP14" s="113" t="s">
        <v>9109</v>
      </c>
      <c r="MAQ14" s="113" t="s">
        <v>9110</v>
      </c>
      <c r="MAR14" s="113" t="s">
        <v>9111</v>
      </c>
      <c r="MAS14" s="113" t="s">
        <v>9112</v>
      </c>
      <c r="MAT14" s="113" t="s">
        <v>9113</v>
      </c>
      <c r="MAU14" s="113" t="s">
        <v>9114</v>
      </c>
      <c r="MAV14" s="113" t="s">
        <v>9115</v>
      </c>
      <c r="MAW14" s="113" t="s">
        <v>9116</v>
      </c>
      <c r="MAX14" s="113" t="s">
        <v>9117</v>
      </c>
      <c r="MAY14" s="113" t="s">
        <v>9118</v>
      </c>
      <c r="MAZ14" s="113" t="s">
        <v>9119</v>
      </c>
      <c r="MBA14" s="113" t="s">
        <v>9120</v>
      </c>
      <c r="MBB14" s="113" t="s">
        <v>9121</v>
      </c>
      <c r="MBC14" s="113" t="s">
        <v>9122</v>
      </c>
      <c r="MBD14" s="113" t="s">
        <v>9123</v>
      </c>
      <c r="MBE14" s="113" t="s">
        <v>9124</v>
      </c>
      <c r="MBF14" s="113" t="s">
        <v>9125</v>
      </c>
      <c r="MBG14" s="113" t="s">
        <v>9126</v>
      </c>
      <c r="MBH14" s="113" t="s">
        <v>9127</v>
      </c>
      <c r="MBI14" s="113" t="s">
        <v>9128</v>
      </c>
      <c r="MBJ14" s="113" t="s">
        <v>9129</v>
      </c>
      <c r="MBK14" s="113" t="s">
        <v>9130</v>
      </c>
      <c r="MBL14" s="113" t="s">
        <v>9131</v>
      </c>
      <c r="MBM14" s="113" t="s">
        <v>9132</v>
      </c>
      <c r="MBN14" s="113" t="s">
        <v>9133</v>
      </c>
      <c r="MBO14" s="113" t="s">
        <v>9134</v>
      </c>
      <c r="MBP14" s="113" t="s">
        <v>9135</v>
      </c>
      <c r="MBQ14" s="113" t="s">
        <v>9136</v>
      </c>
      <c r="MBR14" s="113" t="s">
        <v>9137</v>
      </c>
      <c r="MBS14" s="113" t="s">
        <v>9138</v>
      </c>
      <c r="MBT14" s="113" t="s">
        <v>9139</v>
      </c>
      <c r="MBU14" s="113" t="s">
        <v>9140</v>
      </c>
      <c r="MBV14" s="113" t="s">
        <v>9141</v>
      </c>
      <c r="MBW14" s="113" t="s">
        <v>9142</v>
      </c>
      <c r="MBX14" s="113" t="s">
        <v>9143</v>
      </c>
      <c r="MBY14" s="113" t="s">
        <v>9144</v>
      </c>
      <c r="MBZ14" s="113" t="s">
        <v>9145</v>
      </c>
      <c r="MCA14" s="113" t="s">
        <v>9146</v>
      </c>
      <c r="MCB14" s="113" t="s">
        <v>9147</v>
      </c>
      <c r="MCC14" s="113" t="s">
        <v>9148</v>
      </c>
      <c r="MCD14" s="113" t="s">
        <v>9149</v>
      </c>
      <c r="MCE14" s="113" t="s">
        <v>9150</v>
      </c>
      <c r="MCF14" s="113" t="s">
        <v>9151</v>
      </c>
      <c r="MCG14" s="113" t="s">
        <v>9152</v>
      </c>
      <c r="MCH14" s="113" t="s">
        <v>9153</v>
      </c>
      <c r="MCI14" s="113" t="s">
        <v>9154</v>
      </c>
      <c r="MCJ14" s="113" t="s">
        <v>9155</v>
      </c>
      <c r="MCK14" s="113" t="s">
        <v>9156</v>
      </c>
      <c r="MCL14" s="113" t="s">
        <v>9157</v>
      </c>
      <c r="MCM14" s="113" t="s">
        <v>9158</v>
      </c>
      <c r="MCN14" s="113" t="s">
        <v>9159</v>
      </c>
      <c r="MCO14" s="113" t="s">
        <v>9160</v>
      </c>
      <c r="MCP14" s="113" t="s">
        <v>9161</v>
      </c>
      <c r="MCQ14" s="113" t="s">
        <v>9162</v>
      </c>
      <c r="MCR14" s="113" t="s">
        <v>9163</v>
      </c>
      <c r="MCS14" s="113" t="s">
        <v>9164</v>
      </c>
      <c r="MCT14" s="113" t="s">
        <v>9165</v>
      </c>
      <c r="MCU14" s="113" t="s">
        <v>9166</v>
      </c>
      <c r="MCV14" s="113" t="s">
        <v>9167</v>
      </c>
      <c r="MCW14" s="113" t="s">
        <v>9168</v>
      </c>
      <c r="MCX14" s="113" t="s">
        <v>9169</v>
      </c>
      <c r="MCY14" s="113" t="s">
        <v>9170</v>
      </c>
      <c r="MCZ14" s="113" t="s">
        <v>9171</v>
      </c>
      <c r="MDA14" s="113" t="s">
        <v>9172</v>
      </c>
      <c r="MDB14" s="113" t="s">
        <v>9173</v>
      </c>
      <c r="MDC14" s="113" t="s">
        <v>9174</v>
      </c>
      <c r="MDD14" s="113" t="s">
        <v>9175</v>
      </c>
      <c r="MDE14" s="113" t="s">
        <v>9176</v>
      </c>
      <c r="MDF14" s="113" t="s">
        <v>9177</v>
      </c>
      <c r="MDG14" s="113" t="s">
        <v>9178</v>
      </c>
      <c r="MDH14" s="113" t="s">
        <v>9179</v>
      </c>
      <c r="MDI14" s="113" t="s">
        <v>9180</v>
      </c>
      <c r="MDJ14" s="113" t="s">
        <v>9181</v>
      </c>
      <c r="MDK14" s="113" t="s">
        <v>9182</v>
      </c>
      <c r="MDL14" s="113" t="s">
        <v>9183</v>
      </c>
      <c r="MDM14" s="113" t="s">
        <v>9184</v>
      </c>
      <c r="MDN14" s="113" t="s">
        <v>9185</v>
      </c>
      <c r="MDO14" s="113" t="s">
        <v>9186</v>
      </c>
      <c r="MDP14" s="113" t="s">
        <v>9187</v>
      </c>
      <c r="MDQ14" s="113" t="s">
        <v>9188</v>
      </c>
      <c r="MDR14" s="113" t="s">
        <v>9189</v>
      </c>
      <c r="MDS14" s="113" t="s">
        <v>9190</v>
      </c>
      <c r="MDT14" s="113" t="s">
        <v>9191</v>
      </c>
      <c r="MDU14" s="113" t="s">
        <v>9192</v>
      </c>
      <c r="MDV14" s="113" t="s">
        <v>9193</v>
      </c>
      <c r="MDW14" s="113" t="s">
        <v>9194</v>
      </c>
      <c r="MDX14" s="113" t="s">
        <v>9195</v>
      </c>
      <c r="MDY14" s="113" t="s">
        <v>9196</v>
      </c>
      <c r="MDZ14" s="113" t="s">
        <v>9197</v>
      </c>
      <c r="MEA14" s="113" t="s">
        <v>9198</v>
      </c>
      <c r="MEB14" s="113" t="s">
        <v>9199</v>
      </c>
      <c r="MEC14" s="113" t="s">
        <v>9200</v>
      </c>
      <c r="MED14" s="113" t="s">
        <v>9201</v>
      </c>
      <c r="MEE14" s="113" t="s">
        <v>9202</v>
      </c>
      <c r="MEF14" s="113" t="s">
        <v>9203</v>
      </c>
      <c r="MEG14" s="113" t="s">
        <v>9204</v>
      </c>
      <c r="MEH14" s="113" t="s">
        <v>9205</v>
      </c>
      <c r="MEI14" s="113" t="s">
        <v>9206</v>
      </c>
      <c r="MEJ14" s="113" t="s">
        <v>9207</v>
      </c>
      <c r="MEK14" s="113" t="s">
        <v>9208</v>
      </c>
      <c r="MEL14" s="113" t="s">
        <v>9209</v>
      </c>
      <c r="MEM14" s="113" t="s">
        <v>9210</v>
      </c>
      <c r="MEN14" s="113" t="s">
        <v>9211</v>
      </c>
      <c r="MEO14" s="113" t="s">
        <v>9212</v>
      </c>
      <c r="MEP14" s="113" t="s">
        <v>9213</v>
      </c>
      <c r="MEQ14" s="113" t="s">
        <v>9214</v>
      </c>
      <c r="MER14" s="113" t="s">
        <v>9215</v>
      </c>
      <c r="MES14" s="113" t="s">
        <v>9216</v>
      </c>
      <c r="MET14" s="113" t="s">
        <v>9217</v>
      </c>
      <c r="MEU14" s="113" t="s">
        <v>9218</v>
      </c>
      <c r="MEV14" s="113" t="s">
        <v>9219</v>
      </c>
      <c r="MEW14" s="113" t="s">
        <v>9220</v>
      </c>
      <c r="MEX14" s="113" t="s">
        <v>9221</v>
      </c>
      <c r="MEY14" s="113" t="s">
        <v>9222</v>
      </c>
      <c r="MEZ14" s="113" t="s">
        <v>9223</v>
      </c>
      <c r="MFA14" s="113" t="s">
        <v>9224</v>
      </c>
      <c r="MFB14" s="113" t="s">
        <v>9225</v>
      </c>
      <c r="MFC14" s="113" t="s">
        <v>9226</v>
      </c>
      <c r="MFD14" s="113" t="s">
        <v>9227</v>
      </c>
      <c r="MFE14" s="113" t="s">
        <v>9228</v>
      </c>
      <c r="MFF14" s="113" t="s">
        <v>9229</v>
      </c>
      <c r="MFG14" s="113" t="s">
        <v>9230</v>
      </c>
      <c r="MFH14" s="113" t="s">
        <v>9231</v>
      </c>
      <c r="MFI14" s="113" t="s">
        <v>9232</v>
      </c>
      <c r="MFJ14" s="113" t="s">
        <v>9233</v>
      </c>
      <c r="MFK14" s="113" t="s">
        <v>9234</v>
      </c>
      <c r="MFL14" s="113" t="s">
        <v>9235</v>
      </c>
      <c r="MFM14" s="113" t="s">
        <v>9236</v>
      </c>
      <c r="MFN14" s="113" t="s">
        <v>9237</v>
      </c>
      <c r="MFO14" s="113" t="s">
        <v>9238</v>
      </c>
      <c r="MFP14" s="113" t="s">
        <v>9239</v>
      </c>
      <c r="MFQ14" s="113" t="s">
        <v>9240</v>
      </c>
      <c r="MFR14" s="113" t="s">
        <v>9241</v>
      </c>
      <c r="MFS14" s="113" t="s">
        <v>9242</v>
      </c>
      <c r="MFT14" s="113" t="s">
        <v>9243</v>
      </c>
      <c r="MFU14" s="113" t="s">
        <v>9244</v>
      </c>
      <c r="MFV14" s="113" t="s">
        <v>9245</v>
      </c>
      <c r="MFW14" s="113" t="s">
        <v>9246</v>
      </c>
      <c r="MFX14" s="113" t="s">
        <v>9247</v>
      </c>
      <c r="MFY14" s="113" t="s">
        <v>9248</v>
      </c>
      <c r="MFZ14" s="113" t="s">
        <v>9249</v>
      </c>
      <c r="MGA14" s="113" t="s">
        <v>9250</v>
      </c>
      <c r="MGB14" s="113" t="s">
        <v>9251</v>
      </c>
      <c r="MGC14" s="113" t="s">
        <v>9252</v>
      </c>
      <c r="MGD14" s="113" t="s">
        <v>9253</v>
      </c>
      <c r="MGE14" s="113" t="s">
        <v>9254</v>
      </c>
      <c r="MGF14" s="113" t="s">
        <v>9255</v>
      </c>
      <c r="MGG14" s="113" t="s">
        <v>9256</v>
      </c>
      <c r="MGH14" s="113" t="s">
        <v>9257</v>
      </c>
      <c r="MGI14" s="113" t="s">
        <v>9258</v>
      </c>
      <c r="MGJ14" s="113" t="s">
        <v>9259</v>
      </c>
      <c r="MGK14" s="113" t="s">
        <v>9260</v>
      </c>
      <c r="MGL14" s="113" t="s">
        <v>9261</v>
      </c>
      <c r="MGM14" s="113" t="s">
        <v>9262</v>
      </c>
      <c r="MGN14" s="113" t="s">
        <v>9263</v>
      </c>
      <c r="MGO14" s="113" t="s">
        <v>9264</v>
      </c>
      <c r="MGP14" s="113" t="s">
        <v>9265</v>
      </c>
      <c r="MGQ14" s="113" t="s">
        <v>9266</v>
      </c>
      <c r="MGR14" s="113" t="s">
        <v>9267</v>
      </c>
      <c r="MGS14" s="113" t="s">
        <v>9268</v>
      </c>
      <c r="MGT14" s="113" t="s">
        <v>9269</v>
      </c>
      <c r="MGU14" s="113" t="s">
        <v>9270</v>
      </c>
      <c r="MGV14" s="113" t="s">
        <v>9271</v>
      </c>
      <c r="MGW14" s="113" t="s">
        <v>9272</v>
      </c>
      <c r="MGX14" s="113" t="s">
        <v>9273</v>
      </c>
      <c r="MGY14" s="113" t="s">
        <v>9274</v>
      </c>
      <c r="MGZ14" s="113" t="s">
        <v>9275</v>
      </c>
      <c r="MHA14" s="113" t="s">
        <v>9276</v>
      </c>
      <c r="MHB14" s="113" t="s">
        <v>9277</v>
      </c>
      <c r="MHC14" s="113" t="s">
        <v>9278</v>
      </c>
      <c r="MHD14" s="113" t="s">
        <v>9279</v>
      </c>
      <c r="MHE14" s="113" t="s">
        <v>9280</v>
      </c>
      <c r="MHF14" s="113" t="s">
        <v>9281</v>
      </c>
      <c r="MHG14" s="113" t="s">
        <v>9282</v>
      </c>
      <c r="MHH14" s="113" t="s">
        <v>9283</v>
      </c>
      <c r="MHI14" s="113" t="s">
        <v>9284</v>
      </c>
      <c r="MHJ14" s="113" t="s">
        <v>9285</v>
      </c>
      <c r="MHK14" s="113" t="s">
        <v>9286</v>
      </c>
      <c r="MHL14" s="113" t="s">
        <v>9287</v>
      </c>
      <c r="MHM14" s="113" t="s">
        <v>9288</v>
      </c>
      <c r="MHN14" s="113" t="s">
        <v>9289</v>
      </c>
      <c r="MHO14" s="113" t="s">
        <v>9290</v>
      </c>
      <c r="MHP14" s="113" t="s">
        <v>9291</v>
      </c>
      <c r="MHQ14" s="113" t="s">
        <v>9292</v>
      </c>
      <c r="MHR14" s="113" t="s">
        <v>9293</v>
      </c>
      <c r="MHS14" s="113" t="s">
        <v>9294</v>
      </c>
      <c r="MHT14" s="113" t="s">
        <v>9295</v>
      </c>
      <c r="MHU14" s="113" t="s">
        <v>9296</v>
      </c>
      <c r="MHV14" s="113" t="s">
        <v>9297</v>
      </c>
      <c r="MHW14" s="113" t="s">
        <v>9298</v>
      </c>
      <c r="MHX14" s="113" t="s">
        <v>9299</v>
      </c>
      <c r="MHY14" s="113" t="s">
        <v>9300</v>
      </c>
      <c r="MHZ14" s="113" t="s">
        <v>9301</v>
      </c>
      <c r="MIA14" s="113" t="s">
        <v>9302</v>
      </c>
      <c r="MIB14" s="113" t="s">
        <v>9303</v>
      </c>
      <c r="MIC14" s="113" t="s">
        <v>9304</v>
      </c>
      <c r="MID14" s="113" t="s">
        <v>9305</v>
      </c>
      <c r="MIE14" s="113" t="s">
        <v>9306</v>
      </c>
      <c r="MIF14" s="113" t="s">
        <v>9307</v>
      </c>
      <c r="MIG14" s="113" t="s">
        <v>9308</v>
      </c>
      <c r="MIH14" s="113" t="s">
        <v>9309</v>
      </c>
      <c r="MII14" s="113" t="s">
        <v>9310</v>
      </c>
      <c r="MIJ14" s="113" t="s">
        <v>9311</v>
      </c>
      <c r="MIK14" s="113" t="s">
        <v>9312</v>
      </c>
      <c r="MIL14" s="113" t="s">
        <v>9313</v>
      </c>
      <c r="MIM14" s="113" t="s">
        <v>9314</v>
      </c>
      <c r="MIN14" s="113" t="s">
        <v>9315</v>
      </c>
      <c r="MIO14" s="113" t="s">
        <v>9316</v>
      </c>
      <c r="MIP14" s="113" t="s">
        <v>9317</v>
      </c>
      <c r="MIQ14" s="113" t="s">
        <v>9318</v>
      </c>
      <c r="MIR14" s="113" t="s">
        <v>9319</v>
      </c>
      <c r="MIS14" s="113" t="s">
        <v>9320</v>
      </c>
      <c r="MIT14" s="113" t="s">
        <v>9321</v>
      </c>
      <c r="MIU14" s="113" t="s">
        <v>9322</v>
      </c>
      <c r="MIV14" s="113" t="s">
        <v>9323</v>
      </c>
      <c r="MIW14" s="113" t="s">
        <v>9324</v>
      </c>
      <c r="MIX14" s="113" t="s">
        <v>9325</v>
      </c>
      <c r="MIY14" s="113" t="s">
        <v>9326</v>
      </c>
      <c r="MIZ14" s="113" t="s">
        <v>9327</v>
      </c>
      <c r="MJA14" s="113" t="s">
        <v>9328</v>
      </c>
      <c r="MJB14" s="113" t="s">
        <v>9329</v>
      </c>
      <c r="MJC14" s="113" t="s">
        <v>9330</v>
      </c>
      <c r="MJD14" s="113" t="s">
        <v>9331</v>
      </c>
      <c r="MJE14" s="113" t="s">
        <v>9332</v>
      </c>
      <c r="MJF14" s="113" t="s">
        <v>9333</v>
      </c>
      <c r="MJG14" s="113" t="s">
        <v>9334</v>
      </c>
      <c r="MJH14" s="113" t="s">
        <v>9335</v>
      </c>
      <c r="MJI14" s="113" t="s">
        <v>9336</v>
      </c>
      <c r="MJJ14" s="113" t="s">
        <v>9337</v>
      </c>
      <c r="MJK14" s="113" t="s">
        <v>9338</v>
      </c>
      <c r="MJL14" s="113" t="s">
        <v>9339</v>
      </c>
      <c r="MJM14" s="113" t="s">
        <v>9340</v>
      </c>
      <c r="MJN14" s="113" t="s">
        <v>9341</v>
      </c>
      <c r="MJO14" s="113" t="s">
        <v>9342</v>
      </c>
      <c r="MJP14" s="113" t="s">
        <v>9343</v>
      </c>
      <c r="MJQ14" s="113" t="s">
        <v>9344</v>
      </c>
      <c r="MJR14" s="113" t="s">
        <v>9345</v>
      </c>
      <c r="MJS14" s="113" t="s">
        <v>9346</v>
      </c>
      <c r="MJT14" s="113" t="s">
        <v>9347</v>
      </c>
      <c r="MJU14" s="113" t="s">
        <v>9348</v>
      </c>
      <c r="MJV14" s="113" t="s">
        <v>9349</v>
      </c>
      <c r="MJW14" s="113" t="s">
        <v>9350</v>
      </c>
      <c r="MJX14" s="113" t="s">
        <v>9351</v>
      </c>
      <c r="MJY14" s="113" t="s">
        <v>9352</v>
      </c>
      <c r="MJZ14" s="113" t="s">
        <v>9353</v>
      </c>
      <c r="MKA14" s="113" t="s">
        <v>9354</v>
      </c>
      <c r="MKB14" s="113" t="s">
        <v>9355</v>
      </c>
      <c r="MKC14" s="113" t="s">
        <v>9356</v>
      </c>
      <c r="MKD14" s="113" t="s">
        <v>9357</v>
      </c>
      <c r="MKE14" s="113" t="s">
        <v>9358</v>
      </c>
      <c r="MKF14" s="113" t="s">
        <v>9359</v>
      </c>
      <c r="MKG14" s="113" t="s">
        <v>9360</v>
      </c>
      <c r="MKH14" s="113" t="s">
        <v>9361</v>
      </c>
      <c r="MKI14" s="113" t="s">
        <v>9362</v>
      </c>
      <c r="MKJ14" s="113" t="s">
        <v>9363</v>
      </c>
      <c r="MKK14" s="113" t="s">
        <v>9364</v>
      </c>
      <c r="MKL14" s="113" t="s">
        <v>9365</v>
      </c>
      <c r="MKM14" s="113" t="s">
        <v>9366</v>
      </c>
      <c r="MKN14" s="113" t="s">
        <v>9367</v>
      </c>
      <c r="MKO14" s="113" t="s">
        <v>9368</v>
      </c>
      <c r="MKP14" s="113" t="s">
        <v>9369</v>
      </c>
      <c r="MKQ14" s="113" t="s">
        <v>9370</v>
      </c>
      <c r="MKR14" s="113" t="s">
        <v>9371</v>
      </c>
      <c r="MKS14" s="113" t="s">
        <v>9372</v>
      </c>
      <c r="MKT14" s="113" t="s">
        <v>9373</v>
      </c>
      <c r="MKU14" s="113" t="s">
        <v>9374</v>
      </c>
      <c r="MKV14" s="113" t="s">
        <v>9375</v>
      </c>
      <c r="MKW14" s="113" t="s">
        <v>9376</v>
      </c>
      <c r="MKX14" s="113" t="s">
        <v>9377</v>
      </c>
      <c r="MKY14" s="113" t="s">
        <v>9378</v>
      </c>
      <c r="MKZ14" s="113" t="s">
        <v>9379</v>
      </c>
      <c r="MLA14" s="113" t="s">
        <v>9380</v>
      </c>
      <c r="MLB14" s="113" t="s">
        <v>9381</v>
      </c>
      <c r="MLC14" s="113" t="s">
        <v>9382</v>
      </c>
      <c r="MLD14" s="113" t="s">
        <v>9383</v>
      </c>
      <c r="MLE14" s="113" t="s">
        <v>9384</v>
      </c>
      <c r="MLF14" s="113" t="s">
        <v>9385</v>
      </c>
      <c r="MLG14" s="113" t="s">
        <v>9386</v>
      </c>
      <c r="MLH14" s="113" t="s">
        <v>9387</v>
      </c>
      <c r="MLI14" s="113" t="s">
        <v>9388</v>
      </c>
      <c r="MLJ14" s="113" t="s">
        <v>9389</v>
      </c>
      <c r="MLK14" s="113" t="s">
        <v>9390</v>
      </c>
      <c r="MLL14" s="113" t="s">
        <v>9391</v>
      </c>
      <c r="MLM14" s="113" t="s">
        <v>9392</v>
      </c>
      <c r="MLN14" s="113" t="s">
        <v>9393</v>
      </c>
      <c r="MLO14" s="113" t="s">
        <v>9394</v>
      </c>
      <c r="MLP14" s="113" t="s">
        <v>9395</v>
      </c>
      <c r="MLQ14" s="113" t="s">
        <v>9396</v>
      </c>
      <c r="MLR14" s="113" t="s">
        <v>9397</v>
      </c>
      <c r="MLS14" s="113" t="s">
        <v>9398</v>
      </c>
      <c r="MLT14" s="113" t="s">
        <v>9399</v>
      </c>
      <c r="MLU14" s="113" t="s">
        <v>9400</v>
      </c>
      <c r="MLV14" s="113" t="s">
        <v>9401</v>
      </c>
      <c r="MLW14" s="113" t="s">
        <v>9402</v>
      </c>
      <c r="MLX14" s="113" t="s">
        <v>9403</v>
      </c>
      <c r="MLY14" s="113" t="s">
        <v>9404</v>
      </c>
      <c r="MLZ14" s="113" t="s">
        <v>9405</v>
      </c>
      <c r="MMA14" s="113" t="s">
        <v>9406</v>
      </c>
      <c r="MMB14" s="113" t="s">
        <v>9407</v>
      </c>
      <c r="MMC14" s="113" t="s">
        <v>9408</v>
      </c>
      <c r="MMD14" s="113" t="s">
        <v>9409</v>
      </c>
      <c r="MME14" s="113" t="s">
        <v>9410</v>
      </c>
      <c r="MMF14" s="113" t="s">
        <v>9411</v>
      </c>
      <c r="MMG14" s="113" t="s">
        <v>9412</v>
      </c>
      <c r="MMH14" s="113" t="s">
        <v>9413</v>
      </c>
      <c r="MMI14" s="113" t="s">
        <v>9414</v>
      </c>
      <c r="MMJ14" s="113" t="s">
        <v>9415</v>
      </c>
      <c r="MMK14" s="113" t="s">
        <v>9416</v>
      </c>
      <c r="MML14" s="113" t="s">
        <v>9417</v>
      </c>
      <c r="MMM14" s="113" t="s">
        <v>9418</v>
      </c>
      <c r="MMN14" s="113" t="s">
        <v>9419</v>
      </c>
      <c r="MMO14" s="113" t="s">
        <v>9420</v>
      </c>
      <c r="MMP14" s="113" t="s">
        <v>9421</v>
      </c>
      <c r="MMQ14" s="113" t="s">
        <v>9422</v>
      </c>
      <c r="MMR14" s="113" t="s">
        <v>9423</v>
      </c>
      <c r="MMS14" s="113" t="s">
        <v>9424</v>
      </c>
      <c r="MMT14" s="113" t="s">
        <v>9425</v>
      </c>
      <c r="MMU14" s="113" t="s">
        <v>9426</v>
      </c>
      <c r="MMV14" s="113" t="s">
        <v>9427</v>
      </c>
      <c r="MMW14" s="113" t="s">
        <v>9428</v>
      </c>
      <c r="MMX14" s="113" t="s">
        <v>9429</v>
      </c>
      <c r="MMY14" s="113" t="s">
        <v>9430</v>
      </c>
      <c r="MMZ14" s="113" t="s">
        <v>9431</v>
      </c>
      <c r="MNA14" s="113" t="s">
        <v>9432</v>
      </c>
      <c r="MNB14" s="113" t="s">
        <v>9433</v>
      </c>
      <c r="MNC14" s="113" t="s">
        <v>9434</v>
      </c>
      <c r="MND14" s="113" t="s">
        <v>9435</v>
      </c>
      <c r="MNE14" s="113" t="s">
        <v>9436</v>
      </c>
      <c r="MNF14" s="113" t="s">
        <v>9437</v>
      </c>
      <c r="MNG14" s="113" t="s">
        <v>9438</v>
      </c>
      <c r="MNH14" s="113" t="s">
        <v>9439</v>
      </c>
      <c r="MNI14" s="113" t="s">
        <v>9440</v>
      </c>
      <c r="MNJ14" s="113" t="s">
        <v>9441</v>
      </c>
      <c r="MNK14" s="113" t="s">
        <v>9442</v>
      </c>
      <c r="MNL14" s="113" t="s">
        <v>9443</v>
      </c>
      <c r="MNM14" s="113" t="s">
        <v>9444</v>
      </c>
      <c r="MNN14" s="113" t="s">
        <v>9445</v>
      </c>
      <c r="MNO14" s="113" t="s">
        <v>9446</v>
      </c>
      <c r="MNP14" s="113" t="s">
        <v>9447</v>
      </c>
      <c r="MNQ14" s="113" t="s">
        <v>9448</v>
      </c>
      <c r="MNR14" s="113" t="s">
        <v>9449</v>
      </c>
      <c r="MNS14" s="113" t="s">
        <v>9450</v>
      </c>
      <c r="MNT14" s="113" t="s">
        <v>9451</v>
      </c>
      <c r="MNU14" s="113" t="s">
        <v>9452</v>
      </c>
      <c r="MNV14" s="113" t="s">
        <v>9453</v>
      </c>
      <c r="MNW14" s="113" t="s">
        <v>9454</v>
      </c>
      <c r="MNX14" s="113" t="s">
        <v>9455</v>
      </c>
      <c r="MNY14" s="113" t="s">
        <v>9456</v>
      </c>
      <c r="MNZ14" s="113" t="s">
        <v>9457</v>
      </c>
      <c r="MOA14" s="113" t="s">
        <v>9458</v>
      </c>
      <c r="MOB14" s="113" t="s">
        <v>9459</v>
      </c>
      <c r="MOC14" s="113" t="s">
        <v>9460</v>
      </c>
      <c r="MOD14" s="113" t="s">
        <v>9461</v>
      </c>
      <c r="MOE14" s="113" t="s">
        <v>9462</v>
      </c>
      <c r="MOF14" s="113" t="s">
        <v>9463</v>
      </c>
      <c r="MOG14" s="113" t="s">
        <v>9464</v>
      </c>
      <c r="MOH14" s="113" t="s">
        <v>9465</v>
      </c>
      <c r="MOI14" s="113" t="s">
        <v>9466</v>
      </c>
      <c r="MOJ14" s="113" t="s">
        <v>9467</v>
      </c>
      <c r="MOK14" s="113" t="s">
        <v>9468</v>
      </c>
      <c r="MOL14" s="113" t="s">
        <v>9469</v>
      </c>
      <c r="MOM14" s="113" t="s">
        <v>9470</v>
      </c>
      <c r="MON14" s="113" t="s">
        <v>9471</v>
      </c>
      <c r="MOO14" s="113" t="s">
        <v>9472</v>
      </c>
      <c r="MOP14" s="113" t="s">
        <v>9473</v>
      </c>
      <c r="MOQ14" s="113" t="s">
        <v>9474</v>
      </c>
      <c r="MOR14" s="113" t="s">
        <v>9475</v>
      </c>
      <c r="MOS14" s="113" t="s">
        <v>9476</v>
      </c>
      <c r="MOT14" s="113" t="s">
        <v>9477</v>
      </c>
      <c r="MOU14" s="113" t="s">
        <v>9478</v>
      </c>
      <c r="MOV14" s="113" t="s">
        <v>9479</v>
      </c>
      <c r="MOW14" s="113" t="s">
        <v>9480</v>
      </c>
      <c r="MOX14" s="113" t="s">
        <v>9481</v>
      </c>
      <c r="MOY14" s="113" t="s">
        <v>9482</v>
      </c>
      <c r="MOZ14" s="113" t="s">
        <v>9483</v>
      </c>
      <c r="MPA14" s="113" t="s">
        <v>9484</v>
      </c>
      <c r="MPB14" s="113" t="s">
        <v>9485</v>
      </c>
      <c r="MPC14" s="113" t="s">
        <v>9486</v>
      </c>
      <c r="MPD14" s="113" t="s">
        <v>9487</v>
      </c>
      <c r="MPE14" s="113" t="s">
        <v>9488</v>
      </c>
      <c r="MPF14" s="113" t="s">
        <v>9489</v>
      </c>
      <c r="MPG14" s="113" t="s">
        <v>9490</v>
      </c>
      <c r="MPH14" s="113" t="s">
        <v>9491</v>
      </c>
      <c r="MPI14" s="113" t="s">
        <v>9492</v>
      </c>
      <c r="MPJ14" s="113" t="s">
        <v>9493</v>
      </c>
      <c r="MPK14" s="113" t="s">
        <v>9494</v>
      </c>
      <c r="MPL14" s="113" t="s">
        <v>9495</v>
      </c>
      <c r="MPM14" s="113" t="s">
        <v>9496</v>
      </c>
      <c r="MPN14" s="113" t="s">
        <v>9497</v>
      </c>
      <c r="MPO14" s="113" t="s">
        <v>9498</v>
      </c>
      <c r="MPP14" s="113" t="s">
        <v>9499</v>
      </c>
      <c r="MPQ14" s="113" t="s">
        <v>9500</v>
      </c>
      <c r="MPR14" s="113" t="s">
        <v>9501</v>
      </c>
      <c r="MPS14" s="113" t="s">
        <v>9502</v>
      </c>
      <c r="MPT14" s="113" t="s">
        <v>9503</v>
      </c>
      <c r="MPU14" s="113" t="s">
        <v>9504</v>
      </c>
      <c r="MPV14" s="113" t="s">
        <v>9505</v>
      </c>
      <c r="MPW14" s="113" t="s">
        <v>9506</v>
      </c>
      <c r="MPX14" s="113" t="s">
        <v>9507</v>
      </c>
      <c r="MPY14" s="113" t="s">
        <v>9508</v>
      </c>
      <c r="MPZ14" s="113" t="s">
        <v>9509</v>
      </c>
      <c r="MQA14" s="113" t="s">
        <v>9510</v>
      </c>
      <c r="MQB14" s="113" t="s">
        <v>9511</v>
      </c>
      <c r="MQC14" s="113" t="s">
        <v>9512</v>
      </c>
      <c r="MQD14" s="113" t="s">
        <v>9513</v>
      </c>
      <c r="MQE14" s="113" t="s">
        <v>9514</v>
      </c>
      <c r="MQF14" s="113" t="s">
        <v>9515</v>
      </c>
      <c r="MQG14" s="113" t="s">
        <v>9516</v>
      </c>
      <c r="MQH14" s="113" t="s">
        <v>9517</v>
      </c>
      <c r="MQI14" s="113" t="s">
        <v>9518</v>
      </c>
      <c r="MQJ14" s="113" t="s">
        <v>9519</v>
      </c>
      <c r="MQK14" s="113" t="s">
        <v>9520</v>
      </c>
      <c r="MQL14" s="113" t="s">
        <v>9521</v>
      </c>
      <c r="MQM14" s="113" t="s">
        <v>9522</v>
      </c>
      <c r="MQN14" s="113" t="s">
        <v>9523</v>
      </c>
      <c r="MQO14" s="113" t="s">
        <v>9524</v>
      </c>
      <c r="MQP14" s="113" t="s">
        <v>9525</v>
      </c>
      <c r="MQQ14" s="113" t="s">
        <v>9526</v>
      </c>
      <c r="MQR14" s="113" t="s">
        <v>9527</v>
      </c>
      <c r="MQS14" s="113" t="s">
        <v>9528</v>
      </c>
      <c r="MQT14" s="113" t="s">
        <v>9529</v>
      </c>
      <c r="MQU14" s="113" t="s">
        <v>9530</v>
      </c>
      <c r="MQV14" s="113" t="s">
        <v>9531</v>
      </c>
      <c r="MQW14" s="113" t="s">
        <v>9532</v>
      </c>
      <c r="MQX14" s="113" t="s">
        <v>9533</v>
      </c>
      <c r="MQY14" s="113" t="s">
        <v>9534</v>
      </c>
      <c r="MQZ14" s="113" t="s">
        <v>9535</v>
      </c>
      <c r="MRA14" s="113" t="s">
        <v>9536</v>
      </c>
      <c r="MRB14" s="113" t="s">
        <v>9537</v>
      </c>
      <c r="MRC14" s="113" t="s">
        <v>9538</v>
      </c>
      <c r="MRD14" s="113" t="s">
        <v>9539</v>
      </c>
      <c r="MRE14" s="113" t="s">
        <v>9540</v>
      </c>
      <c r="MRF14" s="113" t="s">
        <v>9541</v>
      </c>
      <c r="MRG14" s="113" t="s">
        <v>9542</v>
      </c>
      <c r="MRH14" s="113" t="s">
        <v>9543</v>
      </c>
      <c r="MRI14" s="113" t="s">
        <v>9544</v>
      </c>
      <c r="MRJ14" s="113" t="s">
        <v>9545</v>
      </c>
      <c r="MRK14" s="113" t="s">
        <v>9546</v>
      </c>
      <c r="MRL14" s="113" t="s">
        <v>9547</v>
      </c>
      <c r="MRM14" s="113" t="s">
        <v>9548</v>
      </c>
      <c r="MRN14" s="113" t="s">
        <v>9549</v>
      </c>
      <c r="MRO14" s="113" t="s">
        <v>9550</v>
      </c>
      <c r="MRP14" s="113" t="s">
        <v>9551</v>
      </c>
      <c r="MRQ14" s="113" t="s">
        <v>9552</v>
      </c>
      <c r="MRR14" s="113" t="s">
        <v>9553</v>
      </c>
      <c r="MRS14" s="113" t="s">
        <v>9554</v>
      </c>
      <c r="MRT14" s="113" t="s">
        <v>9555</v>
      </c>
      <c r="MRU14" s="113" t="s">
        <v>9556</v>
      </c>
      <c r="MRV14" s="113" t="s">
        <v>9557</v>
      </c>
      <c r="MRW14" s="113" t="s">
        <v>9558</v>
      </c>
      <c r="MRX14" s="113" t="s">
        <v>9559</v>
      </c>
      <c r="MRY14" s="113" t="s">
        <v>9560</v>
      </c>
      <c r="MRZ14" s="113" t="s">
        <v>9561</v>
      </c>
      <c r="MSA14" s="113" t="s">
        <v>9562</v>
      </c>
      <c r="MSB14" s="113" t="s">
        <v>9563</v>
      </c>
      <c r="MSC14" s="113" t="s">
        <v>9564</v>
      </c>
      <c r="MSD14" s="113" t="s">
        <v>9565</v>
      </c>
      <c r="MSE14" s="113" t="s">
        <v>9566</v>
      </c>
      <c r="MSF14" s="113" t="s">
        <v>9567</v>
      </c>
      <c r="MSG14" s="113" t="s">
        <v>9568</v>
      </c>
      <c r="MSH14" s="113" t="s">
        <v>9569</v>
      </c>
      <c r="MSI14" s="113" t="s">
        <v>9570</v>
      </c>
      <c r="MSJ14" s="113" t="s">
        <v>9571</v>
      </c>
      <c r="MSK14" s="113" t="s">
        <v>9572</v>
      </c>
      <c r="MSL14" s="113" t="s">
        <v>9573</v>
      </c>
      <c r="MSM14" s="113" t="s">
        <v>9574</v>
      </c>
      <c r="MSN14" s="113" t="s">
        <v>9575</v>
      </c>
      <c r="MSO14" s="113" t="s">
        <v>9576</v>
      </c>
      <c r="MSP14" s="113" t="s">
        <v>9577</v>
      </c>
      <c r="MSQ14" s="113" t="s">
        <v>9578</v>
      </c>
      <c r="MSR14" s="113" t="s">
        <v>9579</v>
      </c>
      <c r="MSS14" s="113" t="s">
        <v>9580</v>
      </c>
      <c r="MST14" s="113" t="s">
        <v>9581</v>
      </c>
      <c r="MSU14" s="113" t="s">
        <v>9582</v>
      </c>
      <c r="MSV14" s="113" t="s">
        <v>9583</v>
      </c>
      <c r="MSW14" s="113" t="s">
        <v>9584</v>
      </c>
      <c r="MSX14" s="113" t="s">
        <v>9585</v>
      </c>
      <c r="MSY14" s="113" t="s">
        <v>9586</v>
      </c>
      <c r="MSZ14" s="113" t="s">
        <v>9587</v>
      </c>
      <c r="MTA14" s="113" t="s">
        <v>9588</v>
      </c>
      <c r="MTB14" s="113" t="s">
        <v>9589</v>
      </c>
      <c r="MTC14" s="113" t="s">
        <v>9590</v>
      </c>
      <c r="MTD14" s="113" t="s">
        <v>9591</v>
      </c>
      <c r="MTE14" s="113" t="s">
        <v>9592</v>
      </c>
      <c r="MTF14" s="113" t="s">
        <v>9593</v>
      </c>
      <c r="MTG14" s="113" t="s">
        <v>9594</v>
      </c>
      <c r="MTH14" s="113" t="s">
        <v>9595</v>
      </c>
      <c r="MTI14" s="113" t="s">
        <v>9596</v>
      </c>
      <c r="MTJ14" s="113" t="s">
        <v>9597</v>
      </c>
      <c r="MTK14" s="113" t="s">
        <v>9598</v>
      </c>
      <c r="MTL14" s="113" t="s">
        <v>9599</v>
      </c>
      <c r="MTM14" s="113" t="s">
        <v>9600</v>
      </c>
      <c r="MTN14" s="113" t="s">
        <v>9601</v>
      </c>
      <c r="MTO14" s="113" t="s">
        <v>9602</v>
      </c>
      <c r="MTP14" s="113" t="s">
        <v>9603</v>
      </c>
      <c r="MTQ14" s="113" t="s">
        <v>9604</v>
      </c>
      <c r="MTR14" s="113" t="s">
        <v>9605</v>
      </c>
      <c r="MTS14" s="113" t="s">
        <v>9606</v>
      </c>
      <c r="MTT14" s="113" t="s">
        <v>9607</v>
      </c>
      <c r="MTU14" s="113" t="s">
        <v>9608</v>
      </c>
      <c r="MTV14" s="113" t="s">
        <v>9609</v>
      </c>
      <c r="MTW14" s="113" t="s">
        <v>9610</v>
      </c>
      <c r="MTX14" s="113" t="s">
        <v>9611</v>
      </c>
      <c r="MTY14" s="113" t="s">
        <v>9612</v>
      </c>
      <c r="MTZ14" s="113" t="s">
        <v>9613</v>
      </c>
      <c r="MUA14" s="113" t="s">
        <v>9614</v>
      </c>
      <c r="MUB14" s="113" t="s">
        <v>9615</v>
      </c>
      <c r="MUC14" s="113" t="s">
        <v>9616</v>
      </c>
      <c r="MUD14" s="113" t="s">
        <v>9617</v>
      </c>
      <c r="MUE14" s="113" t="s">
        <v>9618</v>
      </c>
      <c r="MUF14" s="113" t="s">
        <v>9619</v>
      </c>
      <c r="MUG14" s="113" t="s">
        <v>9620</v>
      </c>
      <c r="MUH14" s="113" t="s">
        <v>9621</v>
      </c>
      <c r="MUI14" s="113" t="s">
        <v>9622</v>
      </c>
      <c r="MUJ14" s="113" t="s">
        <v>9623</v>
      </c>
      <c r="MUK14" s="113" t="s">
        <v>9624</v>
      </c>
      <c r="MUL14" s="113" t="s">
        <v>9625</v>
      </c>
      <c r="MUM14" s="113" t="s">
        <v>9626</v>
      </c>
      <c r="MUN14" s="113" t="s">
        <v>9627</v>
      </c>
      <c r="MUO14" s="113" t="s">
        <v>9628</v>
      </c>
      <c r="MUP14" s="113" t="s">
        <v>9629</v>
      </c>
      <c r="MUQ14" s="113" t="s">
        <v>9630</v>
      </c>
      <c r="MUR14" s="113" t="s">
        <v>9631</v>
      </c>
      <c r="MUS14" s="113" t="s">
        <v>9632</v>
      </c>
      <c r="MUT14" s="113" t="s">
        <v>9633</v>
      </c>
      <c r="MUU14" s="113" t="s">
        <v>9634</v>
      </c>
      <c r="MUV14" s="113" t="s">
        <v>9635</v>
      </c>
      <c r="MUW14" s="113" t="s">
        <v>9636</v>
      </c>
      <c r="MUX14" s="113" t="s">
        <v>9637</v>
      </c>
      <c r="MUY14" s="113" t="s">
        <v>9638</v>
      </c>
      <c r="MUZ14" s="113" t="s">
        <v>9639</v>
      </c>
      <c r="MVA14" s="113" t="s">
        <v>9640</v>
      </c>
      <c r="MVB14" s="113" t="s">
        <v>9641</v>
      </c>
      <c r="MVC14" s="113" t="s">
        <v>9642</v>
      </c>
      <c r="MVD14" s="113" t="s">
        <v>9643</v>
      </c>
      <c r="MVE14" s="113" t="s">
        <v>9644</v>
      </c>
      <c r="MVF14" s="113" t="s">
        <v>9645</v>
      </c>
      <c r="MVG14" s="113" t="s">
        <v>9646</v>
      </c>
      <c r="MVH14" s="113" t="s">
        <v>9647</v>
      </c>
      <c r="MVI14" s="113" t="s">
        <v>9648</v>
      </c>
      <c r="MVJ14" s="113" t="s">
        <v>9649</v>
      </c>
      <c r="MVK14" s="113" t="s">
        <v>9650</v>
      </c>
      <c r="MVL14" s="113" t="s">
        <v>9651</v>
      </c>
      <c r="MVM14" s="113" t="s">
        <v>9652</v>
      </c>
      <c r="MVN14" s="113" t="s">
        <v>9653</v>
      </c>
      <c r="MVO14" s="113" t="s">
        <v>9654</v>
      </c>
      <c r="MVP14" s="113" t="s">
        <v>9655</v>
      </c>
      <c r="MVQ14" s="113" t="s">
        <v>9656</v>
      </c>
      <c r="MVR14" s="113" t="s">
        <v>9657</v>
      </c>
      <c r="MVS14" s="113" t="s">
        <v>9658</v>
      </c>
      <c r="MVT14" s="113" t="s">
        <v>9659</v>
      </c>
      <c r="MVU14" s="113" t="s">
        <v>9660</v>
      </c>
      <c r="MVV14" s="113" t="s">
        <v>9661</v>
      </c>
      <c r="MVW14" s="113" t="s">
        <v>9662</v>
      </c>
      <c r="MVX14" s="113" t="s">
        <v>9663</v>
      </c>
      <c r="MVY14" s="113" t="s">
        <v>9664</v>
      </c>
      <c r="MVZ14" s="113" t="s">
        <v>9665</v>
      </c>
      <c r="MWA14" s="113" t="s">
        <v>9666</v>
      </c>
      <c r="MWB14" s="113" t="s">
        <v>9667</v>
      </c>
      <c r="MWC14" s="113" t="s">
        <v>9668</v>
      </c>
      <c r="MWD14" s="113" t="s">
        <v>9669</v>
      </c>
      <c r="MWE14" s="113" t="s">
        <v>9670</v>
      </c>
      <c r="MWF14" s="113" t="s">
        <v>9671</v>
      </c>
      <c r="MWG14" s="113" t="s">
        <v>9672</v>
      </c>
      <c r="MWH14" s="113" t="s">
        <v>9673</v>
      </c>
      <c r="MWI14" s="113" t="s">
        <v>9674</v>
      </c>
      <c r="MWJ14" s="113" t="s">
        <v>9675</v>
      </c>
      <c r="MWK14" s="113" t="s">
        <v>9676</v>
      </c>
      <c r="MWL14" s="113" t="s">
        <v>9677</v>
      </c>
      <c r="MWM14" s="113" t="s">
        <v>9678</v>
      </c>
      <c r="MWN14" s="113" t="s">
        <v>9679</v>
      </c>
      <c r="MWO14" s="113" t="s">
        <v>9680</v>
      </c>
      <c r="MWP14" s="113" t="s">
        <v>9681</v>
      </c>
      <c r="MWQ14" s="113" t="s">
        <v>9682</v>
      </c>
      <c r="MWR14" s="113" t="s">
        <v>9683</v>
      </c>
      <c r="MWS14" s="113" t="s">
        <v>9684</v>
      </c>
      <c r="MWT14" s="113" t="s">
        <v>9685</v>
      </c>
      <c r="MWU14" s="113" t="s">
        <v>9686</v>
      </c>
      <c r="MWV14" s="113" t="s">
        <v>9687</v>
      </c>
      <c r="MWW14" s="113" t="s">
        <v>9688</v>
      </c>
      <c r="MWX14" s="113" t="s">
        <v>9689</v>
      </c>
      <c r="MWY14" s="113" t="s">
        <v>9690</v>
      </c>
      <c r="MWZ14" s="113" t="s">
        <v>9691</v>
      </c>
      <c r="MXA14" s="113" t="s">
        <v>9692</v>
      </c>
      <c r="MXB14" s="113" t="s">
        <v>9693</v>
      </c>
      <c r="MXC14" s="113" t="s">
        <v>9694</v>
      </c>
      <c r="MXD14" s="113" t="s">
        <v>9695</v>
      </c>
      <c r="MXE14" s="113" t="s">
        <v>9696</v>
      </c>
      <c r="MXF14" s="113" t="s">
        <v>9697</v>
      </c>
      <c r="MXG14" s="113" t="s">
        <v>9698</v>
      </c>
      <c r="MXH14" s="113" t="s">
        <v>9699</v>
      </c>
      <c r="MXI14" s="113" t="s">
        <v>9700</v>
      </c>
      <c r="MXJ14" s="113" t="s">
        <v>9701</v>
      </c>
      <c r="MXK14" s="113" t="s">
        <v>9702</v>
      </c>
      <c r="MXL14" s="113" t="s">
        <v>9703</v>
      </c>
      <c r="MXM14" s="113" t="s">
        <v>9704</v>
      </c>
      <c r="MXN14" s="113" t="s">
        <v>9705</v>
      </c>
      <c r="MXO14" s="113" t="s">
        <v>9706</v>
      </c>
      <c r="MXP14" s="113" t="s">
        <v>9707</v>
      </c>
      <c r="MXQ14" s="113" t="s">
        <v>9708</v>
      </c>
      <c r="MXR14" s="113" t="s">
        <v>9709</v>
      </c>
      <c r="MXS14" s="113" t="s">
        <v>9710</v>
      </c>
      <c r="MXT14" s="113" t="s">
        <v>9711</v>
      </c>
      <c r="MXU14" s="113" t="s">
        <v>9712</v>
      </c>
      <c r="MXV14" s="113" t="s">
        <v>9713</v>
      </c>
      <c r="MXW14" s="113" t="s">
        <v>9714</v>
      </c>
      <c r="MXX14" s="113" t="s">
        <v>9715</v>
      </c>
      <c r="MXY14" s="113" t="s">
        <v>9716</v>
      </c>
      <c r="MXZ14" s="113" t="s">
        <v>9717</v>
      </c>
      <c r="MYA14" s="113" t="s">
        <v>9718</v>
      </c>
      <c r="MYB14" s="113" t="s">
        <v>9719</v>
      </c>
      <c r="MYC14" s="113" t="s">
        <v>9720</v>
      </c>
      <c r="MYD14" s="113" t="s">
        <v>9721</v>
      </c>
      <c r="MYE14" s="113" t="s">
        <v>9722</v>
      </c>
      <c r="MYF14" s="113" t="s">
        <v>9723</v>
      </c>
      <c r="MYG14" s="113" t="s">
        <v>9724</v>
      </c>
      <c r="MYH14" s="113" t="s">
        <v>9725</v>
      </c>
      <c r="MYI14" s="113" t="s">
        <v>9726</v>
      </c>
      <c r="MYJ14" s="113" t="s">
        <v>9727</v>
      </c>
      <c r="MYK14" s="113" t="s">
        <v>9728</v>
      </c>
      <c r="MYL14" s="113" t="s">
        <v>9729</v>
      </c>
      <c r="MYM14" s="113" t="s">
        <v>9730</v>
      </c>
      <c r="MYN14" s="113" t="s">
        <v>9731</v>
      </c>
      <c r="MYO14" s="113" t="s">
        <v>9732</v>
      </c>
      <c r="MYP14" s="113" t="s">
        <v>9733</v>
      </c>
      <c r="MYQ14" s="113" t="s">
        <v>9734</v>
      </c>
      <c r="MYR14" s="113" t="s">
        <v>9735</v>
      </c>
      <c r="MYS14" s="113" t="s">
        <v>9736</v>
      </c>
      <c r="MYT14" s="113" t="s">
        <v>9737</v>
      </c>
      <c r="MYU14" s="113" t="s">
        <v>9738</v>
      </c>
      <c r="MYV14" s="113" t="s">
        <v>9739</v>
      </c>
      <c r="MYW14" s="113" t="s">
        <v>9740</v>
      </c>
      <c r="MYX14" s="113" t="s">
        <v>9741</v>
      </c>
      <c r="MYY14" s="113" t="s">
        <v>9742</v>
      </c>
      <c r="MYZ14" s="113" t="s">
        <v>9743</v>
      </c>
      <c r="MZA14" s="113" t="s">
        <v>9744</v>
      </c>
      <c r="MZB14" s="113" t="s">
        <v>9745</v>
      </c>
      <c r="MZC14" s="113" t="s">
        <v>9746</v>
      </c>
      <c r="MZD14" s="113" t="s">
        <v>9747</v>
      </c>
      <c r="MZE14" s="113" t="s">
        <v>9748</v>
      </c>
      <c r="MZF14" s="113" t="s">
        <v>9749</v>
      </c>
      <c r="MZG14" s="113" t="s">
        <v>9750</v>
      </c>
      <c r="MZH14" s="113" t="s">
        <v>9751</v>
      </c>
      <c r="MZI14" s="113" t="s">
        <v>9752</v>
      </c>
      <c r="MZJ14" s="113" t="s">
        <v>9753</v>
      </c>
      <c r="MZK14" s="113" t="s">
        <v>9754</v>
      </c>
      <c r="MZL14" s="113" t="s">
        <v>9755</v>
      </c>
      <c r="MZM14" s="113" t="s">
        <v>9756</v>
      </c>
      <c r="MZN14" s="113" t="s">
        <v>9757</v>
      </c>
      <c r="MZO14" s="113" t="s">
        <v>9758</v>
      </c>
      <c r="MZP14" s="113" t="s">
        <v>9759</v>
      </c>
      <c r="MZQ14" s="113" t="s">
        <v>9760</v>
      </c>
      <c r="MZR14" s="113" t="s">
        <v>9761</v>
      </c>
      <c r="MZS14" s="113" t="s">
        <v>9762</v>
      </c>
      <c r="MZT14" s="113" t="s">
        <v>9763</v>
      </c>
      <c r="MZU14" s="113" t="s">
        <v>9764</v>
      </c>
      <c r="MZV14" s="113" t="s">
        <v>9765</v>
      </c>
      <c r="MZW14" s="113" t="s">
        <v>9766</v>
      </c>
      <c r="MZX14" s="113" t="s">
        <v>9767</v>
      </c>
      <c r="MZY14" s="113" t="s">
        <v>9768</v>
      </c>
      <c r="MZZ14" s="113" t="s">
        <v>9769</v>
      </c>
      <c r="NAA14" s="113" t="s">
        <v>9770</v>
      </c>
      <c r="NAB14" s="113" t="s">
        <v>9771</v>
      </c>
      <c r="NAC14" s="113" t="s">
        <v>9772</v>
      </c>
      <c r="NAD14" s="113" t="s">
        <v>9773</v>
      </c>
      <c r="NAE14" s="113" t="s">
        <v>9774</v>
      </c>
      <c r="NAF14" s="113" t="s">
        <v>9775</v>
      </c>
      <c r="NAG14" s="113" t="s">
        <v>9776</v>
      </c>
      <c r="NAH14" s="113" t="s">
        <v>9777</v>
      </c>
      <c r="NAI14" s="113" t="s">
        <v>9778</v>
      </c>
      <c r="NAJ14" s="113" t="s">
        <v>9779</v>
      </c>
      <c r="NAK14" s="113" t="s">
        <v>9780</v>
      </c>
      <c r="NAL14" s="113" t="s">
        <v>9781</v>
      </c>
      <c r="NAM14" s="113" t="s">
        <v>9782</v>
      </c>
      <c r="NAN14" s="113" t="s">
        <v>9783</v>
      </c>
      <c r="NAO14" s="113" t="s">
        <v>9784</v>
      </c>
      <c r="NAP14" s="113" t="s">
        <v>9785</v>
      </c>
      <c r="NAQ14" s="113" t="s">
        <v>9786</v>
      </c>
      <c r="NAR14" s="113" t="s">
        <v>9787</v>
      </c>
      <c r="NAS14" s="113" t="s">
        <v>9788</v>
      </c>
      <c r="NAT14" s="113" t="s">
        <v>9789</v>
      </c>
      <c r="NAU14" s="113" t="s">
        <v>9790</v>
      </c>
      <c r="NAV14" s="113" t="s">
        <v>9791</v>
      </c>
      <c r="NAW14" s="113" t="s">
        <v>9792</v>
      </c>
      <c r="NAX14" s="113" t="s">
        <v>9793</v>
      </c>
      <c r="NAY14" s="113" t="s">
        <v>9794</v>
      </c>
      <c r="NAZ14" s="113" t="s">
        <v>9795</v>
      </c>
      <c r="NBA14" s="113" t="s">
        <v>9796</v>
      </c>
      <c r="NBB14" s="113" t="s">
        <v>9797</v>
      </c>
      <c r="NBC14" s="113" t="s">
        <v>9798</v>
      </c>
      <c r="NBD14" s="113" t="s">
        <v>9799</v>
      </c>
      <c r="NBE14" s="113" t="s">
        <v>9800</v>
      </c>
      <c r="NBF14" s="113" t="s">
        <v>9801</v>
      </c>
      <c r="NBG14" s="113" t="s">
        <v>9802</v>
      </c>
      <c r="NBH14" s="113" t="s">
        <v>9803</v>
      </c>
      <c r="NBI14" s="113" t="s">
        <v>9804</v>
      </c>
      <c r="NBJ14" s="113" t="s">
        <v>9805</v>
      </c>
      <c r="NBK14" s="113" t="s">
        <v>9806</v>
      </c>
      <c r="NBL14" s="113" t="s">
        <v>9807</v>
      </c>
      <c r="NBM14" s="113" t="s">
        <v>9808</v>
      </c>
      <c r="NBN14" s="113" t="s">
        <v>9809</v>
      </c>
      <c r="NBO14" s="113" t="s">
        <v>9810</v>
      </c>
      <c r="NBP14" s="113" t="s">
        <v>9811</v>
      </c>
      <c r="NBQ14" s="113" t="s">
        <v>9812</v>
      </c>
      <c r="NBR14" s="113" t="s">
        <v>9813</v>
      </c>
      <c r="NBS14" s="113" t="s">
        <v>9814</v>
      </c>
      <c r="NBT14" s="113" t="s">
        <v>9815</v>
      </c>
      <c r="NBU14" s="113" t="s">
        <v>9816</v>
      </c>
      <c r="NBV14" s="113" t="s">
        <v>9817</v>
      </c>
      <c r="NBW14" s="113" t="s">
        <v>9818</v>
      </c>
      <c r="NBX14" s="113" t="s">
        <v>9819</v>
      </c>
      <c r="NBY14" s="113" t="s">
        <v>9820</v>
      </c>
      <c r="NBZ14" s="113" t="s">
        <v>9821</v>
      </c>
      <c r="NCA14" s="113" t="s">
        <v>9822</v>
      </c>
      <c r="NCB14" s="113" t="s">
        <v>9823</v>
      </c>
      <c r="NCC14" s="113" t="s">
        <v>9824</v>
      </c>
      <c r="NCD14" s="113" t="s">
        <v>9825</v>
      </c>
      <c r="NCE14" s="113" t="s">
        <v>9826</v>
      </c>
      <c r="NCF14" s="113" t="s">
        <v>9827</v>
      </c>
      <c r="NCG14" s="113" t="s">
        <v>9828</v>
      </c>
      <c r="NCH14" s="113" t="s">
        <v>9829</v>
      </c>
      <c r="NCI14" s="113" t="s">
        <v>9830</v>
      </c>
      <c r="NCJ14" s="113" t="s">
        <v>9831</v>
      </c>
      <c r="NCK14" s="113" t="s">
        <v>9832</v>
      </c>
      <c r="NCL14" s="113" t="s">
        <v>9833</v>
      </c>
      <c r="NCM14" s="113" t="s">
        <v>9834</v>
      </c>
      <c r="NCN14" s="113" t="s">
        <v>9835</v>
      </c>
      <c r="NCO14" s="113" t="s">
        <v>9836</v>
      </c>
      <c r="NCP14" s="113" t="s">
        <v>9837</v>
      </c>
      <c r="NCQ14" s="113" t="s">
        <v>9838</v>
      </c>
      <c r="NCR14" s="113" t="s">
        <v>9839</v>
      </c>
      <c r="NCS14" s="113" t="s">
        <v>9840</v>
      </c>
      <c r="NCT14" s="113" t="s">
        <v>9841</v>
      </c>
      <c r="NCU14" s="113" t="s">
        <v>9842</v>
      </c>
      <c r="NCV14" s="113" t="s">
        <v>9843</v>
      </c>
      <c r="NCW14" s="113" t="s">
        <v>9844</v>
      </c>
      <c r="NCX14" s="113" t="s">
        <v>9845</v>
      </c>
      <c r="NCY14" s="113" t="s">
        <v>9846</v>
      </c>
      <c r="NCZ14" s="113" t="s">
        <v>9847</v>
      </c>
      <c r="NDA14" s="113" t="s">
        <v>9848</v>
      </c>
      <c r="NDB14" s="113" t="s">
        <v>9849</v>
      </c>
      <c r="NDC14" s="113" t="s">
        <v>9850</v>
      </c>
      <c r="NDD14" s="113" t="s">
        <v>9851</v>
      </c>
      <c r="NDE14" s="113" t="s">
        <v>9852</v>
      </c>
      <c r="NDF14" s="113" t="s">
        <v>9853</v>
      </c>
      <c r="NDG14" s="113" t="s">
        <v>9854</v>
      </c>
      <c r="NDH14" s="113" t="s">
        <v>9855</v>
      </c>
      <c r="NDI14" s="113" t="s">
        <v>9856</v>
      </c>
      <c r="NDJ14" s="113" t="s">
        <v>9857</v>
      </c>
      <c r="NDK14" s="113" t="s">
        <v>9858</v>
      </c>
      <c r="NDL14" s="113" t="s">
        <v>9859</v>
      </c>
      <c r="NDM14" s="113" t="s">
        <v>9860</v>
      </c>
      <c r="NDN14" s="113" t="s">
        <v>9861</v>
      </c>
      <c r="NDO14" s="113" t="s">
        <v>9862</v>
      </c>
      <c r="NDP14" s="113" t="s">
        <v>9863</v>
      </c>
      <c r="NDQ14" s="113" t="s">
        <v>9864</v>
      </c>
      <c r="NDR14" s="113" t="s">
        <v>9865</v>
      </c>
      <c r="NDS14" s="113" t="s">
        <v>9866</v>
      </c>
      <c r="NDT14" s="113" t="s">
        <v>9867</v>
      </c>
      <c r="NDU14" s="113" t="s">
        <v>9868</v>
      </c>
      <c r="NDV14" s="113" t="s">
        <v>9869</v>
      </c>
      <c r="NDW14" s="113" t="s">
        <v>9870</v>
      </c>
      <c r="NDX14" s="113" t="s">
        <v>9871</v>
      </c>
      <c r="NDY14" s="113" t="s">
        <v>9872</v>
      </c>
      <c r="NDZ14" s="113" t="s">
        <v>9873</v>
      </c>
      <c r="NEA14" s="113" t="s">
        <v>9874</v>
      </c>
      <c r="NEB14" s="113" t="s">
        <v>9875</v>
      </c>
      <c r="NEC14" s="113" t="s">
        <v>9876</v>
      </c>
      <c r="NED14" s="113" t="s">
        <v>9877</v>
      </c>
      <c r="NEE14" s="113" t="s">
        <v>9878</v>
      </c>
      <c r="NEF14" s="113" t="s">
        <v>9879</v>
      </c>
      <c r="NEG14" s="113" t="s">
        <v>9880</v>
      </c>
      <c r="NEH14" s="113" t="s">
        <v>9881</v>
      </c>
      <c r="NEI14" s="113" t="s">
        <v>9882</v>
      </c>
      <c r="NEJ14" s="113" t="s">
        <v>9883</v>
      </c>
      <c r="NEK14" s="113" t="s">
        <v>9884</v>
      </c>
      <c r="NEL14" s="113" t="s">
        <v>9885</v>
      </c>
      <c r="NEM14" s="113" t="s">
        <v>9886</v>
      </c>
      <c r="NEN14" s="113" t="s">
        <v>9887</v>
      </c>
      <c r="NEO14" s="113" t="s">
        <v>9888</v>
      </c>
      <c r="NEP14" s="113" t="s">
        <v>9889</v>
      </c>
      <c r="NEQ14" s="113" t="s">
        <v>9890</v>
      </c>
      <c r="NER14" s="113" t="s">
        <v>9891</v>
      </c>
      <c r="NES14" s="113" t="s">
        <v>9892</v>
      </c>
      <c r="NET14" s="113" t="s">
        <v>9893</v>
      </c>
      <c r="NEU14" s="113" t="s">
        <v>9894</v>
      </c>
      <c r="NEV14" s="113" t="s">
        <v>9895</v>
      </c>
      <c r="NEW14" s="113" t="s">
        <v>9896</v>
      </c>
      <c r="NEX14" s="113" t="s">
        <v>9897</v>
      </c>
      <c r="NEY14" s="113" t="s">
        <v>9898</v>
      </c>
      <c r="NEZ14" s="113" t="s">
        <v>9899</v>
      </c>
      <c r="NFA14" s="113" t="s">
        <v>9900</v>
      </c>
      <c r="NFB14" s="113" t="s">
        <v>9901</v>
      </c>
      <c r="NFC14" s="113" t="s">
        <v>9902</v>
      </c>
      <c r="NFD14" s="113" t="s">
        <v>9903</v>
      </c>
      <c r="NFE14" s="113" t="s">
        <v>9904</v>
      </c>
      <c r="NFF14" s="113" t="s">
        <v>9905</v>
      </c>
      <c r="NFG14" s="113" t="s">
        <v>9906</v>
      </c>
      <c r="NFH14" s="113" t="s">
        <v>9907</v>
      </c>
      <c r="NFI14" s="113" t="s">
        <v>9908</v>
      </c>
      <c r="NFJ14" s="113" t="s">
        <v>9909</v>
      </c>
      <c r="NFK14" s="113" t="s">
        <v>9910</v>
      </c>
      <c r="NFL14" s="113" t="s">
        <v>9911</v>
      </c>
      <c r="NFM14" s="113" t="s">
        <v>9912</v>
      </c>
      <c r="NFN14" s="113" t="s">
        <v>9913</v>
      </c>
      <c r="NFO14" s="113" t="s">
        <v>9914</v>
      </c>
      <c r="NFP14" s="113" t="s">
        <v>9915</v>
      </c>
      <c r="NFQ14" s="113" t="s">
        <v>9916</v>
      </c>
      <c r="NFR14" s="113" t="s">
        <v>9917</v>
      </c>
      <c r="NFS14" s="113" t="s">
        <v>9918</v>
      </c>
      <c r="NFT14" s="113" t="s">
        <v>9919</v>
      </c>
      <c r="NFU14" s="113" t="s">
        <v>9920</v>
      </c>
      <c r="NFV14" s="113" t="s">
        <v>9921</v>
      </c>
      <c r="NFW14" s="113" t="s">
        <v>9922</v>
      </c>
      <c r="NFX14" s="113" t="s">
        <v>9923</v>
      </c>
      <c r="NFY14" s="113" t="s">
        <v>9924</v>
      </c>
      <c r="NFZ14" s="113" t="s">
        <v>9925</v>
      </c>
      <c r="NGA14" s="113" t="s">
        <v>9926</v>
      </c>
      <c r="NGB14" s="113" t="s">
        <v>9927</v>
      </c>
      <c r="NGC14" s="113" t="s">
        <v>9928</v>
      </c>
      <c r="NGD14" s="113" t="s">
        <v>9929</v>
      </c>
      <c r="NGE14" s="113" t="s">
        <v>9930</v>
      </c>
      <c r="NGF14" s="113" t="s">
        <v>9931</v>
      </c>
      <c r="NGG14" s="113" t="s">
        <v>9932</v>
      </c>
      <c r="NGH14" s="113" t="s">
        <v>9933</v>
      </c>
      <c r="NGI14" s="113" t="s">
        <v>9934</v>
      </c>
      <c r="NGJ14" s="113" t="s">
        <v>9935</v>
      </c>
      <c r="NGK14" s="113" t="s">
        <v>9936</v>
      </c>
      <c r="NGL14" s="113" t="s">
        <v>9937</v>
      </c>
      <c r="NGM14" s="113" t="s">
        <v>9938</v>
      </c>
      <c r="NGN14" s="113" t="s">
        <v>9939</v>
      </c>
      <c r="NGO14" s="113" t="s">
        <v>9940</v>
      </c>
      <c r="NGP14" s="113" t="s">
        <v>9941</v>
      </c>
      <c r="NGQ14" s="113" t="s">
        <v>9942</v>
      </c>
      <c r="NGR14" s="113" t="s">
        <v>9943</v>
      </c>
      <c r="NGS14" s="113" t="s">
        <v>9944</v>
      </c>
      <c r="NGT14" s="113" t="s">
        <v>9945</v>
      </c>
      <c r="NGU14" s="113" t="s">
        <v>9946</v>
      </c>
      <c r="NGV14" s="113" t="s">
        <v>9947</v>
      </c>
      <c r="NGW14" s="113" t="s">
        <v>9948</v>
      </c>
      <c r="NGX14" s="113" t="s">
        <v>9949</v>
      </c>
      <c r="NGY14" s="113" t="s">
        <v>9950</v>
      </c>
      <c r="NGZ14" s="113" t="s">
        <v>9951</v>
      </c>
      <c r="NHA14" s="113" t="s">
        <v>9952</v>
      </c>
      <c r="NHB14" s="113" t="s">
        <v>9953</v>
      </c>
      <c r="NHC14" s="113" t="s">
        <v>9954</v>
      </c>
      <c r="NHD14" s="113" t="s">
        <v>9955</v>
      </c>
      <c r="NHE14" s="113" t="s">
        <v>9956</v>
      </c>
      <c r="NHF14" s="113" t="s">
        <v>9957</v>
      </c>
      <c r="NHG14" s="113" t="s">
        <v>9958</v>
      </c>
      <c r="NHH14" s="113" t="s">
        <v>9959</v>
      </c>
      <c r="NHI14" s="113" t="s">
        <v>9960</v>
      </c>
      <c r="NHJ14" s="113" t="s">
        <v>9961</v>
      </c>
      <c r="NHK14" s="113" t="s">
        <v>9962</v>
      </c>
      <c r="NHL14" s="113" t="s">
        <v>9963</v>
      </c>
      <c r="NHM14" s="113" t="s">
        <v>9964</v>
      </c>
      <c r="NHN14" s="113" t="s">
        <v>9965</v>
      </c>
      <c r="NHO14" s="113" t="s">
        <v>9966</v>
      </c>
      <c r="NHP14" s="113" t="s">
        <v>9967</v>
      </c>
      <c r="NHQ14" s="113" t="s">
        <v>9968</v>
      </c>
      <c r="NHR14" s="113" t="s">
        <v>9969</v>
      </c>
      <c r="NHS14" s="113" t="s">
        <v>9970</v>
      </c>
      <c r="NHT14" s="113" t="s">
        <v>9971</v>
      </c>
      <c r="NHU14" s="113" t="s">
        <v>9972</v>
      </c>
      <c r="NHV14" s="113" t="s">
        <v>9973</v>
      </c>
      <c r="NHW14" s="113" t="s">
        <v>9974</v>
      </c>
      <c r="NHX14" s="113" t="s">
        <v>9975</v>
      </c>
      <c r="NHY14" s="113" t="s">
        <v>9976</v>
      </c>
      <c r="NHZ14" s="113" t="s">
        <v>9977</v>
      </c>
      <c r="NIA14" s="113" t="s">
        <v>9978</v>
      </c>
      <c r="NIB14" s="113" t="s">
        <v>9979</v>
      </c>
      <c r="NIC14" s="113" t="s">
        <v>9980</v>
      </c>
      <c r="NID14" s="113" t="s">
        <v>9981</v>
      </c>
      <c r="NIE14" s="113" t="s">
        <v>9982</v>
      </c>
      <c r="NIF14" s="113" t="s">
        <v>9983</v>
      </c>
      <c r="NIG14" s="113" t="s">
        <v>9984</v>
      </c>
      <c r="NIH14" s="113" t="s">
        <v>9985</v>
      </c>
      <c r="NII14" s="113" t="s">
        <v>9986</v>
      </c>
      <c r="NIJ14" s="113" t="s">
        <v>9987</v>
      </c>
      <c r="NIK14" s="113" t="s">
        <v>9988</v>
      </c>
      <c r="NIL14" s="113" t="s">
        <v>9989</v>
      </c>
      <c r="NIM14" s="113" t="s">
        <v>9990</v>
      </c>
      <c r="NIN14" s="113" t="s">
        <v>9991</v>
      </c>
      <c r="NIO14" s="113" t="s">
        <v>9992</v>
      </c>
      <c r="NIP14" s="113" t="s">
        <v>9993</v>
      </c>
      <c r="NIQ14" s="113" t="s">
        <v>9994</v>
      </c>
      <c r="NIR14" s="113" t="s">
        <v>9995</v>
      </c>
      <c r="NIS14" s="113" t="s">
        <v>9996</v>
      </c>
      <c r="NIT14" s="113" t="s">
        <v>9997</v>
      </c>
      <c r="NIU14" s="113" t="s">
        <v>9998</v>
      </c>
      <c r="NIV14" s="113" t="s">
        <v>9999</v>
      </c>
      <c r="NIW14" s="113" t="s">
        <v>10000</v>
      </c>
      <c r="NIX14" s="113" t="s">
        <v>10001</v>
      </c>
      <c r="NIY14" s="113" t="s">
        <v>10002</v>
      </c>
      <c r="NIZ14" s="113" t="s">
        <v>10003</v>
      </c>
      <c r="NJA14" s="113" t="s">
        <v>10004</v>
      </c>
      <c r="NJB14" s="113" t="s">
        <v>10005</v>
      </c>
      <c r="NJC14" s="113" t="s">
        <v>10006</v>
      </c>
      <c r="NJD14" s="113" t="s">
        <v>10007</v>
      </c>
      <c r="NJE14" s="113" t="s">
        <v>10008</v>
      </c>
      <c r="NJF14" s="113" t="s">
        <v>10009</v>
      </c>
      <c r="NJG14" s="113" t="s">
        <v>10010</v>
      </c>
      <c r="NJH14" s="113" t="s">
        <v>10011</v>
      </c>
      <c r="NJI14" s="113" t="s">
        <v>10012</v>
      </c>
      <c r="NJJ14" s="113" t="s">
        <v>10013</v>
      </c>
      <c r="NJK14" s="113" t="s">
        <v>10014</v>
      </c>
      <c r="NJL14" s="113" t="s">
        <v>10015</v>
      </c>
      <c r="NJM14" s="113" t="s">
        <v>10016</v>
      </c>
      <c r="NJN14" s="113" t="s">
        <v>10017</v>
      </c>
      <c r="NJO14" s="113" t="s">
        <v>10018</v>
      </c>
      <c r="NJP14" s="113" t="s">
        <v>10019</v>
      </c>
      <c r="NJQ14" s="113" t="s">
        <v>10020</v>
      </c>
      <c r="NJR14" s="113" t="s">
        <v>10021</v>
      </c>
      <c r="NJS14" s="113" t="s">
        <v>10022</v>
      </c>
      <c r="NJT14" s="113" t="s">
        <v>10023</v>
      </c>
      <c r="NJU14" s="113" t="s">
        <v>10024</v>
      </c>
      <c r="NJV14" s="113" t="s">
        <v>10025</v>
      </c>
      <c r="NJW14" s="113" t="s">
        <v>10026</v>
      </c>
      <c r="NJX14" s="113" t="s">
        <v>10027</v>
      </c>
      <c r="NJY14" s="113" t="s">
        <v>10028</v>
      </c>
      <c r="NJZ14" s="113" t="s">
        <v>10029</v>
      </c>
      <c r="NKA14" s="113" t="s">
        <v>10030</v>
      </c>
      <c r="NKB14" s="113" t="s">
        <v>10031</v>
      </c>
      <c r="NKC14" s="113" t="s">
        <v>10032</v>
      </c>
      <c r="NKD14" s="113" t="s">
        <v>10033</v>
      </c>
      <c r="NKE14" s="113" t="s">
        <v>10034</v>
      </c>
      <c r="NKF14" s="113" t="s">
        <v>10035</v>
      </c>
      <c r="NKG14" s="113" t="s">
        <v>10036</v>
      </c>
      <c r="NKH14" s="113" t="s">
        <v>10037</v>
      </c>
      <c r="NKI14" s="113" t="s">
        <v>10038</v>
      </c>
      <c r="NKJ14" s="113" t="s">
        <v>10039</v>
      </c>
      <c r="NKK14" s="113" t="s">
        <v>10040</v>
      </c>
      <c r="NKL14" s="113" t="s">
        <v>10041</v>
      </c>
      <c r="NKM14" s="113" t="s">
        <v>10042</v>
      </c>
      <c r="NKN14" s="113" t="s">
        <v>10043</v>
      </c>
      <c r="NKO14" s="113" t="s">
        <v>10044</v>
      </c>
      <c r="NKP14" s="113" t="s">
        <v>10045</v>
      </c>
      <c r="NKQ14" s="113" t="s">
        <v>10046</v>
      </c>
      <c r="NKR14" s="113" t="s">
        <v>10047</v>
      </c>
      <c r="NKS14" s="113" t="s">
        <v>10048</v>
      </c>
      <c r="NKT14" s="113" t="s">
        <v>10049</v>
      </c>
      <c r="NKU14" s="113" t="s">
        <v>10050</v>
      </c>
      <c r="NKV14" s="113" t="s">
        <v>10051</v>
      </c>
      <c r="NKW14" s="113" t="s">
        <v>10052</v>
      </c>
      <c r="NKX14" s="113" t="s">
        <v>10053</v>
      </c>
      <c r="NKY14" s="113" t="s">
        <v>10054</v>
      </c>
      <c r="NKZ14" s="113" t="s">
        <v>10055</v>
      </c>
      <c r="NLA14" s="113" t="s">
        <v>10056</v>
      </c>
      <c r="NLB14" s="113" t="s">
        <v>10057</v>
      </c>
      <c r="NLC14" s="113" t="s">
        <v>10058</v>
      </c>
      <c r="NLD14" s="113" t="s">
        <v>10059</v>
      </c>
      <c r="NLE14" s="113" t="s">
        <v>10060</v>
      </c>
      <c r="NLF14" s="113" t="s">
        <v>10061</v>
      </c>
      <c r="NLG14" s="113" t="s">
        <v>10062</v>
      </c>
      <c r="NLH14" s="113" t="s">
        <v>10063</v>
      </c>
      <c r="NLI14" s="113" t="s">
        <v>10064</v>
      </c>
      <c r="NLJ14" s="113" t="s">
        <v>10065</v>
      </c>
      <c r="NLK14" s="113" t="s">
        <v>10066</v>
      </c>
      <c r="NLL14" s="113" t="s">
        <v>10067</v>
      </c>
      <c r="NLM14" s="113" t="s">
        <v>10068</v>
      </c>
      <c r="NLN14" s="113" t="s">
        <v>10069</v>
      </c>
      <c r="NLO14" s="113" t="s">
        <v>10070</v>
      </c>
      <c r="NLP14" s="113" t="s">
        <v>10071</v>
      </c>
      <c r="NLQ14" s="113" t="s">
        <v>10072</v>
      </c>
      <c r="NLR14" s="113" t="s">
        <v>10073</v>
      </c>
      <c r="NLS14" s="113" t="s">
        <v>10074</v>
      </c>
      <c r="NLT14" s="113" t="s">
        <v>10075</v>
      </c>
      <c r="NLU14" s="113" t="s">
        <v>10076</v>
      </c>
      <c r="NLV14" s="113" t="s">
        <v>10077</v>
      </c>
      <c r="NLW14" s="113" t="s">
        <v>10078</v>
      </c>
      <c r="NLX14" s="113" t="s">
        <v>10079</v>
      </c>
      <c r="NLY14" s="113" t="s">
        <v>10080</v>
      </c>
      <c r="NLZ14" s="113" t="s">
        <v>10081</v>
      </c>
      <c r="NMA14" s="113" t="s">
        <v>10082</v>
      </c>
      <c r="NMB14" s="113" t="s">
        <v>10083</v>
      </c>
      <c r="NMC14" s="113" t="s">
        <v>10084</v>
      </c>
      <c r="NMD14" s="113" t="s">
        <v>10085</v>
      </c>
      <c r="NME14" s="113" t="s">
        <v>10086</v>
      </c>
      <c r="NMF14" s="113" t="s">
        <v>10087</v>
      </c>
      <c r="NMG14" s="113" t="s">
        <v>10088</v>
      </c>
      <c r="NMH14" s="113" t="s">
        <v>10089</v>
      </c>
      <c r="NMI14" s="113" t="s">
        <v>10090</v>
      </c>
      <c r="NMJ14" s="113" t="s">
        <v>10091</v>
      </c>
      <c r="NMK14" s="113" t="s">
        <v>10092</v>
      </c>
      <c r="NML14" s="113" t="s">
        <v>10093</v>
      </c>
      <c r="NMM14" s="113" t="s">
        <v>10094</v>
      </c>
      <c r="NMN14" s="113" t="s">
        <v>10095</v>
      </c>
      <c r="NMO14" s="113" t="s">
        <v>10096</v>
      </c>
      <c r="NMP14" s="113" t="s">
        <v>10097</v>
      </c>
      <c r="NMQ14" s="113" t="s">
        <v>10098</v>
      </c>
      <c r="NMR14" s="113" t="s">
        <v>10099</v>
      </c>
      <c r="NMS14" s="113" t="s">
        <v>10100</v>
      </c>
      <c r="NMT14" s="113" t="s">
        <v>10101</v>
      </c>
      <c r="NMU14" s="113" t="s">
        <v>10102</v>
      </c>
      <c r="NMV14" s="113" t="s">
        <v>10103</v>
      </c>
      <c r="NMW14" s="113" t="s">
        <v>10104</v>
      </c>
      <c r="NMX14" s="113" t="s">
        <v>10105</v>
      </c>
      <c r="NMY14" s="113" t="s">
        <v>10106</v>
      </c>
      <c r="NMZ14" s="113" t="s">
        <v>10107</v>
      </c>
      <c r="NNA14" s="113" t="s">
        <v>10108</v>
      </c>
      <c r="NNB14" s="113" t="s">
        <v>10109</v>
      </c>
      <c r="NNC14" s="113" t="s">
        <v>10110</v>
      </c>
      <c r="NND14" s="113" t="s">
        <v>10111</v>
      </c>
      <c r="NNE14" s="113" t="s">
        <v>10112</v>
      </c>
      <c r="NNF14" s="113" t="s">
        <v>10113</v>
      </c>
      <c r="NNG14" s="113" t="s">
        <v>10114</v>
      </c>
      <c r="NNH14" s="113" t="s">
        <v>10115</v>
      </c>
      <c r="NNI14" s="113" t="s">
        <v>10116</v>
      </c>
      <c r="NNJ14" s="113" t="s">
        <v>10117</v>
      </c>
      <c r="NNK14" s="113" t="s">
        <v>10118</v>
      </c>
      <c r="NNL14" s="113" t="s">
        <v>10119</v>
      </c>
      <c r="NNM14" s="113" t="s">
        <v>10120</v>
      </c>
      <c r="NNN14" s="113" t="s">
        <v>10121</v>
      </c>
      <c r="NNO14" s="113" t="s">
        <v>10122</v>
      </c>
      <c r="NNP14" s="113" t="s">
        <v>10123</v>
      </c>
      <c r="NNQ14" s="113" t="s">
        <v>10124</v>
      </c>
      <c r="NNR14" s="113" t="s">
        <v>10125</v>
      </c>
      <c r="NNS14" s="113" t="s">
        <v>10126</v>
      </c>
      <c r="NNT14" s="113" t="s">
        <v>10127</v>
      </c>
      <c r="NNU14" s="113" t="s">
        <v>10128</v>
      </c>
      <c r="NNV14" s="113" t="s">
        <v>10129</v>
      </c>
      <c r="NNW14" s="113" t="s">
        <v>10130</v>
      </c>
      <c r="NNX14" s="113" t="s">
        <v>10131</v>
      </c>
      <c r="NNY14" s="113" t="s">
        <v>10132</v>
      </c>
      <c r="NNZ14" s="113" t="s">
        <v>10133</v>
      </c>
      <c r="NOA14" s="113" t="s">
        <v>10134</v>
      </c>
      <c r="NOB14" s="113" t="s">
        <v>10135</v>
      </c>
      <c r="NOC14" s="113" t="s">
        <v>10136</v>
      </c>
      <c r="NOD14" s="113" t="s">
        <v>10137</v>
      </c>
      <c r="NOE14" s="113" t="s">
        <v>10138</v>
      </c>
      <c r="NOF14" s="113" t="s">
        <v>10139</v>
      </c>
      <c r="NOG14" s="113" t="s">
        <v>10140</v>
      </c>
      <c r="NOH14" s="113" t="s">
        <v>10141</v>
      </c>
      <c r="NOI14" s="113" t="s">
        <v>10142</v>
      </c>
      <c r="NOJ14" s="113" t="s">
        <v>10143</v>
      </c>
      <c r="NOK14" s="113" t="s">
        <v>10144</v>
      </c>
      <c r="NOL14" s="113" t="s">
        <v>10145</v>
      </c>
      <c r="NOM14" s="113" t="s">
        <v>10146</v>
      </c>
      <c r="NON14" s="113" t="s">
        <v>10147</v>
      </c>
      <c r="NOO14" s="113" t="s">
        <v>10148</v>
      </c>
      <c r="NOP14" s="113" t="s">
        <v>10149</v>
      </c>
      <c r="NOQ14" s="113" t="s">
        <v>10150</v>
      </c>
      <c r="NOR14" s="113" t="s">
        <v>10151</v>
      </c>
      <c r="NOS14" s="113" t="s">
        <v>10152</v>
      </c>
      <c r="NOT14" s="113" t="s">
        <v>10153</v>
      </c>
      <c r="NOU14" s="113" t="s">
        <v>10154</v>
      </c>
      <c r="NOV14" s="113" t="s">
        <v>10155</v>
      </c>
      <c r="NOW14" s="113" t="s">
        <v>10156</v>
      </c>
      <c r="NOX14" s="113" t="s">
        <v>10157</v>
      </c>
      <c r="NOY14" s="113" t="s">
        <v>10158</v>
      </c>
      <c r="NOZ14" s="113" t="s">
        <v>10159</v>
      </c>
      <c r="NPA14" s="113" t="s">
        <v>10160</v>
      </c>
      <c r="NPB14" s="113" t="s">
        <v>10161</v>
      </c>
      <c r="NPC14" s="113" t="s">
        <v>10162</v>
      </c>
      <c r="NPD14" s="113" t="s">
        <v>10163</v>
      </c>
      <c r="NPE14" s="113" t="s">
        <v>10164</v>
      </c>
      <c r="NPF14" s="113" t="s">
        <v>10165</v>
      </c>
      <c r="NPG14" s="113" t="s">
        <v>10166</v>
      </c>
      <c r="NPH14" s="113" t="s">
        <v>10167</v>
      </c>
      <c r="NPI14" s="113" t="s">
        <v>10168</v>
      </c>
      <c r="NPJ14" s="113" t="s">
        <v>10169</v>
      </c>
      <c r="NPK14" s="113" t="s">
        <v>10170</v>
      </c>
      <c r="NPL14" s="113" t="s">
        <v>10171</v>
      </c>
      <c r="NPM14" s="113" t="s">
        <v>10172</v>
      </c>
      <c r="NPN14" s="113" t="s">
        <v>10173</v>
      </c>
      <c r="NPO14" s="113" t="s">
        <v>10174</v>
      </c>
      <c r="NPP14" s="113" t="s">
        <v>10175</v>
      </c>
      <c r="NPQ14" s="113" t="s">
        <v>10176</v>
      </c>
      <c r="NPR14" s="113" t="s">
        <v>10177</v>
      </c>
      <c r="NPS14" s="113" t="s">
        <v>10178</v>
      </c>
      <c r="NPT14" s="113" t="s">
        <v>10179</v>
      </c>
      <c r="NPU14" s="113" t="s">
        <v>10180</v>
      </c>
      <c r="NPV14" s="113" t="s">
        <v>10181</v>
      </c>
      <c r="NPW14" s="113" t="s">
        <v>10182</v>
      </c>
      <c r="NPX14" s="113" t="s">
        <v>10183</v>
      </c>
      <c r="NPY14" s="113" t="s">
        <v>10184</v>
      </c>
      <c r="NPZ14" s="113" t="s">
        <v>10185</v>
      </c>
      <c r="NQA14" s="113" t="s">
        <v>10186</v>
      </c>
      <c r="NQB14" s="113" t="s">
        <v>10187</v>
      </c>
      <c r="NQC14" s="113" t="s">
        <v>10188</v>
      </c>
      <c r="NQD14" s="113" t="s">
        <v>10189</v>
      </c>
      <c r="NQE14" s="113" t="s">
        <v>10190</v>
      </c>
      <c r="NQF14" s="113" t="s">
        <v>10191</v>
      </c>
      <c r="NQG14" s="113" t="s">
        <v>10192</v>
      </c>
      <c r="NQH14" s="113" t="s">
        <v>10193</v>
      </c>
      <c r="NQI14" s="113" t="s">
        <v>10194</v>
      </c>
      <c r="NQJ14" s="113" t="s">
        <v>10195</v>
      </c>
      <c r="NQK14" s="113" t="s">
        <v>10196</v>
      </c>
      <c r="NQL14" s="113" t="s">
        <v>10197</v>
      </c>
      <c r="NQM14" s="113" t="s">
        <v>10198</v>
      </c>
      <c r="NQN14" s="113" t="s">
        <v>10199</v>
      </c>
      <c r="NQO14" s="113" t="s">
        <v>10200</v>
      </c>
      <c r="NQP14" s="113" t="s">
        <v>10201</v>
      </c>
      <c r="NQQ14" s="113" t="s">
        <v>10202</v>
      </c>
      <c r="NQR14" s="113" t="s">
        <v>10203</v>
      </c>
      <c r="NQS14" s="113" t="s">
        <v>10204</v>
      </c>
      <c r="NQT14" s="113" t="s">
        <v>10205</v>
      </c>
      <c r="NQU14" s="113" t="s">
        <v>10206</v>
      </c>
      <c r="NQV14" s="113" t="s">
        <v>10207</v>
      </c>
      <c r="NQW14" s="113" t="s">
        <v>10208</v>
      </c>
      <c r="NQX14" s="113" t="s">
        <v>10209</v>
      </c>
      <c r="NQY14" s="113" t="s">
        <v>10210</v>
      </c>
      <c r="NQZ14" s="113" t="s">
        <v>10211</v>
      </c>
      <c r="NRA14" s="113" t="s">
        <v>10212</v>
      </c>
      <c r="NRB14" s="113" t="s">
        <v>10213</v>
      </c>
      <c r="NRC14" s="113" t="s">
        <v>10214</v>
      </c>
      <c r="NRD14" s="113" t="s">
        <v>10215</v>
      </c>
      <c r="NRE14" s="113" t="s">
        <v>10216</v>
      </c>
      <c r="NRF14" s="113" t="s">
        <v>10217</v>
      </c>
      <c r="NRG14" s="113" t="s">
        <v>10218</v>
      </c>
      <c r="NRH14" s="113" t="s">
        <v>10219</v>
      </c>
      <c r="NRI14" s="113" t="s">
        <v>10220</v>
      </c>
      <c r="NRJ14" s="113" t="s">
        <v>10221</v>
      </c>
      <c r="NRK14" s="113" t="s">
        <v>10222</v>
      </c>
      <c r="NRL14" s="113" t="s">
        <v>10223</v>
      </c>
      <c r="NRM14" s="113" t="s">
        <v>10224</v>
      </c>
      <c r="NRN14" s="113" t="s">
        <v>10225</v>
      </c>
      <c r="NRO14" s="113" t="s">
        <v>10226</v>
      </c>
      <c r="NRP14" s="113" t="s">
        <v>10227</v>
      </c>
      <c r="NRQ14" s="113" t="s">
        <v>10228</v>
      </c>
      <c r="NRR14" s="113" t="s">
        <v>10229</v>
      </c>
      <c r="NRS14" s="113" t="s">
        <v>10230</v>
      </c>
      <c r="NRT14" s="113" t="s">
        <v>10231</v>
      </c>
      <c r="NRU14" s="113" t="s">
        <v>10232</v>
      </c>
      <c r="NRV14" s="113" t="s">
        <v>10233</v>
      </c>
      <c r="NRW14" s="113" t="s">
        <v>10234</v>
      </c>
      <c r="NRX14" s="113" t="s">
        <v>10235</v>
      </c>
      <c r="NRY14" s="113" t="s">
        <v>10236</v>
      </c>
      <c r="NRZ14" s="113" t="s">
        <v>10237</v>
      </c>
      <c r="NSA14" s="113" t="s">
        <v>10238</v>
      </c>
      <c r="NSB14" s="113" t="s">
        <v>10239</v>
      </c>
      <c r="NSC14" s="113" t="s">
        <v>10240</v>
      </c>
      <c r="NSD14" s="113" t="s">
        <v>10241</v>
      </c>
      <c r="NSE14" s="113" t="s">
        <v>10242</v>
      </c>
      <c r="NSF14" s="113" t="s">
        <v>10243</v>
      </c>
      <c r="NSG14" s="113" t="s">
        <v>10244</v>
      </c>
      <c r="NSH14" s="113" t="s">
        <v>10245</v>
      </c>
      <c r="NSI14" s="113" t="s">
        <v>10246</v>
      </c>
      <c r="NSJ14" s="113" t="s">
        <v>10247</v>
      </c>
      <c r="NSK14" s="113" t="s">
        <v>10248</v>
      </c>
      <c r="NSL14" s="113" t="s">
        <v>10249</v>
      </c>
      <c r="NSM14" s="113" t="s">
        <v>10250</v>
      </c>
      <c r="NSN14" s="113" t="s">
        <v>10251</v>
      </c>
      <c r="NSO14" s="113" t="s">
        <v>10252</v>
      </c>
      <c r="NSP14" s="113" t="s">
        <v>10253</v>
      </c>
      <c r="NSQ14" s="113" t="s">
        <v>10254</v>
      </c>
      <c r="NSR14" s="113" t="s">
        <v>10255</v>
      </c>
      <c r="NSS14" s="113" t="s">
        <v>10256</v>
      </c>
      <c r="NST14" s="113" t="s">
        <v>10257</v>
      </c>
      <c r="NSU14" s="113" t="s">
        <v>10258</v>
      </c>
      <c r="NSV14" s="113" t="s">
        <v>10259</v>
      </c>
      <c r="NSW14" s="113" t="s">
        <v>10260</v>
      </c>
      <c r="NSX14" s="113" t="s">
        <v>10261</v>
      </c>
      <c r="NSY14" s="113" t="s">
        <v>10262</v>
      </c>
      <c r="NSZ14" s="113" t="s">
        <v>10263</v>
      </c>
      <c r="NTA14" s="113" t="s">
        <v>10264</v>
      </c>
      <c r="NTB14" s="113" t="s">
        <v>10265</v>
      </c>
      <c r="NTC14" s="113" t="s">
        <v>10266</v>
      </c>
      <c r="NTD14" s="113" t="s">
        <v>10267</v>
      </c>
      <c r="NTE14" s="113" t="s">
        <v>10268</v>
      </c>
      <c r="NTF14" s="113" t="s">
        <v>10269</v>
      </c>
      <c r="NTG14" s="113" t="s">
        <v>10270</v>
      </c>
      <c r="NTH14" s="113" t="s">
        <v>10271</v>
      </c>
      <c r="NTI14" s="113" t="s">
        <v>10272</v>
      </c>
      <c r="NTJ14" s="113" t="s">
        <v>10273</v>
      </c>
      <c r="NTK14" s="113" t="s">
        <v>10274</v>
      </c>
      <c r="NTL14" s="113" t="s">
        <v>10275</v>
      </c>
      <c r="NTM14" s="113" t="s">
        <v>10276</v>
      </c>
      <c r="NTN14" s="113" t="s">
        <v>10277</v>
      </c>
      <c r="NTO14" s="113" t="s">
        <v>10278</v>
      </c>
      <c r="NTP14" s="113" t="s">
        <v>10279</v>
      </c>
      <c r="NTQ14" s="113" t="s">
        <v>10280</v>
      </c>
      <c r="NTR14" s="113" t="s">
        <v>10281</v>
      </c>
      <c r="NTS14" s="113" t="s">
        <v>10282</v>
      </c>
      <c r="NTT14" s="113" t="s">
        <v>10283</v>
      </c>
      <c r="NTU14" s="113" t="s">
        <v>10284</v>
      </c>
      <c r="NTV14" s="113" t="s">
        <v>10285</v>
      </c>
      <c r="NTW14" s="113" t="s">
        <v>10286</v>
      </c>
      <c r="NTX14" s="113" t="s">
        <v>10287</v>
      </c>
      <c r="NTY14" s="113" t="s">
        <v>10288</v>
      </c>
      <c r="NTZ14" s="113" t="s">
        <v>10289</v>
      </c>
      <c r="NUA14" s="113" t="s">
        <v>10290</v>
      </c>
      <c r="NUB14" s="113" t="s">
        <v>10291</v>
      </c>
      <c r="NUC14" s="113" t="s">
        <v>10292</v>
      </c>
      <c r="NUD14" s="113" t="s">
        <v>10293</v>
      </c>
      <c r="NUE14" s="113" t="s">
        <v>10294</v>
      </c>
      <c r="NUF14" s="113" t="s">
        <v>10295</v>
      </c>
      <c r="NUG14" s="113" t="s">
        <v>10296</v>
      </c>
      <c r="NUH14" s="113" t="s">
        <v>10297</v>
      </c>
      <c r="NUI14" s="113" t="s">
        <v>10298</v>
      </c>
      <c r="NUJ14" s="113" t="s">
        <v>10299</v>
      </c>
      <c r="NUK14" s="113" t="s">
        <v>10300</v>
      </c>
      <c r="NUL14" s="113" t="s">
        <v>10301</v>
      </c>
      <c r="NUM14" s="113" t="s">
        <v>10302</v>
      </c>
      <c r="NUN14" s="113" t="s">
        <v>10303</v>
      </c>
      <c r="NUO14" s="113" t="s">
        <v>10304</v>
      </c>
      <c r="NUP14" s="113" t="s">
        <v>10305</v>
      </c>
      <c r="NUQ14" s="113" t="s">
        <v>10306</v>
      </c>
      <c r="NUR14" s="113" t="s">
        <v>10307</v>
      </c>
      <c r="NUS14" s="113" t="s">
        <v>10308</v>
      </c>
      <c r="NUT14" s="113" t="s">
        <v>10309</v>
      </c>
      <c r="NUU14" s="113" t="s">
        <v>10310</v>
      </c>
      <c r="NUV14" s="113" t="s">
        <v>10311</v>
      </c>
      <c r="NUW14" s="113" t="s">
        <v>10312</v>
      </c>
      <c r="NUX14" s="113" t="s">
        <v>10313</v>
      </c>
      <c r="NUY14" s="113" t="s">
        <v>10314</v>
      </c>
      <c r="NUZ14" s="113" t="s">
        <v>10315</v>
      </c>
      <c r="NVA14" s="113" t="s">
        <v>10316</v>
      </c>
      <c r="NVB14" s="113" t="s">
        <v>10317</v>
      </c>
      <c r="NVC14" s="113" t="s">
        <v>10318</v>
      </c>
      <c r="NVD14" s="113" t="s">
        <v>10319</v>
      </c>
      <c r="NVE14" s="113" t="s">
        <v>10320</v>
      </c>
      <c r="NVF14" s="113" t="s">
        <v>10321</v>
      </c>
      <c r="NVG14" s="113" t="s">
        <v>10322</v>
      </c>
      <c r="NVH14" s="113" t="s">
        <v>10323</v>
      </c>
      <c r="NVI14" s="113" t="s">
        <v>10324</v>
      </c>
      <c r="NVJ14" s="113" t="s">
        <v>10325</v>
      </c>
      <c r="NVK14" s="113" t="s">
        <v>10326</v>
      </c>
      <c r="NVL14" s="113" t="s">
        <v>10327</v>
      </c>
      <c r="NVM14" s="113" t="s">
        <v>10328</v>
      </c>
      <c r="NVN14" s="113" t="s">
        <v>10329</v>
      </c>
      <c r="NVO14" s="113" t="s">
        <v>10330</v>
      </c>
      <c r="NVP14" s="113" t="s">
        <v>10331</v>
      </c>
      <c r="NVQ14" s="113" t="s">
        <v>10332</v>
      </c>
      <c r="NVR14" s="113" t="s">
        <v>10333</v>
      </c>
      <c r="NVS14" s="113" t="s">
        <v>10334</v>
      </c>
      <c r="NVT14" s="113" t="s">
        <v>10335</v>
      </c>
      <c r="NVU14" s="113" t="s">
        <v>10336</v>
      </c>
      <c r="NVV14" s="113" t="s">
        <v>10337</v>
      </c>
      <c r="NVW14" s="113" t="s">
        <v>10338</v>
      </c>
      <c r="NVX14" s="113" t="s">
        <v>10339</v>
      </c>
      <c r="NVY14" s="113" t="s">
        <v>10340</v>
      </c>
      <c r="NVZ14" s="113" t="s">
        <v>10341</v>
      </c>
      <c r="NWA14" s="113" t="s">
        <v>10342</v>
      </c>
      <c r="NWB14" s="113" t="s">
        <v>10343</v>
      </c>
      <c r="NWC14" s="113" t="s">
        <v>10344</v>
      </c>
      <c r="NWD14" s="113" t="s">
        <v>10345</v>
      </c>
      <c r="NWE14" s="113" t="s">
        <v>10346</v>
      </c>
      <c r="NWF14" s="113" t="s">
        <v>10347</v>
      </c>
      <c r="NWG14" s="113" t="s">
        <v>10348</v>
      </c>
      <c r="NWH14" s="113" t="s">
        <v>10349</v>
      </c>
      <c r="NWI14" s="113" t="s">
        <v>10350</v>
      </c>
      <c r="NWJ14" s="113" t="s">
        <v>10351</v>
      </c>
      <c r="NWK14" s="113" t="s">
        <v>10352</v>
      </c>
      <c r="NWL14" s="113" t="s">
        <v>10353</v>
      </c>
      <c r="NWM14" s="113" t="s">
        <v>10354</v>
      </c>
      <c r="NWN14" s="113" t="s">
        <v>10355</v>
      </c>
      <c r="NWO14" s="113" t="s">
        <v>10356</v>
      </c>
      <c r="NWP14" s="113" t="s">
        <v>10357</v>
      </c>
      <c r="NWQ14" s="113" t="s">
        <v>10358</v>
      </c>
      <c r="NWR14" s="113" t="s">
        <v>10359</v>
      </c>
      <c r="NWS14" s="113" t="s">
        <v>10360</v>
      </c>
      <c r="NWT14" s="113" t="s">
        <v>10361</v>
      </c>
      <c r="NWU14" s="113" t="s">
        <v>10362</v>
      </c>
      <c r="NWV14" s="113" t="s">
        <v>10363</v>
      </c>
      <c r="NWW14" s="113" t="s">
        <v>10364</v>
      </c>
      <c r="NWX14" s="113" t="s">
        <v>10365</v>
      </c>
      <c r="NWY14" s="113" t="s">
        <v>10366</v>
      </c>
      <c r="NWZ14" s="113" t="s">
        <v>10367</v>
      </c>
      <c r="NXA14" s="113" t="s">
        <v>10368</v>
      </c>
      <c r="NXB14" s="113" t="s">
        <v>10369</v>
      </c>
      <c r="NXC14" s="113" t="s">
        <v>10370</v>
      </c>
      <c r="NXD14" s="113" t="s">
        <v>10371</v>
      </c>
      <c r="NXE14" s="113" t="s">
        <v>10372</v>
      </c>
      <c r="NXF14" s="113" t="s">
        <v>10373</v>
      </c>
      <c r="NXG14" s="113" t="s">
        <v>10374</v>
      </c>
      <c r="NXH14" s="113" t="s">
        <v>10375</v>
      </c>
      <c r="NXI14" s="113" t="s">
        <v>10376</v>
      </c>
      <c r="NXJ14" s="113" t="s">
        <v>10377</v>
      </c>
      <c r="NXK14" s="113" t="s">
        <v>10378</v>
      </c>
      <c r="NXL14" s="113" t="s">
        <v>10379</v>
      </c>
      <c r="NXM14" s="113" t="s">
        <v>10380</v>
      </c>
      <c r="NXN14" s="113" t="s">
        <v>10381</v>
      </c>
      <c r="NXO14" s="113" t="s">
        <v>10382</v>
      </c>
      <c r="NXP14" s="113" t="s">
        <v>10383</v>
      </c>
      <c r="NXQ14" s="113" t="s">
        <v>10384</v>
      </c>
      <c r="NXR14" s="113" t="s">
        <v>10385</v>
      </c>
      <c r="NXS14" s="113" t="s">
        <v>10386</v>
      </c>
      <c r="NXT14" s="113" t="s">
        <v>10387</v>
      </c>
      <c r="NXU14" s="113" t="s">
        <v>10388</v>
      </c>
      <c r="NXV14" s="113" t="s">
        <v>10389</v>
      </c>
      <c r="NXW14" s="113" t="s">
        <v>10390</v>
      </c>
      <c r="NXX14" s="113" t="s">
        <v>10391</v>
      </c>
      <c r="NXY14" s="113" t="s">
        <v>10392</v>
      </c>
      <c r="NXZ14" s="113" t="s">
        <v>10393</v>
      </c>
      <c r="NYA14" s="113" t="s">
        <v>10394</v>
      </c>
      <c r="NYB14" s="113" t="s">
        <v>10395</v>
      </c>
      <c r="NYC14" s="113" t="s">
        <v>10396</v>
      </c>
      <c r="NYD14" s="113" t="s">
        <v>10397</v>
      </c>
      <c r="NYE14" s="113" t="s">
        <v>10398</v>
      </c>
      <c r="NYF14" s="113" t="s">
        <v>10399</v>
      </c>
      <c r="NYG14" s="113" t="s">
        <v>10400</v>
      </c>
      <c r="NYH14" s="113" t="s">
        <v>10401</v>
      </c>
      <c r="NYI14" s="113" t="s">
        <v>10402</v>
      </c>
      <c r="NYJ14" s="113" t="s">
        <v>10403</v>
      </c>
      <c r="NYK14" s="113" t="s">
        <v>10404</v>
      </c>
      <c r="NYL14" s="113" t="s">
        <v>10405</v>
      </c>
      <c r="NYM14" s="113" t="s">
        <v>10406</v>
      </c>
      <c r="NYN14" s="113" t="s">
        <v>10407</v>
      </c>
      <c r="NYO14" s="113" t="s">
        <v>10408</v>
      </c>
      <c r="NYP14" s="113" t="s">
        <v>10409</v>
      </c>
      <c r="NYQ14" s="113" t="s">
        <v>10410</v>
      </c>
      <c r="NYR14" s="113" t="s">
        <v>10411</v>
      </c>
      <c r="NYS14" s="113" t="s">
        <v>10412</v>
      </c>
      <c r="NYT14" s="113" t="s">
        <v>10413</v>
      </c>
      <c r="NYU14" s="113" t="s">
        <v>10414</v>
      </c>
      <c r="NYV14" s="113" t="s">
        <v>10415</v>
      </c>
      <c r="NYW14" s="113" t="s">
        <v>10416</v>
      </c>
      <c r="NYX14" s="113" t="s">
        <v>10417</v>
      </c>
      <c r="NYY14" s="113" t="s">
        <v>10418</v>
      </c>
      <c r="NYZ14" s="113" t="s">
        <v>10419</v>
      </c>
      <c r="NZA14" s="113" t="s">
        <v>10420</v>
      </c>
      <c r="NZB14" s="113" t="s">
        <v>10421</v>
      </c>
      <c r="NZC14" s="113" t="s">
        <v>10422</v>
      </c>
      <c r="NZD14" s="113" t="s">
        <v>10423</v>
      </c>
      <c r="NZE14" s="113" t="s">
        <v>10424</v>
      </c>
      <c r="NZF14" s="113" t="s">
        <v>10425</v>
      </c>
      <c r="NZG14" s="113" t="s">
        <v>10426</v>
      </c>
      <c r="NZH14" s="113" t="s">
        <v>10427</v>
      </c>
      <c r="NZI14" s="113" t="s">
        <v>10428</v>
      </c>
      <c r="NZJ14" s="113" t="s">
        <v>10429</v>
      </c>
      <c r="NZK14" s="113" t="s">
        <v>10430</v>
      </c>
      <c r="NZL14" s="113" t="s">
        <v>10431</v>
      </c>
      <c r="NZM14" s="113" t="s">
        <v>10432</v>
      </c>
      <c r="NZN14" s="113" t="s">
        <v>10433</v>
      </c>
      <c r="NZO14" s="113" t="s">
        <v>10434</v>
      </c>
      <c r="NZP14" s="113" t="s">
        <v>10435</v>
      </c>
      <c r="NZQ14" s="113" t="s">
        <v>10436</v>
      </c>
      <c r="NZR14" s="113" t="s">
        <v>10437</v>
      </c>
      <c r="NZS14" s="113" t="s">
        <v>10438</v>
      </c>
      <c r="NZT14" s="113" t="s">
        <v>10439</v>
      </c>
      <c r="NZU14" s="113" t="s">
        <v>10440</v>
      </c>
      <c r="NZV14" s="113" t="s">
        <v>10441</v>
      </c>
      <c r="NZW14" s="113" t="s">
        <v>10442</v>
      </c>
      <c r="NZX14" s="113" t="s">
        <v>10443</v>
      </c>
      <c r="NZY14" s="113" t="s">
        <v>10444</v>
      </c>
      <c r="NZZ14" s="113" t="s">
        <v>10445</v>
      </c>
      <c r="OAA14" s="113" t="s">
        <v>10446</v>
      </c>
      <c r="OAB14" s="113" t="s">
        <v>10447</v>
      </c>
      <c r="OAC14" s="113" t="s">
        <v>10448</v>
      </c>
      <c r="OAD14" s="113" t="s">
        <v>10449</v>
      </c>
      <c r="OAE14" s="113" t="s">
        <v>10450</v>
      </c>
      <c r="OAF14" s="113" t="s">
        <v>10451</v>
      </c>
      <c r="OAG14" s="113" t="s">
        <v>10452</v>
      </c>
      <c r="OAH14" s="113" t="s">
        <v>10453</v>
      </c>
      <c r="OAI14" s="113" t="s">
        <v>10454</v>
      </c>
      <c r="OAJ14" s="113" t="s">
        <v>10455</v>
      </c>
      <c r="OAK14" s="113" t="s">
        <v>10456</v>
      </c>
      <c r="OAL14" s="113" t="s">
        <v>10457</v>
      </c>
      <c r="OAM14" s="113" t="s">
        <v>10458</v>
      </c>
      <c r="OAN14" s="113" t="s">
        <v>10459</v>
      </c>
      <c r="OAO14" s="113" t="s">
        <v>10460</v>
      </c>
      <c r="OAP14" s="113" t="s">
        <v>10461</v>
      </c>
      <c r="OAQ14" s="113" t="s">
        <v>10462</v>
      </c>
      <c r="OAR14" s="113" t="s">
        <v>10463</v>
      </c>
      <c r="OAS14" s="113" t="s">
        <v>10464</v>
      </c>
      <c r="OAT14" s="113" t="s">
        <v>10465</v>
      </c>
      <c r="OAU14" s="113" t="s">
        <v>10466</v>
      </c>
      <c r="OAV14" s="113" t="s">
        <v>10467</v>
      </c>
      <c r="OAW14" s="113" t="s">
        <v>10468</v>
      </c>
      <c r="OAX14" s="113" t="s">
        <v>10469</v>
      </c>
      <c r="OAY14" s="113" t="s">
        <v>10470</v>
      </c>
      <c r="OAZ14" s="113" t="s">
        <v>10471</v>
      </c>
      <c r="OBA14" s="113" t="s">
        <v>10472</v>
      </c>
      <c r="OBB14" s="113" t="s">
        <v>10473</v>
      </c>
      <c r="OBC14" s="113" t="s">
        <v>10474</v>
      </c>
      <c r="OBD14" s="113" t="s">
        <v>10475</v>
      </c>
      <c r="OBE14" s="113" t="s">
        <v>10476</v>
      </c>
      <c r="OBF14" s="113" t="s">
        <v>10477</v>
      </c>
      <c r="OBG14" s="113" t="s">
        <v>10478</v>
      </c>
      <c r="OBH14" s="113" t="s">
        <v>10479</v>
      </c>
      <c r="OBI14" s="113" t="s">
        <v>10480</v>
      </c>
      <c r="OBJ14" s="113" t="s">
        <v>10481</v>
      </c>
      <c r="OBK14" s="113" t="s">
        <v>10482</v>
      </c>
      <c r="OBL14" s="113" t="s">
        <v>10483</v>
      </c>
      <c r="OBM14" s="113" t="s">
        <v>10484</v>
      </c>
      <c r="OBN14" s="113" t="s">
        <v>10485</v>
      </c>
      <c r="OBO14" s="113" t="s">
        <v>10486</v>
      </c>
      <c r="OBP14" s="113" t="s">
        <v>10487</v>
      </c>
      <c r="OBQ14" s="113" t="s">
        <v>10488</v>
      </c>
      <c r="OBR14" s="113" t="s">
        <v>10489</v>
      </c>
      <c r="OBS14" s="113" t="s">
        <v>10490</v>
      </c>
      <c r="OBT14" s="113" t="s">
        <v>10491</v>
      </c>
      <c r="OBU14" s="113" t="s">
        <v>10492</v>
      </c>
      <c r="OBV14" s="113" t="s">
        <v>10493</v>
      </c>
      <c r="OBW14" s="113" t="s">
        <v>10494</v>
      </c>
      <c r="OBX14" s="113" t="s">
        <v>10495</v>
      </c>
      <c r="OBY14" s="113" t="s">
        <v>10496</v>
      </c>
      <c r="OBZ14" s="113" t="s">
        <v>10497</v>
      </c>
      <c r="OCA14" s="113" t="s">
        <v>10498</v>
      </c>
      <c r="OCB14" s="113" t="s">
        <v>10499</v>
      </c>
      <c r="OCC14" s="113" t="s">
        <v>10500</v>
      </c>
      <c r="OCD14" s="113" t="s">
        <v>10501</v>
      </c>
      <c r="OCE14" s="113" t="s">
        <v>10502</v>
      </c>
      <c r="OCF14" s="113" t="s">
        <v>10503</v>
      </c>
      <c r="OCG14" s="113" t="s">
        <v>10504</v>
      </c>
      <c r="OCH14" s="113" t="s">
        <v>10505</v>
      </c>
      <c r="OCI14" s="113" t="s">
        <v>10506</v>
      </c>
      <c r="OCJ14" s="113" t="s">
        <v>10507</v>
      </c>
      <c r="OCK14" s="113" t="s">
        <v>10508</v>
      </c>
      <c r="OCL14" s="113" t="s">
        <v>10509</v>
      </c>
      <c r="OCM14" s="113" t="s">
        <v>10510</v>
      </c>
      <c r="OCN14" s="113" t="s">
        <v>10511</v>
      </c>
      <c r="OCO14" s="113" t="s">
        <v>10512</v>
      </c>
      <c r="OCP14" s="113" t="s">
        <v>10513</v>
      </c>
      <c r="OCQ14" s="113" t="s">
        <v>10514</v>
      </c>
      <c r="OCR14" s="113" t="s">
        <v>10515</v>
      </c>
      <c r="OCS14" s="113" t="s">
        <v>10516</v>
      </c>
      <c r="OCT14" s="113" t="s">
        <v>10517</v>
      </c>
      <c r="OCU14" s="113" t="s">
        <v>10518</v>
      </c>
      <c r="OCV14" s="113" t="s">
        <v>10519</v>
      </c>
      <c r="OCW14" s="113" t="s">
        <v>10520</v>
      </c>
      <c r="OCX14" s="113" t="s">
        <v>10521</v>
      </c>
      <c r="OCY14" s="113" t="s">
        <v>10522</v>
      </c>
      <c r="OCZ14" s="113" t="s">
        <v>10523</v>
      </c>
      <c r="ODA14" s="113" t="s">
        <v>10524</v>
      </c>
      <c r="ODB14" s="113" t="s">
        <v>10525</v>
      </c>
      <c r="ODC14" s="113" t="s">
        <v>10526</v>
      </c>
      <c r="ODD14" s="113" t="s">
        <v>10527</v>
      </c>
      <c r="ODE14" s="113" t="s">
        <v>10528</v>
      </c>
      <c r="ODF14" s="113" t="s">
        <v>10529</v>
      </c>
      <c r="ODG14" s="113" t="s">
        <v>10530</v>
      </c>
      <c r="ODH14" s="113" t="s">
        <v>10531</v>
      </c>
      <c r="ODI14" s="113" t="s">
        <v>10532</v>
      </c>
      <c r="ODJ14" s="113" t="s">
        <v>10533</v>
      </c>
      <c r="ODK14" s="113" t="s">
        <v>10534</v>
      </c>
      <c r="ODL14" s="113" t="s">
        <v>10535</v>
      </c>
      <c r="ODM14" s="113" t="s">
        <v>10536</v>
      </c>
      <c r="ODN14" s="113" t="s">
        <v>10537</v>
      </c>
      <c r="ODO14" s="113" t="s">
        <v>10538</v>
      </c>
      <c r="ODP14" s="113" t="s">
        <v>10539</v>
      </c>
      <c r="ODQ14" s="113" t="s">
        <v>10540</v>
      </c>
      <c r="ODR14" s="113" t="s">
        <v>10541</v>
      </c>
      <c r="ODS14" s="113" t="s">
        <v>10542</v>
      </c>
      <c r="ODT14" s="113" t="s">
        <v>10543</v>
      </c>
      <c r="ODU14" s="113" t="s">
        <v>10544</v>
      </c>
      <c r="ODV14" s="113" t="s">
        <v>10545</v>
      </c>
      <c r="ODW14" s="113" t="s">
        <v>10546</v>
      </c>
      <c r="ODX14" s="113" t="s">
        <v>10547</v>
      </c>
      <c r="ODY14" s="113" t="s">
        <v>10548</v>
      </c>
      <c r="ODZ14" s="113" t="s">
        <v>10549</v>
      </c>
      <c r="OEA14" s="113" t="s">
        <v>10550</v>
      </c>
      <c r="OEB14" s="113" t="s">
        <v>10551</v>
      </c>
      <c r="OEC14" s="113" t="s">
        <v>10552</v>
      </c>
      <c r="OED14" s="113" t="s">
        <v>10553</v>
      </c>
      <c r="OEE14" s="113" t="s">
        <v>10554</v>
      </c>
      <c r="OEF14" s="113" t="s">
        <v>10555</v>
      </c>
      <c r="OEG14" s="113" t="s">
        <v>10556</v>
      </c>
      <c r="OEH14" s="113" t="s">
        <v>10557</v>
      </c>
      <c r="OEI14" s="113" t="s">
        <v>10558</v>
      </c>
      <c r="OEJ14" s="113" t="s">
        <v>10559</v>
      </c>
      <c r="OEK14" s="113" t="s">
        <v>10560</v>
      </c>
      <c r="OEL14" s="113" t="s">
        <v>10561</v>
      </c>
      <c r="OEM14" s="113" t="s">
        <v>10562</v>
      </c>
      <c r="OEN14" s="113" t="s">
        <v>10563</v>
      </c>
      <c r="OEO14" s="113" t="s">
        <v>10564</v>
      </c>
      <c r="OEP14" s="113" t="s">
        <v>10565</v>
      </c>
      <c r="OEQ14" s="113" t="s">
        <v>10566</v>
      </c>
      <c r="OER14" s="113" t="s">
        <v>10567</v>
      </c>
      <c r="OES14" s="113" t="s">
        <v>10568</v>
      </c>
      <c r="OET14" s="113" t="s">
        <v>10569</v>
      </c>
      <c r="OEU14" s="113" t="s">
        <v>10570</v>
      </c>
      <c r="OEV14" s="113" t="s">
        <v>10571</v>
      </c>
      <c r="OEW14" s="113" t="s">
        <v>10572</v>
      </c>
      <c r="OEX14" s="113" t="s">
        <v>10573</v>
      </c>
      <c r="OEY14" s="113" t="s">
        <v>10574</v>
      </c>
      <c r="OEZ14" s="113" t="s">
        <v>10575</v>
      </c>
      <c r="OFA14" s="113" t="s">
        <v>10576</v>
      </c>
      <c r="OFB14" s="113" t="s">
        <v>10577</v>
      </c>
      <c r="OFC14" s="113" t="s">
        <v>10578</v>
      </c>
      <c r="OFD14" s="113" t="s">
        <v>10579</v>
      </c>
      <c r="OFE14" s="113" t="s">
        <v>10580</v>
      </c>
      <c r="OFF14" s="113" t="s">
        <v>10581</v>
      </c>
      <c r="OFG14" s="113" t="s">
        <v>10582</v>
      </c>
      <c r="OFH14" s="113" t="s">
        <v>10583</v>
      </c>
      <c r="OFI14" s="113" t="s">
        <v>10584</v>
      </c>
      <c r="OFJ14" s="113" t="s">
        <v>10585</v>
      </c>
      <c r="OFK14" s="113" t="s">
        <v>10586</v>
      </c>
      <c r="OFL14" s="113" t="s">
        <v>10587</v>
      </c>
      <c r="OFM14" s="113" t="s">
        <v>10588</v>
      </c>
      <c r="OFN14" s="113" t="s">
        <v>10589</v>
      </c>
      <c r="OFO14" s="113" t="s">
        <v>10590</v>
      </c>
      <c r="OFP14" s="113" t="s">
        <v>10591</v>
      </c>
      <c r="OFQ14" s="113" t="s">
        <v>10592</v>
      </c>
      <c r="OFR14" s="113" t="s">
        <v>10593</v>
      </c>
      <c r="OFS14" s="113" t="s">
        <v>10594</v>
      </c>
      <c r="OFT14" s="113" t="s">
        <v>10595</v>
      </c>
      <c r="OFU14" s="113" t="s">
        <v>10596</v>
      </c>
      <c r="OFV14" s="113" t="s">
        <v>10597</v>
      </c>
      <c r="OFW14" s="113" t="s">
        <v>10598</v>
      </c>
      <c r="OFX14" s="113" t="s">
        <v>10599</v>
      </c>
      <c r="OFY14" s="113" t="s">
        <v>10600</v>
      </c>
      <c r="OFZ14" s="113" t="s">
        <v>10601</v>
      </c>
      <c r="OGA14" s="113" t="s">
        <v>10602</v>
      </c>
      <c r="OGB14" s="113" t="s">
        <v>10603</v>
      </c>
      <c r="OGC14" s="113" t="s">
        <v>10604</v>
      </c>
      <c r="OGD14" s="113" t="s">
        <v>10605</v>
      </c>
      <c r="OGE14" s="113" t="s">
        <v>10606</v>
      </c>
      <c r="OGF14" s="113" t="s">
        <v>10607</v>
      </c>
      <c r="OGG14" s="113" t="s">
        <v>10608</v>
      </c>
      <c r="OGH14" s="113" t="s">
        <v>10609</v>
      </c>
      <c r="OGI14" s="113" t="s">
        <v>10610</v>
      </c>
      <c r="OGJ14" s="113" t="s">
        <v>10611</v>
      </c>
      <c r="OGK14" s="113" t="s">
        <v>10612</v>
      </c>
      <c r="OGL14" s="113" t="s">
        <v>10613</v>
      </c>
      <c r="OGM14" s="113" t="s">
        <v>10614</v>
      </c>
      <c r="OGN14" s="113" t="s">
        <v>10615</v>
      </c>
      <c r="OGO14" s="113" t="s">
        <v>10616</v>
      </c>
      <c r="OGP14" s="113" t="s">
        <v>10617</v>
      </c>
      <c r="OGQ14" s="113" t="s">
        <v>10618</v>
      </c>
      <c r="OGR14" s="113" t="s">
        <v>10619</v>
      </c>
      <c r="OGS14" s="113" t="s">
        <v>10620</v>
      </c>
      <c r="OGT14" s="113" t="s">
        <v>10621</v>
      </c>
      <c r="OGU14" s="113" t="s">
        <v>10622</v>
      </c>
      <c r="OGV14" s="113" t="s">
        <v>10623</v>
      </c>
      <c r="OGW14" s="113" t="s">
        <v>10624</v>
      </c>
      <c r="OGX14" s="113" t="s">
        <v>10625</v>
      </c>
      <c r="OGY14" s="113" t="s">
        <v>10626</v>
      </c>
      <c r="OGZ14" s="113" t="s">
        <v>10627</v>
      </c>
      <c r="OHA14" s="113" t="s">
        <v>10628</v>
      </c>
      <c r="OHB14" s="113" t="s">
        <v>10629</v>
      </c>
      <c r="OHC14" s="113" t="s">
        <v>10630</v>
      </c>
      <c r="OHD14" s="113" t="s">
        <v>10631</v>
      </c>
      <c r="OHE14" s="113" t="s">
        <v>10632</v>
      </c>
      <c r="OHF14" s="113" t="s">
        <v>10633</v>
      </c>
      <c r="OHG14" s="113" t="s">
        <v>10634</v>
      </c>
      <c r="OHH14" s="113" t="s">
        <v>10635</v>
      </c>
      <c r="OHI14" s="113" t="s">
        <v>10636</v>
      </c>
      <c r="OHJ14" s="113" t="s">
        <v>10637</v>
      </c>
      <c r="OHK14" s="113" t="s">
        <v>10638</v>
      </c>
      <c r="OHL14" s="113" t="s">
        <v>10639</v>
      </c>
      <c r="OHM14" s="113" t="s">
        <v>10640</v>
      </c>
      <c r="OHN14" s="113" t="s">
        <v>10641</v>
      </c>
      <c r="OHO14" s="113" t="s">
        <v>10642</v>
      </c>
      <c r="OHP14" s="113" t="s">
        <v>10643</v>
      </c>
      <c r="OHQ14" s="113" t="s">
        <v>10644</v>
      </c>
      <c r="OHR14" s="113" t="s">
        <v>10645</v>
      </c>
      <c r="OHS14" s="113" t="s">
        <v>10646</v>
      </c>
      <c r="OHT14" s="113" t="s">
        <v>10647</v>
      </c>
      <c r="OHU14" s="113" t="s">
        <v>10648</v>
      </c>
      <c r="OHV14" s="113" t="s">
        <v>10649</v>
      </c>
      <c r="OHW14" s="113" t="s">
        <v>10650</v>
      </c>
      <c r="OHX14" s="113" t="s">
        <v>10651</v>
      </c>
      <c r="OHY14" s="113" t="s">
        <v>10652</v>
      </c>
      <c r="OHZ14" s="113" t="s">
        <v>10653</v>
      </c>
      <c r="OIA14" s="113" t="s">
        <v>10654</v>
      </c>
      <c r="OIB14" s="113" t="s">
        <v>10655</v>
      </c>
      <c r="OIC14" s="113" t="s">
        <v>10656</v>
      </c>
      <c r="OID14" s="113" t="s">
        <v>10657</v>
      </c>
      <c r="OIE14" s="113" t="s">
        <v>10658</v>
      </c>
      <c r="OIF14" s="113" t="s">
        <v>10659</v>
      </c>
      <c r="OIG14" s="113" t="s">
        <v>10660</v>
      </c>
      <c r="OIH14" s="113" t="s">
        <v>10661</v>
      </c>
      <c r="OII14" s="113" t="s">
        <v>10662</v>
      </c>
      <c r="OIJ14" s="113" t="s">
        <v>10663</v>
      </c>
      <c r="OIK14" s="113" t="s">
        <v>10664</v>
      </c>
      <c r="OIL14" s="113" t="s">
        <v>10665</v>
      </c>
      <c r="OIM14" s="113" t="s">
        <v>10666</v>
      </c>
      <c r="OIN14" s="113" t="s">
        <v>10667</v>
      </c>
      <c r="OIO14" s="113" t="s">
        <v>10668</v>
      </c>
      <c r="OIP14" s="113" t="s">
        <v>10669</v>
      </c>
      <c r="OIQ14" s="113" t="s">
        <v>10670</v>
      </c>
      <c r="OIR14" s="113" t="s">
        <v>10671</v>
      </c>
      <c r="OIS14" s="113" t="s">
        <v>10672</v>
      </c>
      <c r="OIT14" s="113" t="s">
        <v>10673</v>
      </c>
      <c r="OIU14" s="113" t="s">
        <v>10674</v>
      </c>
      <c r="OIV14" s="113" t="s">
        <v>10675</v>
      </c>
      <c r="OIW14" s="113" t="s">
        <v>10676</v>
      </c>
      <c r="OIX14" s="113" t="s">
        <v>10677</v>
      </c>
      <c r="OIY14" s="113" t="s">
        <v>10678</v>
      </c>
      <c r="OIZ14" s="113" t="s">
        <v>10679</v>
      </c>
      <c r="OJA14" s="113" t="s">
        <v>10680</v>
      </c>
      <c r="OJB14" s="113" t="s">
        <v>10681</v>
      </c>
      <c r="OJC14" s="113" t="s">
        <v>10682</v>
      </c>
      <c r="OJD14" s="113" t="s">
        <v>10683</v>
      </c>
      <c r="OJE14" s="113" t="s">
        <v>10684</v>
      </c>
      <c r="OJF14" s="113" t="s">
        <v>10685</v>
      </c>
      <c r="OJG14" s="113" t="s">
        <v>10686</v>
      </c>
      <c r="OJH14" s="113" t="s">
        <v>10687</v>
      </c>
      <c r="OJI14" s="113" t="s">
        <v>10688</v>
      </c>
      <c r="OJJ14" s="113" t="s">
        <v>10689</v>
      </c>
      <c r="OJK14" s="113" t="s">
        <v>10690</v>
      </c>
      <c r="OJL14" s="113" t="s">
        <v>10691</v>
      </c>
      <c r="OJM14" s="113" t="s">
        <v>10692</v>
      </c>
      <c r="OJN14" s="113" t="s">
        <v>10693</v>
      </c>
      <c r="OJO14" s="113" t="s">
        <v>10694</v>
      </c>
      <c r="OJP14" s="113" t="s">
        <v>10695</v>
      </c>
      <c r="OJQ14" s="113" t="s">
        <v>10696</v>
      </c>
      <c r="OJR14" s="113" t="s">
        <v>10697</v>
      </c>
      <c r="OJS14" s="113" t="s">
        <v>10698</v>
      </c>
      <c r="OJT14" s="113" t="s">
        <v>10699</v>
      </c>
      <c r="OJU14" s="113" t="s">
        <v>10700</v>
      </c>
      <c r="OJV14" s="113" t="s">
        <v>10701</v>
      </c>
      <c r="OJW14" s="113" t="s">
        <v>10702</v>
      </c>
      <c r="OJX14" s="113" t="s">
        <v>10703</v>
      </c>
      <c r="OJY14" s="113" t="s">
        <v>10704</v>
      </c>
      <c r="OJZ14" s="113" t="s">
        <v>10705</v>
      </c>
      <c r="OKA14" s="113" t="s">
        <v>10706</v>
      </c>
      <c r="OKB14" s="113" t="s">
        <v>10707</v>
      </c>
      <c r="OKC14" s="113" t="s">
        <v>10708</v>
      </c>
      <c r="OKD14" s="113" t="s">
        <v>10709</v>
      </c>
      <c r="OKE14" s="113" t="s">
        <v>10710</v>
      </c>
      <c r="OKF14" s="113" t="s">
        <v>10711</v>
      </c>
      <c r="OKG14" s="113" t="s">
        <v>10712</v>
      </c>
      <c r="OKH14" s="113" t="s">
        <v>10713</v>
      </c>
      <c r="OKI14" s="113" t="s">
        <v>10714</v>
      </c>
      <c r="OKJ14" s="113" t="s">
        <v>10715</v>
      </c>
      <c r="OKK14" s="113" t="s">
        <v>10716</v>
      </c>
      <c r="OKL14" s="113" t="s">
        <v>10717</v>
      </c>
      <c r="OKM14" s="113" t="s">
        <v>10718</v>
      </c>
      <c r="OKN14" s="113" t="s">
        <v>10719</v>
      </c>
      <c r="OKO14" s="113" t="s">
        <v>10720</v>
      </c>
      <c r="OKP14" s="113" t="s">
        <v>10721</v>
      </c>
      <c r="OKQ14" s="113" t="s">
        <v>10722</v>
      </c>
      <c r="OKR14" s="113" t="s">
        <v>10723</v>
      </c>
      <c r="OKS14" s="113" t="s">
        <v>10724</v>
      </c>
      <c r="OKT14" s="113" t="s">
        <v>10725</v>
      </c>
      <c r="OKU14" s="113" t="s">
        <v>10726</v>
      </c>
      <c r="OKV14" s="113" t="s">
        <v>10727</v>
      </c>
      <c r="OKW14" s="113" t="s">
        <v>10728</v>
      </c>
      <c r="OKX14" s="113" t="s">
        <v>10729</v>
      </c>
      <c r="OKY14" s="113" t="s">
        <v>10730</v>
      </c>
      <c r="OKZ14" s="113" t="s">
        <v>10731</v>
      </c>
      <c r="OLA14" s="113" t="s">
        <v>10732</v>
      </c>
      <c r="OLB14" s="113" t="s">
        <v>10733</v>
      </c>
      <c r="OLC14" s="113" t="s">
        <v>10734</v>
      </c>
      <c r="OLD14" s="113" t="s">
        <v>10735</v>
      </c>
      <c r="OLE14" s="113" t="s">
        <v>10736</v>
      </c>
      <c r="OLF14" s="113" t="s">
        <v>10737</v>
      </c>
      <c r="OLG14" s="113" t="s">
        <v>10738</v>
      </c>
      <c r="OLH14" s="113" t="s">
        <v>10739</v>
      </c>
      <c r="OLI14" s="113" t="s">
        <v>10740</v>
      </c>
      <c r="OLJ14" s="113" t="s">
        <v>10741</v>
      </c>
      <c r="OLK14" s="113" t="s">
        <v>10742</v>
      </c>
      <c r="OLL14" s="113" t="s">
        <v>10743</v>
      </c>
      <c r="OLM14" s="113" t="s">
        <v>10744</v>
      </c>
      <c r="OLN14" s="113" t="s">
        <v>10745</v>
      </c>
      <c r="OLO14" s="113" t="s">
        <v>10746</v>
      </c>
      <c r="OLP14" s="113" t="s">
        <v>10747</v>
      </c>
      <c r="OLQ14" s="113" t="s">
        <v>10748</v>
      </c>
      <c r="OLR14" s="113" t="s">
        <v>10749</v>
      </c>
      <c r="OLS14" s="113" t="s">
        <v>10750</v>
      </c>
      <c r="OLT14" s="113" t="s">
        <v>10751</v>
      </c>
      <c r="OLU14" s="113" t="s">
        <v>10752</v>
      </c>
      <c r="OLV14" s="113" t="s">
        <v>10753</v>
      </c>
      <c r="OLW14" s="113" t="s">
        <v>10754</v>
      </c>
      <c r="OLX14" s="113" t="s">
        <v>10755</v>
      </c>
      <c r="OLY14" s="113" t="s">
        <v>10756</v>
      </c>
      <c r="OLZ14" s="113" t="s">
        <v>10757</v>
      </c>
      <c r="OMA14" s="113" t="s">
        <v>10758</v>
      </c>
      <c r="OMB14" s="113" t="s">
        <v>10759</v>
      </c>
      <c r="OMC14" s="113" t="s">
        <v>10760</v>
      </c>
      <c r="OMD14" s="113" t="s">
        <v>10761</v>
      </c>
      <c r="OME14" s="113" t="s">
        <v>10762</v>
      </c>
      <c r="OMF14" s="113" t="s">
        <v>10763</v>
      </c>
      <c r="OMG14" s="113" t="s">
        <v>10764</v>
      </c>
      <c r="OMH14" s="113" t="s">
        <v>10765</v>
      </c>
      <c r="OMI14" s="113" t="s">
        <v>10766</v>
      </c>
      <c r="OMJ14" s="113" t="s">
        <v>10767</v>
      </c>
      <c r="OMK14" s="113" t="s">
        <v>10768</v>
      </c>
      <c r="OML14" s="113" t="s">
        <v>10769</v>
      </c>
      <c r="OMM14" s="113" t="s">
        <v>10770</v>
      </c>
      <c r="OMN14" s="113" t="s">
        <v>10771</v>
      </c>
      <c r="OMO14" s="113" t="s">
        <v>10772</v>
      </c>
      <c r="OMP14" s="113" t="s">
        <v>10773</v>
      </c>
      <c r="OMQ14" s="113" t="s">
        <v>10774</v>
      </c>
      <c r="OMR14" s="113" t="s">
        <v>10775</v>
      </c>
      <c r="OMS14" s="113" t="s">
        <v>10776</v>
      </c>
      <c r="OMT14" s="113" t="s">
        <v>10777</v>
      </c>
      <c r="OMU14" s="113" t="s">
        <v>10778</v>
      </c>
      <c r="OMV14" s="113" t="s">
        <v>10779</v>
      </c>
      <c r="OMW14" s="113" t="s">
        <v>10780</v>
      </c>
      <c r="OMX14" s="113" t="s">
        <v>10781</v>
      </c>
      <c r="OMY14" s="113" t="s">
        <v>10782</v>
      </c>
      <c r="OMZ14" s="113" t="s">
        <v>10783</v>
      </c>
      <c r="ONA14" s="113" t="s">
        <v>10784</v>
      </c>
      <c r="ONB14" s="113" t="s">
        <v>10785</v>
      </c>
      <c r="ONC14" s="113" t="s">
        <v>10786</v>
      </c>
      <c r="OND14" s="113" t="s">
        <v>10787</v>
      </c>
      <c r="ONE14" s="113" t="s">
        <v>10788</v>
      </c>
      <c r="ONF14" s="113" t="s">
        <v>10789</v>
      </c>
      <c r="ONG14" s="113" t="s">
        <v>10790</v>
      </c>
      <c r="ONH14" s="113" t="s">
        <v>10791</v>
      </c>
      <c r="ONI14" s="113" t="s">
        <v>10792</v>
      </c>
      <c r="ONJ14" s="113" t="s">
        <v>10793</v>
      </c>
      <c r="ONK14" s="113" t="s">
        <v>10794</v>
      </c>
      <c r="ONL14" s="113" t="s">
        <v>10795</v>
      </c>
      <c r="ONM14" s="113" t="s">
        <v>10796</v>
      </c>
      <c r="ONN14" s="113" t="s">
        <v>10797</v>
      </c>
      <c r="ONO14" s="113" t="s">
        <v>10798</v>
      </c>
      <c r="ONP14" s="113" t="s">
        <v>10799</v>
      </c>
      <c r="ONQ14" s="113" t="s">
        <v>10800</v>
      </c>
      <c r="ONR14" s="113" t="s">
        <v>10801</v>
      </c>
      <c r="ONS14" s="113" t="s">
        <v>10802</v>
      </c>
      <c r="ONT14" s="113" t="s">
        <v>10803</v>
      </c>
      <c r="ONU14" s="113" t="s">
        <v>10804</v>
      </c>
      <c r="ONV14" s="113" t="s">
        <v>10805</v>
      </c>
      <c r="ONW14" s="113" t="s">
        <v>10806</v>
      </c>
      <c r="ONX14" s="113" t="s">
        <v>10807</v>
      </c>
      <c r="ONY14" s="113" t="s">
        <v>10808</v>
      </c>
      <c r="ONZ14" s="113" t="s">
        <v>10809</v>
      </c>
      <c r="OOA14" s="113" t="s">
        <v>10810</v>
      </c>
      <c r="OOB14" s="113" t="s">
        <v>10811</v>
      </c>
      <c r="OOC14" s="113" t="s">
        <v>10812</v>
      </c>
      <c r="OOD14" s="113" t="s">
        <v>10813</v>
      </c>
      <c r="OOE14" s="113" t="s">
        <v>10814</v>
      </c>
      <c r="OOF14" s="113" t="s">
        <v>10815</v>
      </c>
      <c r="OOG14" s="113" t="s">
        <v>10816</v>
      </c>
      <c r="OOH14" s="113" t="s">
        <v>10817</v>
      </c>
      <c r="OOI14" s="113" t="s">
        <v>10818</v>
      </c>
      <c r="OOJ14" s="113" t="s">
        <v>10819</v>
      </c>
      <c r="OOK14" s="113" t="s">
        <v>10820</v>
      </c>
      <c r="OOL14" s="113" t="s">
        <v>10821</v>
      </c>
      <c r="OOM14" s="113" t="s">
        <v>10822</v>
      </c>
      <c r="OON14" s="113" t="s">
        <v>10823</v>
      </c>
      <c r="OOO14" s="113" t="s">
        <v>10824</v>
      </c>
      <c r="OOP14" s="113" t="s">
        <v>10825</v>
      </c>
      <c r="OOQ14" s="113" t="s">
        <v>10826</v>
      </c>
      <c r="OOR14" s="113" t="s">
        <v>10827</v>
      </c>
      <c r="OOS14" s="113" t="s">
        <v>10828</v>
      </c>
      <c r="OOT14" s="113" t="s">
        <v>10829</v>
      </c>
      <c r="OOU14" s="113" t="s">
        <v>10830</v>
      </c>
      <c r="OOV14" s="113" t="s">
        <v>10831</v>
      </c>
      <c r="OOW14" s="113" t="s">
        <v>10832</v>
      </c>
      <c r="OOX14" s="113" t="s">
        <v>10833</v>
      </c>
      <c r="OOY14" s="113" t="s">
        <v>10834</v>
      </c>
      <c r="OOZ14" s="113" t="s">
        <v>10835</v>
      </c>
      <c r="OPA14" s="113" t="s">
        <v>10836</v>
      </c>
      <c r="OPB14" s="113" t="s">
        <v>10837</v>
      </c>
      <c r="OPC14" s="113" t="s">
        <v>10838</v>
      </c>
      <c r="OPD14" s="113" t="s">
        <v>10839</v>
      </c>
      <c r="OPE14" s="113" t="s">
        <v>10840</v>
      </c>
      <c r="OPF14" s="113" t="s">
        <v>10841</v>
      </c>
      <c r="OPG14" s="113" t="s">
        <v>10842</v>
      </c>
      <c r="OPH14" s="113" t="s">
        <v>10843</v>
      </c>
      <c r="OPI14" s="113" t="s">
        <v>10844</v>
      </c>
      <c r="OPJ14" s="113" t="s">
        <v>10845</v>
      </c>
      <c r="OPK14" s="113" t="s">
        <v>10846</v>
      </c>
      <c r="OPL14" s="113" t="s">
        <v>10847</v>
      </c>
      <c r="OPM14" s="113" t="s">
        <v>10848</v>
      </c>
      <c r="OPN14" s="113" t="s">
        <v>10849</v>
      </c>
      <c r="OPO14" s="113" t="s">
        <v>10850</v>
      </c>
      <c r="OPP14" s="113" t="s">
        <v>10851</v>
      </c>
      <c r="OPQ14" s="113" t="s">
        <v>10852</v>
      </c>
      <c r="OPR14" s="113" t="s">
        <v>10853</v>
      </c>
      <c r="OPS14" s="113" t="s">
        <v>10854</v>
      </c>
      <c r="OPT14" s="113" t="s">
        <v>10855</v>
      </c>
      <c r="OPU14" s="113" t="s">
        <v>10856</v>
      </c>
      <c r="OPV14" s="113" t="s">
        <v>10857</v>
      </c>
      <c r="OPW14" s="113" t="s">
        <v>10858</v>
      </c>
      <c r="OPX14" s="113" t="s">
        <v>10859</v>
      </c>
      <c r="OPY14" s="113" t="s">
        <v>10860</v>
      </c>
      <c r="OPZ14" s="113" t="s">
        <v>10861</v>
      </c>
      <c r="OQA14" s="113" t="s">
        <v>10862</v>
      </c>
      <c r="OQB14" s="113" t="s">
        <v>10863</v>
      </c>
      <c r="OQC14" s="113" t="s">
        <v>10864</v>
      </c>
      <c r="OQD14" s="113" t="s">
        <v>10865</v>
      </c>
      <c r="OQE14" s="113" t="s">
        <v>10866</v>
      </c>
      <c r="OQF14" s="113" t="s">
        <v>10867</v>
      </c>
      <c r="OQG14" s="113" t="s">
        <v>10868</v>
      </c>
      <c r="OQH14" s="113" t="s">
        <v>10869</v>
      </c>
      <c r="OQI14" s="113" t="s">
        <v>10870</v>
      </c>
      <c r="OQJ14" s="113" t="s">
        <v>10871</v>
      </c>
      <c r="OQK14" s="113" t="s">
        <v>10872</v>
      </c>
      <c r="OQL14" s="113" t="s">
        <v>10873</v>
      </c>
      <c r="OQM14" s="113" t="s">
        <v>10874</v>
      </c>
      <c r="OQN14" s="113" t="s">
        <v>10875</v>
      </c>
      <c r="OQO14" s="113" t="s">
        <v>10876</v>
      </c>
      <c r="OQP14" s="113" t="s">
        <v>10877</v>
      </c>
      <c r="OQQ14" s="113" t="s">
        <v>10878</v>
      </c>
      <c r="OQR14" s="113" t="s">
        <v>10879</v>
      </c>
      <c r="OQS14" s="113" t="s">
        <v>10880</v>
      </c>
      <c r="OQT14" s="113" t="s">
        <v>10881</v>
      </c>
      <c r="OQU14" s="113" t="s">
        <v>10882</v>
      </c>
      <c r="OQV14" s="113" t="s">
        <v>10883</v>
      </c>
      <c r="OQW14" s="113" t="s">
        <v>10884</v>
      </c>
      <c r="OQX14" s="113" t="s">
        <v>10885</v>
      </c>
      <c r="OQY14" s="113" t="s">
        <v>10886</v>
      </c>
      <c r="OQZ14" s="113" t="s">
        <v>10887</v>
      </c>
      <c r="ORA14" s="113" t="s">
        <v>10888</v>
      </c>
      <c r="ORB14" s="113" t="s">
        <v>10889</v>
      </c>
      <c r="ORC14" s="113" t="s">
        <v>10890</v>
      </c>
      <c r="ORD14" s="113" t="s">
        <v>10891</v>
      </c>
      <c r="ORE14" s="113" t="s">
        <v>10892</v>
      </c>
      <c r="ORF14" s="113" t="s">
        <v>10893</v>
      </c>
      <c r="ORG14" s="113" t="s">
        <v>10894</v>
      </c>
      <c r="ORH14" s="113" t="s">
        <v>10895</v>
      </c>
      <c r="ORI14" s="113" t="s">
        <v>10896</v>
      </c>
      <c r="ORJ14" s="113" t="s">
        <v>10897</v>
      </c>
      <c r="ORK14" s="113" t="s">
        <v>10898</v>
      </c>
      <c r="ORL14" s="113" t="s">
        <v>10899</v>
      </c>
      <c r="ORM14" s="113" t="s">
        <v>10900</v>
      </c>
      <c r="ORN14" s="113" t="s">
        <v>10901</v>
      </c>
      <c r="ORO14" s="113" t="s">
        <v>10902</v>
      </c>
      <c r="ORP14" s="113" t="s">
        <v>10903</v>
      </c>
      <c r="ORQ14" s="113" t="s">
        <v>10904</v>
      </c>
      <c r="ORR14" s="113" t="s">
        <v>10905</v>
      </c>
      <c r="ORS14" s="113" t="s">
        <v>10906</v>
      </c>
      <c r="ORT14" s="113" t="s">
        <v>10907</v>
      </c>
      <c r="ORU14" s="113" t="s">
        <v>10908</v>
      </c>
      <c r="ORV14" s="113" t="s">
        <v>10909</v>
      </c>
      <c r="ORW14" s="113" t="s">
        <v>10910</v>
      </c>
      <c r="ORX14" s="113" t="s">
        <v>10911</v>
      </c>
      <c r="ORY14" s="113" t="s">
        <v>10912</v>
      </c>
      <c r="ORZ14" s="113" t="s">
        <v>10913</v>
      </c>
      <c r="OSA14" s="113" t="s">
        <v>10914</v>
      </c>
      <c r="OSB14" s="113" t="s">
        <v>10915</v>
      </c>
      <c r="OSC14" s="113" t="s">
        <v>10916</v>
      </c>
      <c r="OSD14" s="113" t="s">
        <v>10917</v>
      </c>
      <c r="OSE14" s="113" t="s">
        <v>10918</v>
      </c>
      <c r="OSF14" s="113" t="s">
        <v>10919</v>
      </c>
      <c r="OSG14" s="113" t="s">
        <v>10920</v>
      </c>
      <c r="OSH14" s="113" t="s">
        <v>10921</v>
      </c>
      <c r="OSI14" s="113" t="s">
        <v>10922</v>
      </c>
      <c r="OSJ14" s="113" t="s">
        <v>10923</v>
      </c>
      <c r="OSK14" s="113" t="s">
        <v>10924</v>
      </c>
      <c r="OSL14" s="113" t="s">
        <v>10925</v>
      </c>
      <c r="OSM14" s="113" t="s">
        <v>10926</v>
      </c>
      <c r="OSN14" s="113" t="s">
        <v>10927</v>
      </c>
      <c r="OSO14" s="113" t="s">
        <v>10928</v>
      </c>
      <c r="OSP14" s="113" t="s">
        <v>10929</v>
      </c>
      <c r="OSQ14" s="113" t="s">
        <v>10930</v>
      </c>
      <c r="OSR14" s="113" t="s">
        <v>10931</v>
      </c>
      <c r="OSS14" s="113" t="s">
        <v>10932</v>
      </c>
      <c r="OST14" s="113" t="s">
        <v>10933</v>
      </c>
      <c r="OSU14" s="113" t="s">
        <v>10934</v>
      </c>
      <c r="OSV14" s="113" t="s">
        <v>10935</v>
      </c>
      <c r="OSW14" s="113" t="s">
        <v>10936</v>
      </c>
      <c r="OSX14" s="113" t="s">
        <v>10937</v>
      </c>
      <c r="OSY14" s="113" t="s">
        <v>10938</v>
      </c>
      <c r="OSZ14" s="113" t="s">
        <v>10939</v>
      </c>
      <c r="OTA14" s="113" t="s">
        <v>10940</v>
      </c>
      <c r="OTB14" s="113" t="s">
        <v>10941</v>
      </c>
      <c r="OTC14" s="113" t="s">
        <v>10942</v>
      </c>
      <c r="OTD14" s="113" t="s">
        <v>10943</v>
      </c>
      <c r="OTE14" s="113" t="s">
        <v>10944</v>
      </c>
      <c r="OTF14" s="113" t="s">
        <v>10945</v>
      </c>
      <c r="OTG14" s="113" t="s">
        <v>10946</v>
      </c>
      <c r="OTH14" s="113" t="s">
        <v>10947</v>
      </c>
      <c r="OTI14" s="113" t="s">
        <v>10948</v>
      </c>
      <c r="OTJ14" s="113" t="s">
        <v>10949</v>
      </c>
      <c r="OTK14" s="113" t="s">
        <v>10950</v>
      </c>
      <c r="OTL14" s="113" t="s">
        <v>10951</v>
      </c>
      <c r="OTM14" s="113" t="s">
        <v>10952</v>
      </c>
      <c r="OTN14" s="113" t="s">
        <v>10953</v>
      </c>
      <c r="OTO14" s="113" t="s">
        <v>10954</v>
      </c>
      <c r="OTP14" s="113" t="s">
        <v>10955</v>
      </c>
      <c r="OTQ14" s="113" t="s">
        <v>10956</v>
      </c>
      <c r="OTR14" s="113" t="s">
        <v>10957</v>
      </c>
      <c r="OTS14" s="113" t="s">
        <v>10958</v>
      </c>
      <c r="OTT14" s="113" t="s">
        <v>10959</v>
      </c>
      <c r="OTU14" s="113" t="s">
        <v>10960</v>
      </c>
      <c r="OTV14" s="113" t="s">
        <v>10961</v>
      </c>
      <c r="OTW14" s="113" t="s">
        <v>10962</v>
      </c>
      <c r="OTX14" s="113" t="s">
        <v>10963</v>
      </c>
      <c r="OTY14" s="113" t="s">
        <v>10964</v>
      </c>
      <c r="OTZ14" s="113" t="s">
        <v>10965</v>
      </c>
      <c r="OUA14" s="113" t="s">
        <v>10966</v>
      </c>
      <c r="OUB14" s="113" t="s">
        <v>10967</v>
      </c>
      <c r="OUC14" s="113" t="s">
        <v>10968</v>
      </c>
      <c r="OUD14" s="113" t="s">
        <v>10969</v>
      </c>
      <c r="OUE14" s="113" t="s">
        <v>10970</v>
      </c>
      <c r="OUF14" s="113" t="s">
        <v>10971</v>
      </c>
      <c r="OUG14" s="113" t="s">
        <v>10972</v>
      </c>
      <c r="OUH14" s="113" t="s">
        <v>10973</v>
      </c>
      <c r="OUI14" s="113" t="s">
        <v>10974</v>
      </c>
      <c r="OUJ14" s="113" t="s">
        <v>10975</v>
      </c>
      <c r="OUK14" s="113" t="s">
        <v>10976</v>
      </c>
      <c r="OUL14" s="113" t="s">
        <v>10977</v>
      </c>
      <c r="OUM14" s="113" t="s">
        <v>10978</v>
      </c>
      <c r="OUN14" s="113" t="s">
        <v>10979</v>
      </c>
      <c r="OUO14" s="113" t="s">
        <v>10980</v>
      </c>
      <c r="OUP14" s="113" t="s">
        <v>10981</v>
      </c>
      <c r="OUQ14" s="113" t="s">
        <v>10982</v>
      </c>
      <c r="OUR14" s="113" t="s">
        <v>10983</v>
      </c>
      <c r="OUS14" s="113" t="s">
        <v>10984</v>
      </c>
      <c r="OUT14" s="113" t="s">
        <v>10985</v>
      </c>
      <c r="OUU14" s="113" t="s">
        <v>10986</v>
      </c>
      <c r="OUV14" s="113" t="s">
        <v>10987</v>
      </c>
      <c r="OUW14" s="113" t="s">
        <v>10988</v>
      </c>
      <c r="OUX14" s="113" t="s">
        <v>10989</v>
      </c>
      <c r="OUY14" s="113" t="s">
        <v>10990</v>
      </c>
      <c r="OUZ14" s="113" t="s">
        <v>10991</v>
      </c>
      <c r="OVA14" s="113" t="s">
        <v>10992</v>
      </c>
      <c r="OVB14" s="113" t="s">
        <v>10993</v>
      </c>
      <c r="OVC14" s="113" t="s">
        <v>10994</v>
      </c>
      <c r="OVD14" s="113" t="s">
        <v>10995</v>
      </c>
      <c r="OVE14" s="113" t="s">
        <v>10996</v>
      </c>
      <c r="OVF14" s="113" t="s">
        <v>10997</v>
      </c>
      <c r="OVG14" s="113" t="s">
        <v>10998</v>
      </c>
      <c r="OVH14" s="113" t="s">
        <v>10999</v>
      </c>
      <c r="OVI14" s="113" t="s">
        <v>11000</v>
      </c>
      <c r="OVJ14" s="113" t="s">
        <v>11001</v>
      </c>
      <c r="OVK14" s="113" t="s">
        <v>11002</v>
      </c>
      <c r="OVL14" s="113" t="s">
        <v>11003</v>
      </c>
      <c r="OVM14" s="113" t="s">
        <v>11004</v>
      </c>
      <c r="OVN14" s="113" t="s">
        <v>11005</v>
      </c>
      <c r="OVO14" s="113" t="s">
        <v>11006</v>
      </c>
      <c r="OVP14" s="113" t="s">
        <v>11007</v>
      </c>
      <c r="OVQ14" s="113" t="s">
        <v>11008</v>
      </c>
      <c r="OVR14" s="113" t="s">
        <v>11009</v>
      </c>
      <c r="OVS14" s="113" t="s">
        <v>11010</v>
      </c>
      <c r="OVT14" s="113" t="s">
        <v>11011</v>
      </c>
      <c r="OVU14" s="113" t="s">
        <v>11012</v>
      </c>
      <c r="OVV14" s="113" t="s">
        <v>11013</v>
      </c>
      <c r="OVW14" s="113" t="s">
        <v>11014</v>
      </c>
      <c r="OVX14" s="113" t="s">
        <v>11015</v>
      </c>
      <c r="OVY14" s="113" t="s">
        <v>11016</v>
      </c>
      <c r="OVZ14" s="113" t="s">
        <v>11017</v>
      </c>
      <c r="OWA14" s="113" t="s">
        <v>11018</v>
      </c>
      <c r="OWB14" s="113" t="s">
        <v>11019</v>
      </c>
      <c r="OWC14" s="113" t="s">
        <v>11020</v>
      </c>
      <c r="OWD14" s="113" t="s">
        <v>11021</v>
      </c>
      <c r="OWE14" s="113" t="s">
        <v>11022</v>
      </c>
      <c r="OWF14" s="113" t="s">
        <v>11023</v>
      </c>
      <c r="OWG14" s="113" t="s">
        <v>11024</v>
      </c>
      <c r="OWH14" s="113" t="s">
        <v>11025</v>
      </c>
      <c r="OWI14" s="113" t="s">
        <v>11026</v>
      </c>
      <c r="OWJ14" s="113" t="s">
        <v>11027</v>
      </c>
      <c r="OWK14" s="113" t="s">
        <v>11028</v>
      </c>
      <c r="OWL14" s="113" t="s">
        <v>11029</v>
      </c>
      <c r="OWM14" s="113" t="s">
        <v>11030</v>
      </c>
      <c r="OWN14" s="113" t="s">
        <v>11031</v>
      </c>
      <c r="OWO14" s="113" t="s">
        <v>11032</v>
      </c>
      <c r="OWP14" s="113" t="s">
        <v>11033</v>
      </c>
      <c r="OWQ14" s="113" t="s">
        <v>11034</v>
      </c>
      <c r="OWR14" s="113" t="s">
        <v>11035</v>
      </c>
      <c r="OWS14" s="113" t="s">
        <v>11036</v>
      </c>
      <c r="OWT14" s="113" t="s">
        <v>11037</v>
      </c>
      <c r="OWU14" s="113" t="s">
        <v>11038</v>
      </c>
      <c r="OWV14" s="113" t="s">
        <v>11039</v>
      </c>
      <c r="OWW14" s="113" t="s">
        <v>11040</v>
      </c>
      <c r="OWX14" s="113" t="s">
        <v>11041</v>
      </c>
      <c r="OWY14" s="113" t="s">
        <v>11042</v>
      </c>
      <c r="OWZ14" s="113" t="s">
        <v>11043</v>
      </c>
      <c r="OXA14" s="113" t="s">
        <v>11044</v>
      </c>
      <c r="OXB14" s="113" t="s">
        <v>11045</v>
      </c>
      <c r="OXC14" s="113" t="s">
        <v>11046</v>
      </c>
      <c r="OXD14" s="113" t="s">
        <v>11047</v>
      </c>
      <c r="OXE14" s="113" t="s">
        <v>11048</v>
      </c>
      <c r="OXF14" s="113" t="s">
        <v>11049</v>
      </c>
      <c r="OXG14" s="113" t="s">
        <v>11050</v>
      </c>
      <c r="OXH14" s="113" t="s">
        <v>11051</v>
      </c>
      <c r="OXI14" s="113" t="s">
        <v>11052</v>
      </c>
      <c r="OXJ14" s="113" t="s">
        <v>11053</v>
      </c>
      <c r="OXK14" s="113" t="s">
        <v>11054</v>
      </c>
      <c r="OXL14" s="113" t="s">
        <v>11055</v>
      </c>
      <c r="OXM14" s="113" t="s">
        <v>11056</v>
      </c>
      <c r="OXN14" s="113" t="s">
        <v>11057</v>
      </c>
      <c r="OXO14" s="113" t="s">
        <v>11058</v>
      </c>
      <c r="OXP14" s="113" t="s">
        <v>11059</v>
      </c>
      <c r="OXQ14" s="113" t="s">
        <v>11060</v>
      </c>
      <c r="OXR14" s="113" t="s">
        <v>11061</v>
      </c>
      <c r="OXS14" s="113" t="s">
        <v>11062</v>
      </c>
      <c r="OXT14" s="113" t="s">
        <v>11063</v>
      </c>
      <c r="OXU14" s="113" t="s">
        <v>11064</v>
      </c>
      <c r="OXV14" s="113" t="s">
        <v>11065</v>
      </c>
      <c r="OXW14" s="113" t="s">
        <v>11066</v>
      </c>
      <c r="OXX14" s="113" t="s">
        <v>11067</v>
      </c>
      <c r="OXY14" s="113" t="s">
        <v>11068</v>
      </c>
      <c r="OXZ14" s="113" t="s">
        <v>11069</v>
      </c>
      <c r="OYA14" s="113" t="s">
        <v>11070</v>
      </c>
      <c r="OYB14" s="113" t="s">
        <v>11071</v>
      </c>
      <c r="OYC14" s="113" t="s">
        <v>11072</v>
      </c>
      <c r="OYD14" s="113" t="s">
        <v>11073</v>
      </c>
      <c r="OYE14" s="113" t="s">
        <v>11074</v>
      </c>
      <c r="OYF14" s="113" t="s">
        <v>11075</v>
      </c>
      <c r="OYG14" s="113" t="s">
        <v>11076</v>
      </c>
      <c r="OYH14" s="113" t="s">
        <v>11077</v>
      </c>
      <c r="OYI14" s="113" t="s">
        <v>11078</v>
      </c>
      <c r="OYJ14" s="113" t="s">
        <v>11079</v>
      </c>
      <c r="OYK14" s="113" t="s">
        <v>11080</v>
      </c>
      <c r="OYL14" s="113" t="s">
        <v>11081</v>
      </c>
      <c r="OYM14" s="113" t="s">
        <v>11082</v>
      </c>
      <c r="OYN14" s="113" t="s">
        <v>11083</v>
      </c>
      <c r="OYO14" s="113" t="s">
        <v>11084</v>
      </c>
      <c r="OYP14" s="113" t="s">
        <v>11085</v>
      </c>
      <c r="OYQ14" s="113" t="s">
        <v>11086</v>
      </c>
      <c r="OYR14" s="113" t="s">
        <v>11087</v>
      </c>
      <c r="OYS14" s="113" t="s">
        <v>11088</v>
      </c>
      <c r="OYT14" s="113" t="s">
        <v>11089</v>
      </c>
      <c r="OYU14" s="113" t="s">
        <v>11090</v>
      </c>
      <c r="OYV14" s="113" t="s">
        <v>11091</v>
      </c>
      <c r="OYW14" s="113" t="s">
        <v>11092</v>
      </c>
      <c r="OYX14" s="113" t="s">
        <v>11093</v>
      </c>
      <c r="OYY14" s="113" t="s">
        <v>11094</v>
      </c>
      <c r="OYZ14" s="113" t="s">
        <v>11095</v>
      </c>
      <c r="OZA14" s="113" t="s">
        <v>11096</v>
      </c>
      <c r="OZB14" s="113" t="s">
        <v>11097</v>
      </c>
      <c r="OZC14" s="113" t="s">
        <v>11098</v>
      </c>
      <c r="OZD14" s="113" t="s">
        <v>11099</v>
      </c>
      <c r="OZE14" s="113" t="s">
        <v>11100</v>
      </c>
      <c r="OZF14" s="113" t="s">
        <v>11101</v>
      </c>
      <c r="OZG14" s="113" t="s">
        <v>11102</v>
      </c>
      <c r="OZH14" s="113" t="s">
        <v>11103</v>
      </c>
      <c r="OZI14" s="113" t="s">
        <v>11104</v>
      </c>
      <c r="OZJ14" s="113" t="s">
        <v>11105</v>
      </c>
      <c r="OZK14" s="113" t="s">
        <v>11106</v>
      </c>
      <c r="OZL14" s="113" t="s">
        <v>11107</v>
      </c>
      <c r="OZM14" s="113" t="s">
        <v>11108</v>
      </c>
      <c r="OZN14" s="113" t="s">
        <v>11109</v>
      </c>
      <c r="OZO14" s="113" t="s">
        <v>11110</v>
      </c>
      <c r="OZP14" s="113" t="s">
        <v>11111</v>
      </c>
      <c r="OZQ14" s="113" t="s">
        <v>11112</v>
      </c>
      <c r="OZR14" s="113" t="s">
        <v>11113</v>
      </c>
      <c r="OZS14" s="113" t="s">
        <v>11114</v>
      </c>
      <c r="OZT14" s="113" t="s">
        <v>11115</v>
      </c>
      <c r="OZU14" s="113" t="s">
        <v>11116</v>
      </c>
      <c r="OZV14" s="113" t="s">
        <v>11117</v>
      </c>
      <c r="OZW14" s="113" t="s">
        <v>11118</v>
      </c>
      <c r="OZX14" s="113" t="s">
        <v>11119</v>
      </c>
      <c r="OZY14" s="113" t="s">
        <v>11120</v>
      </c>
      <c r="OZZ14" s="113" t="s">
        <v>11121</v>
      </c>
      <c r="PAA14" s="113" t="s">
        <v>11122</v>
      </c>
      <c r="PAB14" s="113" t="s">
        <v>11123</v>
      </c>
      <c r="PAC14" s="113" t="s">
        <v>11124</v>
      </c>
      <c r="PAD14" s="113" t="s">
        <v>11125</v>
      </c>
      <c r="PAE14" s="113" t="s">
        <v>11126</v>
      </c>
      <c r="PAF14" s="113" t="s">
        <v>11127</v>
      </c>
      <c r="PAG14" s="113" t="s">
        <v>11128</v>
      </c>
      <c r="PAH14" s="113" t="s">
        <v>11129</v>
      </c>
      <c r="PAI14" s="113" t="s">
        <v>11130</v>
      </c>
      <c r="PAJ14" s="113" t="s">
        <v>11131</v>
      </c>
      <c r="PAK14" s="113" t="s">
        <v>11132</v>
      </c>
      <c r="PAL14" s="113" t="s">
        <v>11133</v>
      </c>
      <c r="PAM14" s="113" t="s">
        <v>11134</v>
      </c>
      <c r="PAN14" s="113" t="s">
        <v>11135</v>
      </c>
      <c r="PAO14" s="113" t="s">
        <v>11136</v>
      </c>
      <c r="PAP14" s="113" t="s">
        <v>11137</v>
      </c>
      <c r="PAQ14" s="113" t="s">
        <v>11138</v>
      </c>
      <c r="PAR14" s="113" t="s">
        <v>11139</v>
      </c>
      <c r="PAS14" s="113" t="s">
        <v>11140</v>
      </c>
      <c r="PAT14" s="113" t="s">
        <v>11141</v>
      </c>
      <c r="PAU14" s="113" t="s">
        <v>11142</v>
      </c>
      <c r="PAV14" s="113" t="s">
        <v>11143</v>
      </c>
      <c r="PAW14" s="113" t="s">
        <v>11144</v>
      </c>
      <c r="PAX14" s="113" t="s">
        <v>11145</v>
      </c>
      <c r="PAY14" s="113" t="s">
        <v>11146</v>
      </c>
      <c r="PAZ14" s="113" t="s">
        <v>11147</v>
      </c>
      <c r="PBA14" s="113" t="s">
        <v>11148</v>
      </c>
      <c r="PBB14" s="113" t="s">
        <v>11149</v>
      </c>
      <c r="PBC14" s="113" t="s">
        <v>11150</v>
      </c>
      <c r="PBD14" s="113" t="s">
        <v>11151</v>
      </c>
      <c r="PBE14" s="113" t="s">
        <v>11152</v>
      </c>
      <c r="PBF14" s="113" t="s">
        <v>11153</v>
      </c>
      <c r="PBG14" s="113" t="s">
        <v>11154</v>
      </c>
      <c r="PBH14" s="113" t="s">
        <v>11155</v>
      </c>
      <c r="PBI14" s="113" t="s">
        <v>11156</v>
      </c>
      <c r="PBJ14" s="113" t="s">
        <v>11157</v>
      </c>
      <c r="PBK14" s="113" t="s">
        <v>11158</v>
      </c>
      <c r="PBL14" s="113" t="s">
        <v>11159</v>
      </c>
      <c r="PBM14" s="113" t="s">
        <v>11160</v>
      </c>
      <c r="PBN14" s="113" t="s">
        <v>11161</v>
      </c>
      <c r="PBO14" s="113" t="s">
        <v>11162</v>
      </c>
      <c r="PBP14" s="113" t="s">
        <v>11163</v>
      </c>
      <c r="PBQ14" s="113" t="s">
        <v>11164</v>
      </c>
      <c r="PBR14" s="113" t="s">
        <v>11165</v>
      </c>
      <c r="PBS14" s="113" t="s">
        <v>11166</v>
      </c>
      <c r="PBT14" s="113" t="s">
        <v>11167</v>
      </c>
      <c r="PBU14" s="113" t="s">
        <v>11168</v>
      </c>
      <c r="PBV14" s="113" t="s">
        <v>11169</v>
      </c>
      <c r="PBW14" s="113" t="s">
        <v>11170</v>
      </c>
      <c r="PBX14" s="113" t="s">
        <v>11171</v>
      </c>
      <c r="PBY14" s="113" t="s">
        <v>11172</v>
      </c>
      <c r="PBZ14" s="113" t="s">
        <v>11173</v>
      </c>
      <c r="PCA14" s="113" t="s">
        <v>11174</v>
      </c>
      <c r="PCB14" s="113" t="s">
        <v>11175</v>
      </c>
      <c r="PCC14" s="113" t="s">
        <v>11176</v>
      </c>
      <c r="PCD14" s="113" t="s">
        <v>11177</v>
      </c>
      <c r="PCE14" s="113" t="s">
        <v>11178</v>
      </c>
      <c r="PCF14" s="113" t="s">
        <v>11179</v>
      </c>
      <c r="PCG14" s="113" t="s">
        <v>11180</v>
      </c>
      <c r="PCH14" s="113" t="s">
        <v>11181</v>
      </c>
      <c r="PCI14" s="113" t="s">
        <v>11182</v>
      </c>
      <c r="PCJ14" s="113" t="s">
        <v>11183</v>
      </c>
      <c r="PCK14" s="113" t="s">
        <v>11184</v>
      </c>
      <c r="PCL14" s="113" t="s">
        <v>11185</v>
      </c>
      <c r="PCM14" s="113" t="s">
        <v>11186</v>
      </c>
      <c r="PCN14" s="113" t="s">
        <v>11187</v>
      </c>
      <c r="PCO14" s="113" t="s">
        <v>11188</v>
      </c>
      <c r="PCP14" s="113" t="s">
        <v>11189</v>
      </c>
      <c r="PCQ14" s="113" t="s">
        <v>11190</v>
      </c>
      <c r="PCR14" s="113" t="s">
        <v>11191</v>
      </c>
      <c r="PCS14" s="113" t="s">
        <v>11192</v>
      </c>
      <c r="PCT14" s="113" t="s">
        <v>11193</v>
      </c>
      <c r="PCU14" s="113" t="s">
        <v>11194</v>
      </c>
      <c r="PCV14" s="113" t="s">
        <v>11195</v>
      </c>
      <c r="PCW14" s="113" t="s">
        <v>11196</v>
      </c>
      <c r="PCX14" s="113" t="s">
        <v>11197</v>
      </c>
      <c r="PCY14" s="113" t="s">
        <v>11198</v>
      </c>
      <c r="PCZ14" s="113" t="s">
        <v>11199</v>
      </c>
      <c r="PDA14" s="113" t="s">
        <v>11200</v>
      </c>
      <c r="PDB14" s="113" t="s">
        <v>11201</v>
      </c>
      <c r="PDC14" s="113" t="s">
        <v>11202</v>
      </c>
      <c r="PDD14" s="113" t="s">
        <v>11203</v>
      </c>
      <c r="PDE14" s="113" t="s">
        <v>11204</v>
      </c>
      <c r="PDF14" s="113" t="s">
        <v>11205</v>
      </c>
      <c r="PDG14" s="113" t="s">
        <v>11206</v>
      </c>
      <c r="PDH14" s="113" t="s">
        <v>11207</v>
      </c>
      <c r="PDI14" s="113" t="s">
        <v>11208</v>
      </c>
      <c r="PDJ14" s="113" t="s">
        <v>11209</v>
      </c>
      <c r="PDK14" s="113" t="s">
        <v>11210</v>
      </c>
      <c r="PDL14" s="113" t="s">
        <v>11211</v>
      </c>
      <c r="PDM14" s="113" t="s">
        <v>11212</v>
      </c>
      <c r="PDN14" s="113" t="s">
        <v>11213</v>
      </c>
      <c r="PDO14" s="113" t="s">
        <v>11214</v>
      </c>
      <c r="PDP14" s="113" t="s">
        <v>11215</v>
      </c>
      <c r="PDQ14" s="113" t="s">
        <v>11216</v>
      </c>
      <c r="PDR14" s="113" t="s">
        <v>11217</v>
      </c>
      <c r="PDS14" s="113" t="s">
        <v>11218</v>
      </c>
      <c r="PDT14" s="113" t="s">
        <v>11219</v>
      </c>
      <c r="PDU14" s="113" t="s">
        <v>11220</v>
      </c>
      <c r="PDV14" s="113" t="s">
        <v>11221</v>
      </c>
      <c r="PDW14" s="113" t="s">
        <v>11222</v>
      </c>
      <c r="PDX14" s="113" t="s">
        <v>11223</v>
      </c>
      <c r="PDY14" s="113" t="s">
        <v>11224</v>
      </c>
      <c r="PDZ14" s="113" t="s">
        <v>11225</v>
      </c>
      <c r="PEA14" s="113" t="s">
        <v>11226</v>
      </c>
      <c r="PEB14" s="113" t="s">
        <v>11227</v>
      </c>
      <c r="PEC14" s="113" t="s">
        <v>11228</v>
      </c>
      <c r="PED14" s="113" t="s">
        <v>11229</v>
      </c>
      <c r="PEE14" s="113" t="s">
        <v>11230</v>
      </c>
      <c r="PEF14" s="113" t="s">
        <v>11231</v>
      </c>
      <c r="PEG14" s="113" t="s">
        <v>11232</v>
      </c>
      <c r="PEH14" s="113" t="s">
        <v>11233</v>
      </c>
      <c r="PEI14" s="113" t="s">
        <v>11234</v>
      </c>
      <c r="PEJ14" s="113" t="s">
        <v>11235</v>
      </c>
      <c r="PEK14" s="113" t="s">
        <v>11236</v>
      </c>
      <c r="PEL14" s="113" t="s">
        <v>11237</v>
      </c>
      <c r="PEM14" s="113" t="s">
        <v>11238</v>
      </c>
      <c r="PEN14" s="113" t="s">
        <v>11239</v>
      </c>
      <c r="PEO14" s="113" t="s">
        <v>11240</v>
      </c>
      <c r="PEP14" s="113" t="s">
        <v>11241</v>
      </c>
      <c r="PEQ14" s="113" t="s">
        <v>11242</v>
      </c>
      <c r="PER14" s="113" t="s">
        <v>11243</v>
      </c>
      <c r="PES14" s="113" t="s">
        <v>11244</v>
      </c>
      <c r="PET14" s="113" t="s">
        <v>11245</v>
      </c>
      <c r="PEU14" s="113" t="s">
        <v>11246</v>
      </c>
      <c r="PEV14" s="113" t="s">
        <v>11247</v>
      </c>
      <c r="PEW14" s="113" t="s">
        <v>11248</v>
      </c>
      <c r="PEX14" s="113" t="s">
        <v>11249</v>
      </c>
      <c r="PEY14" s="113" t="s">
        <v>11250</v>
      </c>
      <c r="PEZ14" s="113" t="s">
        <v>11251</v>
      </c>
      <c r="PFA14" s="113" t="s">
        <v>11252</v>
      </c>
      <c r="PFB14" s="113" t="s">
        <v>11253</v>
      </c>
      <c r="PFC14" s="113" t="s">
        <v>11254</v>
      </c>
      <c r="PFD14" s="113" t="s">
        <v>11255</v>
      </c>
      <c r="PFE14" s="113" t="s">
        <v>11256</v>
      </c>
      <c r="PFF14" s="113" t="s">
        <v>11257</v>
      </c>
      <c r="PFG14" s="113" t="s">
        <v>11258</v>
      </c>
      <c r="PFH14" s="113" t="s">
        <v>11259</v>
      </c>
      <c r="PFI14" s="113" t="s">
        <v>11260</v>
      </c>
      <c r="PFJ14" s="113" t="s">
        <v>11261</v>
      </c>
      <c r="PFK14" s="113" t="s">
        <v>11262</v>
      </c>
      <c r="PFL14" s="113" t="s">
        <v>11263</v>
      </c>
      <c r="PFM14" s="113" t="s">
        <v>11264</v>
      </c>
      <c r="PFN14" s="113" t="s">
        <v>11265</v>
      </c>
      <c r="PFO14" s="113" t="s">
        <v>11266</v>
      </c>
      <c r="PFP14" s="113" t="s">
        <v>11267</v>
      </c>
      <c r="PFQ14" s="113" t="s">
        <v>11268</v>
      </c>
      <c r="PFR14" s="113" t="s">
        <v>11269</v>
      </c>
      <c r="PFS14" s="113" t="s">
        <v>11270</v>
      </c>
      <c r="PFT14" s="113" t="s">
        <v>11271</v>
      </c>
      <c r="PFU14" s="113" t="s">
        <v>11272</v>
      </c>
      <c r="PFV14" s="113" t="s">
        <v>11273</v>
      </c>
      <c r="PFW14" s="113" t="s">
        <v>11274</v>
      </c>
      <c r="PFX14" s="113" t="s">
        <v>11275</v>
      </c>
      <c r="PFY14" s="113" t="s">
        <v>11276</v>
      </c>
      <c r="PFZ14" s="113" t="s">
        <v>11277</v>
      </c>
      <c r="PGA14" s="113" t="s">
        <v>11278</v>
      </c>
      <c r="PGB14" s="113" t="s">
        <v>11279</v>
      </c>
      <c r="PGC14" s="113" t="s">
        <v>11280</v>
      </c>
      <c r="PGD14" s="113" t="s">
        <v>11281</v>
      </c>
      <c r="PGE14" s="113" t="s">
        <v>11282</v>
      </c>
      <c r="PGF14" s="113" t="s">
        <v>11283</v>
      </c>
      <c r="PGG14" s="113" t="s">
        <v>11284</v>
      </c>
      <c r="PGH14" s="113" t="s">
        <v>11285</v>
      </c>
      <c r="PGI14" s="113" t="s">
        <v>11286</v>
      </c>
      <c r="PGJ14" s="113" t="s">
        <v>11287</v>
      </c>
      <c r="PGK14" s="113" t="s">
        <v>11288</v>
      </c>
      <c r="PGL14" s="113" t="s">
        <v>11289</v>
      </c>
      <c r="PGM14" s="113" t="s">
        <v>11290</v>
      </c>
      <c r="PGN14" s="113" t="s">
        <v>11291</v>
      </c>
      <c r="PGO14" s="113" t="s">
        <v>11292</v>
      </c>
      <c r="PGP14" s="113" t="s">
        <v>11293</v>
      </c>
      <c r="PGQ14" s="113" t="s">
        <v>11294</v>
      </c>
      <c r="PGR14" s="113" t="s">
        <v>11295</v>
      </c>
      <c r="PGS14" s="113" t="s">
        <v>11296</v>
      </c>
      <c r="PGT14" s="113" t="s">
        <v>11297</v>
      </c>
      <c r="PGU14" s="113" t="s">
        <v>11298</v>
      </c>
      <c r="PGV14" s="113" t="s">
        <v>11299</v>
      </c>
      <c r="PGW14" s="113" t="s">
        <v>11300</v>
      </c>
      <c r="PGX14" s="113" t="s">
        <v>11301</v>
      </c>
      <c r="PGY14" s="113" t="s">
        <v>11302</v>
      </c>
      <c r="PGZ14" s="113" t="s">
        <v>11303</v>
      </c>
      <c r="PHA14" s="113" t="s">
        <v>11304</v>
      </c>
      <c r="PHB14" s="113" t="s">
        <v>11305</v>
      </c>
      <c r="PHC14" s="113" t="s">
        <v>11306</v>
      </c>
      <c r="PHD14" s="113" t="s">
        <v>11307</v>
      </c>
      <c r="PHE14" s="113" t="s">
        <v>11308</v>
      </c>
      <c r="PHF14" s="113" t="s">
        <v>11309</v>
      </c>
      <c r="PHG14" s="113" t="s">
        <v>11310</v>
      </c>
      <c r="PHH14" s="113" t="s">
        <v>11311</v>
      </c>
      <c r="PHI14" s="113" t="s">
        <v>11312</v>
      </c>
      <c r="PHJ14" s="113" t="s">
        <v>11313</v>
      </c>
      <c r="PHK14" s="113" t="s">
        <v>11314</v>
      </c>
      <c r="PHL14" s="113" t="s">
        <v>11315</v>
      </c>
      <c r="PHM14" s="113" t="s">
        <v>11316</v>
      </c>
      <c r="PHN14" s="113" t="s">
        <v>11317</v>
      </c>
      <c r="PHO14" s="113" t="s">
        <v>11318</v>
      </c>
      <c r="PHP14" s="113" t="s">
        <v>11319</v>
      </c>
      <c r="PHQ14" s="113" t="s">
        <v>11320</v>
      </c>
      <c r="PHR14" s="113" t="s">
        <v>11321</v>
      </c>
      <c r="PHS14" s="113" t="s">
        <v>11322</v>
      </c>
      <c r="PHT14" s="113" t="s">
        <v>11323</v>
      </c>
      <c r="PHU14" s="113" t="s">
        <v>11324</v>
      </c>
      <c r="PHV14" s="113" t="s">
        <v>11325</v>
      </c>
      <c r="PHW14" s="113" t="s">
        <v>11326</v>
      </c>
      <c r="PHX14" s="113" t="s">
        <v>11327</v>
      </c>
      <c r="PHY14" s="113" t="s">
        <v>11328</v>
      </c>
      <c r="PHZ14" s="113" t="s">
        <v>11329</v>
      </c>
      <c r="PIA14" s="113" t="s">
        <v>11330</v>
      </c>
      <c r="PIB14" s="113" t="s">
        <v>11331</v>
      </c>
      <c r="PIC14" s="113" t="s">
        <v>11332</v>
      </c>
      <c r="PID14" s="113" t="s">
        <v>11333</v>
      </c>
      <c r="PIE14" s="113" t="s">
        <v>11334</v>
      </c>
      <c r="PIF14" s="113" t="s">
        <v>11335</v>
      </c>
      <c r="PIG14" s="113" t="s">
        <v>11336</v>
      </c>
      <c r="PIH14" s="113" t="s">
        <v>11337</v>
      </c>
      <c r="PII14" s="113" t="s">
        <v>11338</v>
      </c>
      <c r="PIJ14" s="113" t="s">
        <v>11339</v>
      </c>
      <c r="PIK14" s="113" t="s">
        <v>11340</v>
      </c>
      <c r="PIL14" s="113" t="s">
        <v>11341</v>
      </c>
      <c r="PIM14" s="113" t="s">
        <v>11342</v>
      </c>
      <c r="PIN14" s="113" t="s">
        <v>11343</v>
      </c>
      <c r="PIO14" s="113" t="s">
        <v>11344</v>
      </c>
      <c r="PIP14" s="113" t="s">
        <v>11345</v>
      </c>
      <c r="PIQ14" s="113" t="s">
        <v>11346</v>
      </c>
      <c r="PIR14" s="113" t="s">
        <v>11347</v>
      </c>
      <c r="PIS14" s="113" t="s">
        <v>11348</v>
      </c>
      <c r="PIT14" s="113" t="s">
        <v>11349</v>
      </c>
      <c r="PIU14" s="113" t="s">
        <v>11350</v>
      </c>
      <c r="PIV14" s="113" t="s">
        <v>11351</v>
      </c>
      <c r="PIW14" s="113" t="s">
        <v>11352</v>
      </c>
      <c r="PIX14" s="113" t="s">
        <v>11353</v>
      </c>
      <c r="PIY14" s="113" t="s">
        <v>11354</v>
      </c>
      <c r="PIZ14" s="113" t="s">
        <v>11355</v>
      </c>
      <c r="PJA14" s="113" t="s">
        <v>11356</v>
      </c>
      <c r="PJB14" s="113" t="s">
        <v>11357</v>
      </c>
      <c r="PJC14" s="113" t="s">
        <v>11358</v>
      </c>
      <c r="PJD14" s="113" t="s">
        <v>11359</v>
      </c>
      <c r="PJE14" s="113" t="s">
        <v>11360</v>
      </c>
      <c r="PJF14" s="113" t="s">
        <v>11361</v>
      </c>
      <c r="PJG14" s="113" t="s">
        <v>11362</v>
      </c>
      <c r="PJH14" s="113" t="s">
        <v>11363</v>
      </c>
      <c r="PJI14" s="113" t="s">
        <v>11364</v>
      </c>
      <c r="PJJ14" s="113" t="s">
        <v>11365</v>
      </c>
      <c r="PJK14" s="113" t="s">
        <v>11366</v>
      </c>
      <c r="PJL14" s="113" t="s">
        <v>11367</v>
      </c>
      <c r="PJM14" s="113" t="s">
        <v>11368</v>
      </c>
      <c r="PJN14" s="113" t="s">
        <v>11369</v>
      </c>
      <c r="PJO14" s="113" t="s">
        <v>11370</v>
      </c>
      <c r="PJP14" s="113" t="s">
        <v>11371</v>
      </c>
      <c r="PJQ14" s="113" t="s">
        <v>11372</v>
      </c>
      <c r="PJR14" s="113" t="s">
        <v>11373</v>
      </c>
      <c r="PJS14" s="113" t="s">
        <v>11374</v>
      </c>
      <c r="PJT14" s="113" t="s">
        <v>11375</v>
      </c>
      <c r="PJU14" s="113" t="s">
        <v>11376</v>
      </c>
      <c r="PJV14" s="113" t="s">
        <v>11377</v>
      </c>
      <c r="PJW14" s="113" t="s">
        <v>11378</v>
      </c>
      <c r="PJX14" s="113" t="s">
        <v>11379</v>
      </c>
      <c r="PJY14" s="113" t="s">
        <v>11380</v>
      </c>
      <c r="PJZ14" s="113" t="s">
        <v>11381</v>
      </c>
      <c r="PKA14" s="113" t="s">
        <v>11382</v>
      </c>
      <c r="PKB14" s="113" t="s">
        <v>11383</v>
      </c>
      <c r="PKC14" s="113" t="s">
        <v>11384</v>
      </c>
      <c r="PKD14" s="113" t="s">
        <v>11385</v>
      </c>
      <c r="PKE14" s="113" t="s">
        <v>11386</v>
      </c>
      <c r="PKF14" s="113" t="s">
        <v>11387</v>
      </c>
      <c r="PKG14" s="113" t="s">
        <v>11388</v>
      </c>
      <c r="PKH14" s="113" t="s">
        <v>11389</v>
      </c>
      <c r="PKI14" s="113" t="s">
        <v>11390</v>
      </c>
      <c r="PKJ14" s="113" t="s">
        <v>11391</v>
      </c>
      <c r="PKK14" s="113" t="s">
        <v>11392</v>
      </c>
      <c r="PKL14" s="113" t="s">
        <v>11393</v>
      </c>
      <c r="PKM14" s="113" t="s">
        <v>11394</v>
      </c>
      <c r="PKN14" s="113" t="s">
        <v>11395</v>
      </c>
      <c r="PKO14" s="113" t="s">
        <v>11396</v>
      </c>
      <c r="PKP14" s="113" t="s">
        <v>11397</v>
      </c>
      <c r="PKQ14" s="113" t="s">
        <v>11398</v>
      </c>
      <c r="PKR14" s="113" t="s">
        <v>11399</v>
      </c>
      <c r="PKS14" s="113" t="s">
        <v>11400</v>
      </c>
      <c r="PKT14" s="113" t="s">
        <v>11401</v>
      </c>
      <c r="PKU14" s="113" t="s">
        <v>11402</v>
      </c>
      <c r="PKV14" s="113" t="s">
        <v>11403</v>
      </c>
      <c r="PKW14" s="113" t="s">
        <v>11404</v>
      </c>
      <c r="PKX14" s="113" t="s">
        <v>11405</v>
      </c>
      <c r="PKY14" s="113" t="s">
        <v>11406</v>
      </c>
      <c r="PKZ14" s="113" t="s">
        <v>11407</v>
      </c>
      <c r="PLA14" s="113" t="s">
        <v>11408</v>
      </c>
      <c r="PLB14" s="113" t="s">
        <v>11409</v>
      </c>
      <c r="PLC14" s="113" t="s">
        <v>11410</v>
      </c>
      <c r="PLD14" s="113" t="s">
        <v>11411</v>
      </c>
      <c r="PLE14" s="113" t="s">
        <v>11412</v>
      </c>
      <c r="PLF14" s="113" t="s">
        <v>11413</v>
      </c>
      <c r="PLG14" s="113" t="s">
        <v>11414</v>
      </c>
      <c r="PLH14" s="113" t="s">
        <v>11415</v>
      </c>
      <c r="PLI14" s="113" t="s">
        <v>11416</v>
      </c>
      <c r="PLJ14" s="113" t="s">
        <v>11417</v>
      </c>
      <c r="PLK14" s="113" t="s">
        <v>11418</v>
      </c>
      <c r="PLL14" s="113" t="s">
        <v>11419</v>
      </c>
      <c r="PLM14" s="113" t="s">
        <v>11420</v>
      </c>
      <c r="PLN14" s="113" t="s">
        <v>11421</v>
      </c>
      <c r="PLO14" s="113" t="s">
        <v>11422</v>
      </c>
      <c r="PLP14" s="113" t="s">
        <v>11423</v>
      </c>
      <c r="PLQ14" s="113" t="s">
        <v>11424</v>
      </c>
      <c r="PLR14" s="113" t="s">
        <v>11425</v>
      </c>
      <c r="PLS14" s="113" t="s">
        <v>11426</v>
      </c>
      <c r="PLT14" s="113" t="s">
        <v>11427</v>
      </c>
      <c r="PLU14" s="113" t="s">
        <v>11428</v>
      </c>
      <c r="PLV14" s="113" t="s">
        <v>11429</v>
      </c>
      <c r="PLW14" s="113" t="s">
        <v>11430</v>
      </c>
      <c r="PLX14" s="113" t="s">
        <v>11431</v>
      </c>
      <c r="PLY14" s="113" t="s">
        <v>11432</v>
      </c>
      <c r="PLZ14" s="113" t="s">
        <v>11433</v>
      </c>
      <c r="PMA14" s="113" t="s">
        <v>11434</v>
      </c>
      <c r="PMB14" s="113" t="s">
        <v>11435</v>
      </c>
      <c r="PMC14" s="113" t="s">
        <v>11436</v>
      </c>
      <c r="PMD14" s="113" t="s">
        <v>11437</v>
      </c>
      <c r="PME14" s="113" t="s">
        <v>11438</v>
      </c>
      <c r="PMF14" s="113" t="s">
        <v>11439</v>
      </c>
      <c r="PMG14" s="113" t="s">
        <v>11440</v>
      </c>
      <c r="PMH14" s="113" t="s">
        <v>11441</v>
      </c>
      <c r="PMI14" s="113" t="s">
        <v>11442</v>
      </c>
      <c r="PMJ14" s="113" t="s">
        <v>11443</v>
      </c>
      <c r="PMK14" s="113" t="s">
        <v>11444</v>
      </c>
      <c r="PML14" s="113" t="s">
        <v>11445</v>
      </c>
      <c r="PMM14" s="113" t="s">
        <v>11446</v>
      </c>
      <c r="PMN14" s="113" t="s">
        <v>11447</v>
      </c>
      <c r="PMO14" s="113" t="s">
        <v>11448</v>
      </c>
      <c r="PMP14" s="113" t="s">
        <v>11449</v>
      </c>
      <c r="PMQ14" s="113" t="s">
        <v>11450</v>
      </c>
      <c r="PMR14" s="113" t="s">
        <v>11451</v>
      </c>
      <c r="PMS14" s="113" t="s">
        <v>11452</v>
      </c>
      <c r="PMT14" s="113" t="s">
        <v>11453</v>
      </c>
      <c r="PMU14" s="113" t="s">
        <v>11454</v>
      </c>
      <c r="PMV14" s="113" t="s">
        <v>11455</v>
      </c>
      <c r="PMW14" s="113" t="s">
        <v>11456</v>
      </c>
      <c r="PMX14" s="113" t="s">
        <v>11457</v>
      </c>
      <c r="PMY14" s="113" t="s">
        <v>11458</v>
      </c>
      <c r="PMZ14" s="113" t="s">
        <v>11459</v>
      </c>
      <c r="PNA14" s="113" t="s">
        <v>11460</v>
      </c>
      <c r="PNB14" s="113" t="s">
        <v>11461</v>
      </c>
      <c r="PNC14" s="113" t="s">
        <v>11462</v>
      </c>
      <c r="PND14" s="113" t="s">
        <v>11463</v>
      </c>
      <c r="PNE14" s="113" t="s">
        <v>11464</v>
      </c>
      <c r="PNF14" s="113" t="s">
        <v>11465</v>
      </c>
      <c r="PNG14" s="113" t="s">
        <v>11466</v>
      </c>
      <c r="PNH14" s="113" t="s">
        <v>11467</v>
      </c>
      <c r="PNI14" s="113" t="s">
        <v>11468</v>
      </c>
      <c r="PNJ14" s="113" t="s">
        <v>11469</v>
      </c>
      <c r="PNK14" s="113" t="s">
        <v>11470</v>
      </c>
      <c r="PNL14" s="113" t="s">
        <v>11471</v>
      </c>
      <c r="PNM14" s="113" t="s">
        <v>11472</v>
      </c>
      <c r="PNN14" s="113" t="s">
        <v>11473</v>
      </c>
      <c r="PNO14" s="113" t="s">
        <v>11474</v>
      </c>
      <c r="PNP14" s="113" t="s">
        <v>11475</v>
      </c>
      <c r="PNQ14" s="113" t="s">
        <v>11476</v>
      </c>
      <c r="PNR14" s="113" t="s">
        <v>11477</v>
      </c>
      <c r="PNS14" s="113" t="s">
        <v>11478</v>
      </c>
      <c r="PNT14" s="113" t="s">
        <v>11479</v>
      </c>
      <c r="PNU14" s="113" t="s">
        <v>11480</v>
      </c>
      <c r="PNV14" s="113" t="s">
        <v>11481</v>
      </c>
      <c r="PNW14" s="113" t="s">
        <v>11482</v>
      </c>
      <c r="PNX14" s="113" t="s">
        <v>11483</v>
      </c>
      <c r="PNY14" s="113" t="s">
        <v>11484</v>
      </c>
      <c r="PNZ14" s="113" t="s">
        <v>11485</v>
      </c>
      <c r="POA14" s="113" t="s">
        <v>11486</v>
      </c>
      <c r="POB14" s="113" t="s">
        <v>11487</v>
      </c>
      <c r="POC14" s="113" t="s">
        <v>11488</v>
      </c>
      <c r="POD14" s="113" t="s">
        <v>11489</v>
      </c>
      <c r="POE14" s="113" t="s">
        <v>11490</v>
      </c>
      <c r="POF14" s="113" t="s">
        <v>11491</v>
      </c>
      <c r="POG14" s="113" t="s">
        <v>11492</v>
      </c>
      <c r="POH14" s="113" t="s">
        <v>11493</v>
      </c>
      <c r="POI14" s="113" t="s">
        <v>11494</v>
      </c>
      <c r="POJ14" s="113" t="s">
        <v>11495</v>
      </c>
      <c r="POK14" s="113" t="s">
        <v>11496</v>
      </c>
      <c r="POL14" s="113" t="s">
        <v>11497</v>
      </c>
      <c r="POM14" s="113" t="s">
        <v>11498</v>
      </c>
      <c r="PON14" s="113" t="s">
        <v>11499</v>
      </c>
      <c r="POO14" s="113" t="s">
        <v>11500</v>
      </c>
      <c r="POP14" s="113" t="s">
        <v>11501</v>
      </c>
      <c r="POQ14" s="113" t="s">
        <v>11502</v>
      </c>
      <c r="POR14" s="113" t="s">
        <v>11503</v>
      </c>
      <c r="POS14" s="113" t="s">
        <v>11504</v>
      </c>
      <c r="POT14" s="113" t="s">
        <v>11505</v>
      </c>
      <c r="POU14" s="113" t="s">
        <v>11506</v>
      </c>
      <c r="POV14" s="113" t="s">
        <v>11507</v>
      </c>
      <c r="POW14" s="113" t="s">
        <v>11508</v>
      </c>
      <c r="POX14" s="113" t="s">
        <v>11509</v>
      </c>
      <c r="POY14" s="113" t="s">
        <v>11510</v>
      </c>
      <c r="POZ14" s="113" t="s">
        <v>11511</v>
      </c>
      <c r="PPA14" s="113" t="s">
        <v>11512</v>
      </c>
      <c r="PPB14" s="113" t="s">
        <v>11513</v>
      </c>
      <c r="PPC14" s="113" t="s">
        <v>11514</v>
      </c>
      <c r="PPD14" s="113" t="s">
        <v>11515</v>
      </c>
      <c r="PPE14" s="113" t="s">
        <v>11516</v>
      </c>
      <c r="PPF14" s="113" t="s">
        <v>11517</v>
      </c>
      <c r="PPG14" s="113" t="s">
        <v>11518</v>
      </c>
      <c r="PPH14" s="113" t="s">
        <v>11519</v>
      </c>
      <c r="PPI14" s="113" t="s">
        <v>11520</v>
      </c>
      <c r="PPJ14" s="113" t="s">
        <v>11521</v>
      </c>
      <c r="PPK14" s="113" t="s">
        <v>11522</v>
      </c>
      <c r="PPL14" s="113" t="s">
        <v>11523</v>
      </c>
      <c r="PPM14" s="113" t="s">
        <v>11524</v>
      </c>
      <c r="PPN14" s="113" t="s">
        <v>11525</v>
      </c>
      <c r="PPO14" s="113" t="s">
        <v>11526</v>
      </c>
      <c r="PPP14" s="113" t="s">
        <v>11527</v>
      </c>
      <c r="PPQ14" s="113" t="s">
        <v>11528</v>
      </c>
      <c r="PPR14" s="113" t="s">
        <v>11529</v>
      </c>
      <c r="PPS14" s="113" t="s">
        <v>11530</v>
      </c>
      <c r="PPT14" s="113" t="s">
        <v>11531</v>
      </c>
      <c r="PPU14" s="113" t="s">
        <v>11532</v>
      </c>
      <c r="PPV14" s="113" t="s">
        <v>11533</v>
      </c>
      <c r="PPW14" s="113" t="s">
        <v>11534</v>
      </c>
      <c r="PPX14" s="113" t="s">
        <v>11535</v>
      </c>
      <c r="PPY14" s="113" t="s">
        <v>11536</v>
      </c>
      <c r="PPZ14" s="113" t="s">
        <v>11537</v>
      </c>
      <c r="PQA14" s="113" t="s">
        <v>11538</v>
      </c>
      <c r="PQB14" s="113" t="s">
        <v>11539</v>
      </c>
      <c r="PQC14" s="113" t="s">
        <v>11540</v>
      </c>
      <c r="PQD14" s="113" t="s">
        <v>11541</v>
      </c>
      <c r="PQE14" s="113" t="s">
        <v>11542</v>
      </c>
      <c r="PQF14" s="113" t="s">
        <v>11543</v>
      </c>
      <c r="PQG14" s="113" t="s">
        <v>11544</v>
      </c>
      <c r="PQH14" s="113" t="s">
        <v>11545</v>
      </c>
      <c r="PQI14" s="113" t="s">
        <v>11546</v>
      </c>
      <c r="PQJ14" s="113" t="s">
        <v>11547</v>
      </c>
      <c r="PQK14" s="113" t="s">
        <v>11548</v>
      </c>
      <c r="PQL14" s="113" t="s">
        <v>11549</v>
      </c>
      <c r="PQM14" s="113" t="s">
        <v>11550</v>
      </c>
      <c r="PQN14" s="113" t="s">
        <v>11551</v>
      </c>
      <c r="PQO14" s="113" t="s">
        <v>11552</v>
      </c>
      <c r="PQP14" s="113" t="s">
        <v>11553</v>
      </c>
      <c r="PQQ14" s="113" t="s">
        <v>11554</v>
      </c>
      <c r="PQR14" s="113" t="s">
        <v>11555</v>
      </c>
      <c r="PQS14" s="113" t="s">
        <v>11556</v>
      </c>
      <c r="PQT14" s="113" t="s">
        <v>11557</v>
      </c>
      <c r="PQU14" s="113" t="s">
        <v>11558</v>
      </c>
      <c r="PQV14" s="113" t="s">
        <v>11559</v>
      </c>
      <c r="PQW14" s="113" t="s">
        <v>11560</v>
      </c>
      <c r="PQX14" s="113" t="s">
        <v>11561</v>
      </c>
      <c r="PQY14" s="113" t="s">
        <v>11562</v>
      </c>
      <c r="PQZ14" s="113" t="s">
        <v>11563</v>
      </c>
      <c r="PRA14" s="113" t="s">
        <v>11564</v>
      </c>
      <c r="PRB14" s="113" t="s">
        <v>11565</v>
      </c>
      <c r="PRC14" s="113" t="s">
        <v>11566</v>
      </c>
      <c r="PRD14" s="113" t="s">
        <v>11567</v>
      </c>
      <c r="PRE14" s="113" t="s">
        <v>11568</v>
      </c>
      <c r="PRF14" s="113" t="s">
        <v>11569</v>
      </c>
      <c r="PRG14" s="113" t="s">
        <v>11570</v>
      </c>
      <c r="PRH14" s="113" t="s">
        <v>11571</v>
      </c>
      <c r="PRI14" s="113" t="s">
        <v>11572</v>
      </c>
      <c r="PRJ14" s="113" t="s">
        <v>11573</v>
      </c>
      <c r="PRK14" s="113" t="s">
        <v>11574</v>
      </c>
      <c r="PRL14" s="113" t="s">
        <v>11575</v>
      </c>
      <c r="PRM14" s="113" t="s">
        <v>11576</v>
      </c>
      <c r="PRN14" s="113" t="s">
        <v>11577</v>
      </c>
      <c r="PRO14" s="113" t="s">
        <v>11578</v>
      </c>
      <c r="PRP14" s="113" t="s">
        <v>11579</v>
      </c>
      <c r="PRQ14" s="113" t="s">
        <v>11580</v>
      </c>
      <c r="PRR14" s="113" t="s">
        <v>11581</v>
      </c>
      <c r="PRS14" s="113" t="s">
        <v>11582</v>
      </c>
      <c r="PRT14" s="113" t="s">
        <v>11583</v>
      </c>
      <c r="PRU14" s="113" t="s">
        <v>11584</v>
      </c>
      <c r="PRV14" s="113" t="s">
        <v>11585</v>
      </c>
      <c r="PRW14" s="113" t="s">
        <v>11586</v>
      </c>
      <c r="PRX14" s="113" t="s">
        <v>11587</v>
      </c>
      <c r="PRY14" s="113" t="s">
        <v>11588</v>
      </c>
      <c r="PRZ14" s="113" t="s">
        <v>11589</v>
      </c>
      <c r="PSA14" s="113" t="s">
        <v>11590</v>
      </c>
      <c r="PSB14" s="113" t="s">
        <v>11591</v>
      </c>
      <c r="PSC14" s="113" t="s">
        <v>11592</v>
      </c>
      <c r="PSD14" s="113" t="s">
        <v>11593</v>
      </c>
      <c r="PSE14" s="113" t="s">
        <v>11594</v>
      </c>
      <c r="PSF14" s="113" t="s">
        <v>11595</v>
      </c>
      <c r="PSG14" s="113" t="s">
        <v>11596</v>
      </c>
      <c r="PSH14" s="113" t="s">
        <v>11597</v>
      </c>
      <c r="PSI14" s="113" t="s">
        <v>11598</v>
      </c>
      <c r="PSJ14" s="113" t="s">
        <v>11599</v>
      </c>
      <c r="PSK14" s="113" t="s">
        <v>11600</v>
      </c>
      <c r="PSL14" s="113" t="s">
        <v>11601</v>
      </c>
      <c r="PSM14" s="113" t="s">
        <v>11602</v>
      </c>
      <c r="PSN14" s="113" t="s">
        <v>11603</v>
      </c>
      <c r="PSO14" s="113" t="s">
        <v>11604</v>
      </c>
      <c r="PSP14" s="113" t="s">
        <v>11605</v>
      </c>
      <c r="PSQ14" s="113" t="s">
        <v>11606</v>
      </c>
      <c r="PSR14" s="113" t="s">
        <v>11607</v>
      </c>
      <c r="PSS14" s="113" t="s">
        <v>11608</v>
      </c>
      <c r="PST14" s="113" t="s">
        <v>11609</v>
      </c>
      <c r="PSU14" s="113" t="s">
        <v>11610</v>
      </c>
      <c r="PSV14" s="113" t="s">
        <v>11611</v>
      </c>
      <c r="PSW14" s="113" t="s">
        <v>11612</v>
      </c>
      <c r="PSX14" s="113" t="s">
        <v>11613</v>
      </c>
      <c r="PSY14" s="113" t="s">
        <v>11614</v>
      </c>
      <c r="PSZ14" s="113" t="s">
        <v>11615</v>
      </c>
      <c r="PTA14" s="113" t="s">
        <v>11616</v>
      </c>
      <c r="PTB14" s="113" t="s">
        <v>11617</v>
      </c>
      <c r="PTC14" s="113" t="s">
        <v>11618</v>
      </c>
      <c r="PTD14" s="113" t="s">
        <v>11619</v>
      </c>
      <c r="PTE14" s="113" t="s">
        <v>11620</v>
      </c>
      <c r="PTF14" s="113" t="s">
        <v>11621</v>
      </c>
      <c r="PTG14" s="113" t="s">
        <v>11622</v>
      </c>
      <c r="PTH14" s="113" t="s">
        <v>11623</v>
      </c>
      <c r="PTI14" s="113" t="s">
        <v>11624</v>
      </c>
      <c r="PTJ14" s="113" t="s">
        <v>11625</v>
      </c>
      <c r="PTK14" s="113" t="s">
        <v>11626</v>
      </c>
      <c r="PTL14" s="113" t="s">
        <v>11627</v>
      </c>
      <c r="PTM14" s="113" t="s">
        <v>11628</v>
      </c>
      <c r="PTN14" s="113" t="s">
        <v>11629</v>
      </c>
      <c r="PTO14" s="113" t="s">
        <v>11630</v>
      </c>
      <c r="PTP14" s="113" t="s">
        <v>11631</v>
      </c>
      <c r="PTQ14" s="113" t="s">
        <v>11632</v>
      </c>
      <c r="PTR14" s="113" t="s">
        <v>11633</v>
      </c>
      <c r="PTS14" s="113" t="s">
        <v>11634</v>
      </c>
      <c r="PTT14" s="113" t="s">
        <v>11635</v>
      </c>
      <c r="PTU14" s="113" t="s">
        <v>11636</v>
      </c>
      <c r="PTV14" s="113" t="s">
        <v>11637</v>
      </c>
      <c r="PTW14" s="113" t="s">
        <v>11638</v>
      </c>
      <c r="PTX14" s="113" t="s">
        <v>11639</v>
      </c>
      <c r="PTY14" s="113" t="s">
        <v>11640</v>
      </c>
      <c r="PTZ14" s="113" t="s">
        <v>11641</v>
      </c>
      <c r="PUA14" s="113" t="s">
        <v>11642</v>
      </c>
      <c r="PUB14" s="113" t="s">
        <v>11643</v>
      </c>
      <c r="PUC14" s="113" t="s">
        <v>11644</v>
      </c>
      <c r="PUD14" s="113" t="s">
        <v>11645</v>
      </c>
      <c r="PUE14" s="113" t="s">
        <v>11646</v>
      </c>
      <c r="PUF14" s="113" t="s">
        <v>11647</v>
      </c>
      <c r="PUG14" s="113" t="s">
        <v>11648</v>
      </c>
      <c r="PUH14" s="113" t="s">
        <v>11649</v>
      </c>
      <c r="PUI14" s="113" t="s">
        <v>11650</v>
      </c>
      <c r="PUJ14" s="113" t="s">
        <v>11651</v>
      </c>
      <c r="PUK14" s="113" t="s">
        <v>11652</v>
      </c>
      <c r="PUL14" s="113" t="s">
        <v>11653</v>
      </c>
      <c r="PUM14" s="113" t="s">
        <v>11654</v>
      </c>
      <c r="PUN14" s="113" t="s">
        <v>11655</v>
      </c>
      <c r="PUO14" s="113" t="s">
        <v>11656</v>
      </c>
      <c r="PUP14" s="113" t="s">
        <v>11657</v>
      </c>
      <c r="PUQ14" s="113" t="s">
        <v>11658</v>
      </c>
      <c r="PUR14" s="113" t="s">
        <v>11659</v>
      </c>
      <c r="PUS14" s="113" t="s">
        <v>11660</v>
      </c>
      <c r="PUT14" s="113" t="s">
        <v>11661</v>
      </c>
      <c r="PUU14" s="113" t="s">
        <v>11662</v>
      </c>
      <c r="PUV14" s="113" t="s">
        <v>11663</v>
      </c>
      <c r="PUW14" s="113" t="s">
        <v>11664</v>
      </c>
      <c r="PUX14" s="113" t="s">
        <v>11665</v>
      </c>
      <c r="PUY14" s="113" t="s">
        <v>11666</v>
      </c>
      <c r="PUZ14" s="113" t="s">
        <v>11667</v>
      </c>
      <c r="PVA14" s="113" t="s">
        <v>11668</v>
      </c>
      <c r="PVB14" s="113" t="s">
        <v>11669</v>
      </c>
      <c r="PVC14" s="113" t="s">
        <v>11670</v>
      </c>
      <c r="PVD14" s="113" t="s">
        <v>11671</v>
      </c>
      <c r="PVE14" s="113" t="s">
        <v>11672</v>
      </c>
      <c r="PVF14" s="113" t="s">
        <v>11673</v>
      </c>
      <c r="PVG14" s="113" t="s">
        <v>11674</v>
      </c>
      <c r="PVH14" s="113" t="s">
        <v>11675</v>
      </c>
      <c r="PVI14" s="113" t="s">
        <v>11676</v>
      </c>
      <c r="PVJ14" s="113" t="s">
        <v>11677</v>
      </c>
      <c r="PVK14" s="113" t="s">
        <v>11678</v>
      </c>
      <c r="PVL14" s="113" t="s">
        <v>11679</v>
      </c>
      <c r="PVM14" s="113" t="s">
        <v>11680</v>
      </c>
      <c r="PVN14" s="113" t="s">
        <v>11681</v>
      </c>
      <c r="PVO14" s="113" t="s">
        <v>11682</v>
      </c>
      <c r="PVP14" s="113" t="s">
        <v>11683</v>
      </c>
      <c r="PVQ14" s="113" t="s">
        <v>11684</v>
      </c>
      <c r="PVR14" s="113" t="s">
        <v>11685</v>
      </c>
      <c r="PVS14" s="113" t="s">
        <v>11686</v>
      </c>
      <c r="PVT14" s="113" t="s">
        <v>11687</v>
      </c>
      <c r="PVU14" s="113" t="s">
        <v>11688</v>
      </c>
      <c r="PVV14" s="113" t="s">
        <v>11689</v>
      </c>
      <c r="PVW14" s="113" t="s">
        <v>11690</v>
      </c>
      <c r="PVX14" s="113" t="s">
        <v>11691</v>
      </c>
      <c r="PVY14" s="113" t="s">
        <v>11692</v>
      </c>
      <c r="PVZ14" s="113" t="s">
        <v>11693</v>
      </c>
      <c r="PWA14" s="113" t="s">
        <v>11694</v>
      </c>
      <c r="PWB14" s="113" t="s">
        <v>11695</v>
      </c>
      <c r="PWC14" s="113" t="s">
        <v>11696</v>
      </c>
      <c r="PWD14" s="113" t="s">
        <v>11697</v>
      </c>
      <c r="PWE14" s="113" t="s">
        <v>11698</v>
      </c>
      <c r="PWF14" s="113" t="s">
        <v>11699</v>
      </c>
      <c r="PWG14" s="113" t="s">
        <v>11700</v>
      </c>
      <c r="PWH14" s="113" t="s">
        <v>11701</v>
      </c>
      <c r="PWI14" s="113" t="s">
        <v>11702</v>
      </c>
      <c r="PWJ14" s="113" t="s">
        <v>11703</v>
      </c>
      <c r="PWK14" s="113" t="s">
        <v>11704</v>
      </c>
      <c r="PWL14" s="113" t="s">
        <v>11705</v>
      </c>
      <c r="PWM14" s="113" t="s">
        <v>11706</v>
      </c>
      <c r="PWN14" s="113" t="s">
        <v>11707</v>
      </c>
      <c r="PWO14" s="113" t="s">
        <v>11708</v>
      </c>
      <c r="PWP14" s="113" t="s">
        <v>11709</v>
      </c>
      <c r="PWQ14" s="113" t="s">
        <v>11710</v>
      </c>
      <c r="PWR14" s="113" t="s">
        <v>11711</v>
      </c>
      <c r="PWS14" s="113" t="s">
        <v>11712</v>
      </c>
      <c r="PWT14" s="113" t="s">
        <v>11713</v>
      </c>
      <c r="PWU14" s="113" t="s">
        <v>11714</v>
      </c>
      <c r="PWV14" s="113" t="s">
        <v>11715</v>
      </c>
      <c r="PWW14" s="113" t="s">
        <v>11716</v>
      </c>
      <c r="PWX14" s="113" t="s">
        <v>11717</v>
      </c>
      <c r="PWY14" s="113" t="s">
        <v>11718</v>
      </c>
      <c r="PWZ14" s="113" t="s">
        <v>11719</v>
      </c>
      <c r="PXA14" s="113" t="s">
        <v>11720</v>
      </c>
      <c r="PXB14" s="113" t="s">
        <v>11721</v>
      </c>
      <c r="PXC14" s="113" t="s">
        <v>11722</v>
      </c>
      <c r="PXD14" s="113" t="s">
        <v>11723</v>
      </c>
      <c r="PXE14" s="113" t="s">
        <v>11724</v>
      </c>
      <c r="PXF14" s="113" t="s">
        <v>11725</v>
      </c>
      <c r="PXG14" s="113" t="s">
        <v>11726</v>
      </c>
      <c r="PXH14" s="113" t="s">
        <v>11727</v>
      </c>
      <c r="PXI14" s="113" t="s">
        <v>11728</v>
      </c>
      <c r="PXJ14" s="113" t="s">
        <v>11729</v>
      </c>
      <c r="PXK14" s="113" t="s">
        <v>11730</v>
      </c>
      <c r="PXL14" s="113" t="s">
        <v>11731</v>
      </c>
      <c r="PXM14" s="113" t="s">
        <v>11732</v>
      </c>
      <c r="PXN14" s="113" t="s">
        <v>11733</v>
      </c>
      <c r="PXO14" s="113" t="s">
        <v>11734</v>
      </c>
      <c r="PXP14" s="113" t="s">
        <v>11735</v>
      </c>
      <c r="PXQ14" s="113" t="s">
        <v>11736</v>
      </c>
      <c r="PXR14" s="113" t="s">
        <v>11737</v>
      </c>
      <c r="PXS14" s="113" t="s">
        <v>11738</v>
      </c>
      <c r="PXT14" s="113" t="s">
        <v>11739</v>
      </c>
      <c r="PXU14" s="113" t="s">
        <v>11740</v>
      </c>
      <c r="PXV14" s="113" t="s">
        <v>11741</v>
      </c>
      <c r="PXW14" s="113" t="s">
        <v>11742</v>
      </c>
      <c r="PXX14" s="113" t="s">
        <v>11743</v>
      </c>
      <c r="PXY14" s="113" t="s">
        <v>11744</v>
      </c>
      <c r="PXZ14" s="113" t="s">
        <v>11745</v>
      </c>
      <c r="PYA14" s="113" t="s">
        <v>11746</v>
      </c>
      <c r="PYB14" s="113" t="s">
        <v>11747</v>
      </c>
      <c r="PYC14" s="113" t="s">
        <v>11748</v>
      </c>
      <c r="PYD14" s="113" t="s">
        <v>11749</v>
      </c>
      <c r="PYE14" s="113" t="s">
        <v>11750</v>
      </c>
      <c r="PYF14" s="113" t="s">
        <v>11751</v>
      </c>
      <c r="PYG14" s="113" t="s">
        <v>11752</v>
      </c>
      <c r="PYH14" s="113" t="s">
        <v>11753</v>
      </c>
      <c r="PYI14" s="113" t="s">
        <v>11754</v>
      </c>
      <c r="PYJ14" s="113" t="s">
        <v>11755</v>
      </c>
      <c r="PYK14" s="113" t="s">
        <v>11756</v>
      </c>
      <c r="PYL14" s="113" t="s">
        <v>11757</v>
      </c>
      <c r="PYM14" s="113" t="s">
        <v>11758</v>
      </c>
      <c r="PYN14" s="113" t="s">
        <v>11759</v>
      </c>
      <c r="PYO14" s="113" t="s">
        <v>11760</v>
      </c>
      <c r="PYP14" s="113" t="s">
        <v>11761</v>
      </c>
      <c r="PYQ14" s="113" t="s">
        <v>11762</v>
      </c>
      <c r="PYR14" s="113" t="s">
        <v>11763</v>
      </c>
      <c r="PYS14" s="113" t="s">
        <v>11764</v>
      </c>
      <c r="PYT14" s="113" t="s">
        <v>11765</v>
      </c>
      <c r="PYU14" s="113" t="s">
        <v>11766</v>
      </c>
      <c r="PYV14" s="113" t="s">
        <v>11767</v>
      </c>
      <c r="PYW14" s="113" t="s">
        <v>11768</v>
      </c>
      <c r="PYX14" s="113" t="s">
        <v>11769</v>
      </c>
      <c r="PYY14" s="113" t="s">
        <v>11770</v>
      </c>
      <c r="PYZ14" s="113" t="s">
        <v>11771</v>
      </c>
      <c r="PZA14" s="113" t="s">
        <v>11772</v>
      </c>
      <c r="PZB14" s="113" t="s">
        <v>11773</v>
      </c>
      <c r="PZC14" s="113" t="s">
        <v>11774</v>
      </c>
      <c r="PZD14" s="113" t="s">
        <v>11775</v>
      </c>
      <c r="PZE14" s="113" t="s">
        <v>11776</v>
      </c>
      <c r="PZF14" s="113" t="s">
        <v>11777</v>
      </c>
      <c r="PZG14" s="113" t="s">
        <v>11778</v>
      </c>
      <c r="PZH14" s="113" t="s">
        <v>11779</v>
      </c>
      <c r="PZI14" s="113" t="s">
        <v>11780</v>
      </c>
      <c r="PZJ14" s="113" t="s">
        <v>11781</v>
      </c>
      <c r="PZK14" s="113" t="s">
        <v>11782</v>
      </c>
      <c r="PZL14" s="113" t="s">
        <v>11783</v>
      </c>
      <c r="PZM14" s="113" t="s">
        <v>11784</v>
      </c>
      <c r="PZN14" s="113" t="s">
        <v>11785</v>
      </c>
      <c r="PZO14" s="113" t="s">
        <v>11786</v>
      </c>
      <c r="PZP14" s="113" t="s">
        <v>11787</v>
      </c>
      <c r="PZQ14" s="113" t="s">
        <v>11788</v>
      </c>
      <c r="PZR14" s="113" t="s">
        <v>11789</v>
      </c>
      <c r="PZS14" s="113" t="s">
        <v>11790</v>
      </c>
      <c r="PZT14" s="113" t="s">
        <v>11791</v>
      </c>
      <c r="PZU14" s="113" t="s">
        <v>11792</v>
      </c>
      <c r="PZV14" s="113" t="s">
        <v>11793</v>
      </c>
      <c r="PZW14" s="113" t="s">
        <v>11794</v>
      </c>
      <c r="PZX14" s="113" t="s">
        <v>11795</v>
      </c>
      <c r="PZY14" s="113" t="s">
        <v>11796</v>
      </c>
      <c r="PZZ14" s="113" t="s">
        <v>11797</v>
      </c>
      <c r="QAA14" s="113" t="s">
        <v>11798</v>
      </c>
      <c r="QAB14" s="113" t="s">
        <v>11799</v>
      </c>
      <c r="QAC14" s="113" t="s">
        <v>11800</v>
      </c>
      <c r="QAD14" s="113" t="s">
        <v>11801</v>
      </c>
      <c r="QAE14" s="113" t="s">
        <v>11802</v>
      </c>
      <c r="QAF14" s="113" t="s">
        <v>11803</v>
      </c>
      <c r="QAG14" s="113" t="s">
        <v>11804</v>
      </c>
      <c r="QAH14" s="113" t="s">
        <v>11805</v>
      </c>
      <c r="QAI14" s="113" t="s">
        <v>11806</v>
      </c>
      <c r="QAJ14" s="113" t="s">
        <v>11807</v>
      </c>
      <c r="QAK14" s="113" t="s">
        <v>11808</v>
      </c>
      <c r="QAL14" s="113" t="s">
        <v>11809</v>
      </c>
      <c r="QAM14" s="113" t="s">
        <v>11810</v>
      </c>
      <c r="QAN14" s="113" t="s">
        <v>11811</v>
      </c>
      <c r="QAO14" s="113" t="s">
        <v>11812</v>
      </c>
      <c r="QAP14" s="113" t="s">
        <v>11813</v>
      </c>
      <c r="QAQ14" s="113" t="s">
        <v>11814</v>
      </c>
      <c r="QAR14" s="113" t="s">
        <v>11815</v>
      </c>
      <c r="QAS14" s="113" t="s">
        <v>11816</v>
      </c>
      <c r="QAT14" s="113" t="s">
        <v>11817</v>
      </c>
      <c r="QAU14" s="113" t="s">
        <v>11818</v>
      </c>
      <c r="QAV14" s="113" t="s">
        <v>11819</v>
      </c>
      <c r="QAW14" s="113" t="s">
        <v>11820</v>
      </c>
      <c r="QAX14" s="113" t="s">
        <v>11821</v>
      </c>
      <c r="QAY14" s="113" t="s">
        <v>11822</v>
      </c>
      <c r="QAZ14" s="113" t="s">
        <v>11823</v>
      </c>
      <c r="QBA14" s="113" t="s">
        <v>11824</v>
      </c>
      <c r="QBB14" s="113" t="s">
        <v>11825</v>
      </c>
      <c r="QBC14" s="113" t="s">
        <v>11826</v>
      </c>
      <c r="QBD14" s="113" t="s">
        <v>11827</v>
      </c>
      <c r="QBE14" s="113" t="s">
        <v>11828</v>
      </c>
      <c r="QBF14" s="113" t="s">
        <v>11829</v>
      </c>
      <c r="QBG14" s="113" t="s">
        <v>11830</v>
      </c>
      <c r="QBH14" s="113" t="s">
        <v>11831</v>
      </c>
      <c r="QBI14" s="113" t="s">
        <v>11832</v>
      </c>
      <c r="QBJ14" s="113" t="s">
        <v>11833</v>
      </c>
      <c r="QBK14" s="113" t="s">
        <v>11834</v>
      </c>
      <c r="QBL14" s="113" t="s">
        <v>11835</v>
      </c>
      <c r="QBM14" s="113" t="s">
        <v>11836</v>
      </c>
      <c r="QBN14" s="113" t="s">
        <v>11837</v>
      </c>
      <c r="QBO14" s="113" t="s">
        <v>11838</v>
      </c>
      <c r="QBP14" s="113" t="s">
        <v>11839</v>
      </c>
      <c r="QBQ14" s="113" t="s">
        <v>11840</v>
      </c>
      <c r="QBR14" s="113" t="s">
        <v>11841</v>
      </c>
      <c r="QBS14" s="113" t="s">
        <v>11842</v>
      </c>
      <c r="QBT14" s="113" t="s">
        <v>11843</v>
      </c>
      <c r="QBU14" s="113" t="s">
        <v>11844</v>
      </c>
      <c r="QBV14" s="113" t="s">
        <v>11845</v>
      </c>
      <c r="QBW14" s="113" t="s">
        <v>11846</v>
      </c>
      <c r="QBX14" s="113" t="s">
        <v>11847</v>
      </c>
      <c r="QBY14" s="113" t="s">
        <v>11848</v>
      </c>
      <c r="QBZ14" s="113" t="s">
        <v>11849</v>
      </c>
      <c r="QCA14" s="113" t="s">
        <v>11850</v>
      </c>
      <c r="QCB14" s="113" t="s">
        <v>11851</v>
      </c>
      <c r="QCC14" s="113" t="s">
        <v>11852</v>
      </c>
      <c r="QCD14" s="113" t="s">
        <v>11853</v>
      </c>
      <c r="QCE14" s="113" t="s">
        <v>11854</v>
      </c>
      <c r="QCF14" s="113" t="s">
        <v>11855</v>
      </c>
      <c r="QCG14" s="113" t="s">
        <v>11856</v>
      </c>
      <c r="QCH14" s="113" t="s">
        <v>11857</v>
      </c>
      <c r="QCI14" s="113" t="s">
        <v>11858</v>
      </c>
      <c r="QCJ14" s="113" t="s">
        <v>11859</v>
      </c>
      <c r="QCK14" s="113" t="s">
        <v>11860</v>
      </c>
      <c r="QCL14" s="113" t="s">
        <v>11861</v>
      </c>
      <c r="QCM14" s="113" t="s">
        <v>11862</v>
      </c>
      <c r="QCN14" s="113" t="s">
        <v>11863</v>
      </c>
      <c r="QCO14" s="113" t="s">
        <v>11864</v>
      </c>
      <c r="QCP14" s="113" t="s">
        <v>11865</v>
      </c>
      <c r="QCQ14" s="113" t="s">
        <v>11866</v>
      </c>
      <c r="QCR14" s="113" t="s">
        <v>11867</v>
      </c>
      <c r="QCS14" s="113" t="s">
        <v>11868</v>
      </c>
      <c r="QCT14" s="113" t="s">
        <v>11869</v>
      </c>
      <c r="QCU14" s="113" t="s">
        <v>11870</v>
      </c>
      <c r="QCV14" s="113" t="s">
        <v>11871</v>
      </c>
      <c r="QCW14" s="113" t="s">
        <v>11872</v>
      </c>
      <c r="QCX14" s="113" t="s">
        <v>11873</v>
      </c>
      <c r="QCY14" s="113" t="s">
        <v>11874</v>
      </c>
      <c r="QCZ14" s="113" t="s">
        <v>11875</v>
      </c>
      <c r="QDA14" s="113" t="s">
        <v>11876</v>
      </c>
      <c r="QDB14" s="113" t="s">
        <v>11877</v>
      </c>
      <c r="QDC14" s="113" t="s">
        <v>11878</v>
      </c>
      <c r="QDD14" s="113" t="s">
        <v>11879</v>
      </c>
      <c r="QDE14" s="113" t="s">
        <v>11880</v>
      </c>
      <c r="QDF14" s="113" t="s">
        <v>11881</v>
      </c>
      <c r="QDG14" s="113" t="s">
        <v>11882</v>
      </c>
      <c r="QDH14" s="113" t="s">
        <v>11883</v>
      </c>
      <c r="QDI14" s="113" t="s">
        <v>11884</v>
      </c>
      <c r="QDJ14" s="113" t="s">
        <v>11885</v>
      </c>
      <c r="QDK14" s="113" t="s">
        <v>11886</v>
      </c>
      <c r="QDL14" s="113" t="s">
        <v>11887</v>
      </c>
      <c r="QDM14" s="113" t="s">
        <v>11888</v>
      </c>
      <c r="QDN14" s="113" t="s">
        <v>11889</v>
      </c>
      <c r="QDO14" s="113" t="s">
        <v>11890</v>
      </c>
      <c r="QDP14" s="113" t="s">
        <v>11891</v>
      </c>
      <c r="QDQ14" s="113" t="s">
        <v>11892</v>
      </c>
      <c r="QDR14" s="113" t="s">
        <v>11893</v>
      </c>
      <c r="QDS14" s="113" t="s">
        <v>11894</v>
      </c>
      <c r="QDT14" s="113" t="s">
        <v>11895</v>
      </c>
      <c r="QDU14" s="113" t="s">
        <v>11896</v>
      </c>
      <c r="QDV14" s="113" t="s">
        <v>11897</v>
      </c>
      <c r="QDW14" s="113" t="s">
        <v>11898</v>
      </c>
      <c r="QDX14" s="113" t="s">
        <v>11899</v>
      </c>
      <c r="QDY14" s="113" t="s">
        <v>11900</v>
      </c>
      <c r="QDZ14" s="113" t="s">
        <v>11901</v>
      </c>
      <c r="QEA14" s="113" t="s">
        <v>11902</v>
      </c>
      <c r="QEB14" s="113" t="s">
        <v>11903</v>
      </c>
      <c r="QEC14" s="113" t="s">
        <v>11904</v>
      </c>
      <c r="QED14" s="113" t="s">
        <v>11905</v>
      </c>
      <c r="QEE14" s="113" t="s">
        <v>11906</v>
      </c>
      <c r="QEF14" s="113" t="s">
        <v>11907</v>
      </c>
      <c r="QEG14" s="113" t="s">
        <v>11908</v>
      </c>
      <c r="QEH14" s="113" t="s">
        <v>11909</v>
      </c>
      <c r="QEI14" s="113" t="s">
        <v>11910</v>
      </c>
      <c r="QEJ14" s="113" t="s">
        <v>11911</v>
      </c>
      <c r="QEK14" s="113" t="s">
        <v>11912</v>
      </c>
      <c r="QEL14" s="113" t="s">
        <v>11913</v>
      </c>
      <c r="QEM14" s="113" t="s">
        <v>11914</v>
      </c>
      <c r="QEN14" s="113" t="s">
        <v>11915</v>
      </c>
      <c r="QEO14" s="113" t="s">
        <v>11916</v>
      </c>
      <c r="QEP14" s="113" t="s">
        <v>11917</v>
      </c>
      <c r="QEQ14" s="113" t="s">
        <v>11918</v>
      </c>
      <c r="QER14" s="113" t="s">
        <v>11919</v>
      </c>
      <c r="QES14" s="113" t="s">
        <v>11920</v>
      </c>
      <c r="QET14" s="113" t="s">
        <v>11921</v>
      </c>
      <c r="QEU14" s="113" t="s">
        <v>11922</v>
      </c>
      <c r="QEV14" s="113" t="s">
        <v>11923</v>
      </c>
      <c r="QEW14" s="113" t="s">
        <v>11924</v>
      </c>
      <c r="QEX14" s="113" t="s">
        <v>11925</v>
      </c>
      <c r="QEY14" s="113" t="s">
        <v>11926</v>
      </c>
      <c r="QEZ14" s="113" t="s">
        <v>11927</v>
      </c>
      <c r="QFA14" s="113" t="s">
        <v>11928</v>
      </c>
      <c r="QFB14" s="113" t="s">
        <v>11929</v>
      </c>
      <c r="QFC14" s="113" t="s">
        <v>11930</v>
      </c>
      <c r="QFD14" s="113" t="s">
        <v>11931</v>
      </c>
      <c r="QFE14" s="113" t="s">
        <v>11932</v>
      </c>
      <c r="QFF14" s="113" t="s">
        <v>11933</v>
      </c>
      <c r="QFG14" s="113" t="s">
        <v>11934</v>
      </c>
      <c r="QFH14" s="113" t="s">
        <v>11935</v>
      </c>
      <c r="QFI14" s="113" t="s">
        <v>11936</v>
      </c>
      <c r="QFJ14" s="113" t="s">
        <v>11937</v>
      </c>
      <c r="QFK14" s="113" t="s">
        <v>11938</v>
      </c>
      <c r="QFL14" s="113" t="s">
        <v>11939</v>
      </c>
      <c r="QFM14" s="113" t="s">
        <v>11940</v>
      </c>
      <c r="QFN14" s="113" t="s">
        <v>11941</v>
      </c>
      <c r="QFO14" s="113" t="s">
        <v>11942</v>
      </c>
      <c r="QFP14" s="113" t="s">
        <v>11943</v>
      </c>
      <c r="QFQ14" s="113" t="s">
        <v>11944</v>
      </c>
      <c r="QFR14" s="113" t="s">
        <v>11945</v>
      </c>
      <c r="QFS14" s="113" t="s">
        <v>11946</v>
      </c>
      <c r="QFT14" s="113" t="s">
        <v>11947</v>
      </c>
      <c r="QFU14" s="113" t="s">
        <v>11948</v>
      </c>
      <c r="QFV14" s="113" t="s">
        <v>11949</v>
      </c>
      <c r="QFW14" s="113" t="s">
        <v>11950</v>
      </c>
      <c r="QFX14" s="113" t="s">
        <v>11951</v>
      </c>
      <c r="QFY14" s="113" t="s">
        <v>11952</v>
      </c>
      <c r="QFZ14" s="113" t="s">
        <v>11953</v>
      </c>
      <c r="QGA14" s="113" t="s">
        <v>11954</v>
      </c>
      <c r="QGB14" s="113" t="s">
        <v>11955</v>
      </c>
      <c r="QGC14" s="113" t="s">
        <v>11956</v>
      </c>
      <c r="QGD14" s="113" t="s">
        <v>11957</v>
      </c>
      <c r="QGE14" s="113" t="s">
        <v>11958</v>
      </c>
      <c r="QGF14" s="113" t="s">
        <v>11959</v>
      </c>
      <c r="QGG14" s="113" t="s">
        <v>11960</v>
      </c>
      <c r="QGH14" s="113" t="s">
        <v>11961</v>
      </c>
      <c r="QGI14" s="113" t="s">
        <v>11962</v>
      </c>
      <c r="QGJ14" s="113" t="s">
        <v>11963</v>
      </c>
      <c r="QGK14" s="113" t="s">
        <v>11964</v>
      </c>
      <c r="QGL14" s="113" t="s">
        <v>11965</v>
      </c>
      <c r="QGM14" s="113" t="s">
        <v>11966</v>
      </c>
      <c r="QGN14" s="113" t="s">
        <v>11967</v>
      </c>
      <c r="QGO14" s="113" t="s">
        <v>11968</v>
      </c>
      <c r="QGP14" s="113" t="s">
        <v>11969</v>
      </c>
      <c r="QGQ14" s="113" t="s">
        <v>11970</v>
      </c>
      <c r="QGR14" s="113" t="s">
        <v>11971</v>
      </c>
      <c r="QGS14" s="113" t="s">
        <v>11972</v>
      </c>
      <c r="QGT14" s="113" t="s">
        <v>11973</v>
      </c>
      <c r="QGU14" s="113" t="s">
        <v>11974</v>
      </c>
      <c r="QGV14" s="113" t="s">
        <v>11975</v>
      </c>
      <c r="QGW14" s="113" t="s">
        <v>11976</v>
      </c>
      <c r="QGX14" s="113" t="s">
        <v>11977</v>
      </c>
      <c r="QGY14" s="113" t="s">
        <v>11978</v>
      </c>
      <c r="QGZ14" s="113" t="s">
        <v>11979</v>
      </c>
      <c r="QHA14" s="113" t="s">
        <v>11980</v>
      </c>
      <c r="QHB14" s="113" t="s">
        <v>11981</v>
      </c>
      <c r="QHC14" s="113" t="s">
        <v>11982</v>
      </c>
      <c r="QHD14" s="113" t="s">
        <v>11983</v>
      </c>
      <c r="QHE14" s="113" t="s">
        <v>11984</v>
      </c>
      <c r="QHF14" s="113" t="s">
        <v>11985</v>
      </c>
      <c r="QHG14" s="113" t="s">
        <v>11986</v>
      </c>
      <c r="QHH14" s="113" t="s">
        <v>11987</v>
      </c>
      <c r="QHI14" s="113" t="s">
        <v>11988</v>
      </c>
      <c r="QHJ14" s="113" t="s">
        <v>11989</v>
      </c>
      <c r="QHK14" s="113" t="s">
        <v>11990</v>
      </c>
      <c r="QHL14" s="113" t="s">
        <v>11991</v>
      </c>
      <c r="QHM14" s="113" t="s">
        <v>11992</v>
      </c>
      <c r="QHN14" s="113" t="s">
        <v>11993</v>
      </c>
      <c r="QHO14" s="113" t="s">
        <v>11994</v>
      </c>
      <c r="QHP14" s="113" t="s">
        <v>11995</v>
      </c>
      <c r="QHQ14" s="113" t="s">
        <v>11996</v>
      </c>
      <c r="QHR14" s="113" t="s">
        <v>11997</v>
      </c>
      <c r="QHS14" s="113" t="s">
        <v>11998</v>
      </c>
      <c r="QHT14" s="113" t="s">
        <v>11999</v>
      </c>
      <c r="QHU14" s="113" t="s">
        <v>12000</v>
      </c>
      <c r="QHV14" s="113" t="s">
        <v>12001</v>
      </c>
      <c r="QHW14" s="113" t="s">
        <v>12002</v>
      </c>
      <c r="QHX14" s="113" t="s">
        <v>12003</v>
      </c>
      <c r="QHY14" s="113" t="s">
        <v>12004</v>
      </c>
      <c r="QHZ14" s="113" t="s">
        <v>12005</v>
      </c>
      <c r="QIA14" s="113" t="s">
        <v>12006</v>
      </c>
      <c r="QIB14" s="113" t="s">
        <v>12007</v>
      </c>
      <c r="QIC14" s="113" t="s">
        <v>12008</v>
      </c>
      <c r="QID14" s="113" t="s">
        <v>12009</v>
      </c>
      <c r="QIE14" s="113" t="s">
        <v>12010</v>
      </c>
      <c r="QIF14" s="113" t="s">
        <v>12011</v>
      </c>
      <c r="QIG14" s="113" t="s">
        <v>12012</v>
      </c>
      <c r="QIH14" s="113" t="s">
        <v>12013</v>
      </c>
      <c r="QII14" s="113" t="s">
        <v>12014</v>
      </c>
      <c r="QIJ14" s="113" t="s">
        <v>12015</v>
      </c>
      <c r="QIK14" s="113" t="s">
        <v>12016</v>
      </c>
      <c r="QIL14" s="113" t="s">
        <v>12017</v>
      </c>
      <c r="QIM14" s="113" t="s">
        <v>12018</v>
      </c>
      <c r="QIN14" s="113" t="s">
        <v>12019</v>
      </c>
      <c r="QIO14" s="113" t="s">
        <v>12020</v>
      </c>
      <c r="QIP14" s="113" t="s">
        <v>12021</v>
      </c>
      <c r="QIQ14" s="113" t="s">
        <v>12022</v>
      </c>
      <c r="QIR14" s="113" t="s">
        <v>12023</v>
      </c>
      <c r="QIS14" s="113" t="s">
        <v>12024</v>
      </c>
      <c r="QIT14" s="113" t="s">
        <v>12025</v>
      </c>
      <c r="QIU14" s="113" t="s">
        <v>12026</v>
      </c>
      <c r="QIV14" s="113" t="s">
        <v>12027</v>
      </c>
      <c r="QIW14" s="113" t="s">
        <v>12028</v>
      </c>
      <c r="QIX14" s="113" t="s">
        <v>12029</v>
      </c>
      <c r="QIY14" s="113" t="s">
        <v>12030</v>
      </c>
      <c r="QIZ14" s="113" t="s">
        <v>12031</v>
      </c>
      <c r="QJA14" s="113" t="s">
        <v>12032</v>
      </c>
      <c r="QJB14" s="113" t="s">
        <v>12033</v>
      </c>
      <c r="QJC14" s="113" t="s">
        <v>12034</v>
      </c>
      <c r="QJD14" s="113" t="s">
        <v>12035</v>
      </c>
      <c r="QJE14" s="113" t="s">
        <v>12036</v>
      </c>
      <c r="QJF14" s="113" t="s">
        <v>12037</v>
      </c>
      <c r="QJG14" s="113" t="s">
        <v>12038</v>
      </c>
      <c r="QJH14" s="113" t="s">
        <v>12039</v>
      </c>
      <c r="QJI14" s="113" t="s">
        <v>12040</v>
      </c>
      <c r="QJJ14" s="113" t="s">
        <v>12041</v>
      </c>
      <c r="QJK14" s="113" t="s">
        <v>12042</v>
      </c>
      <c r="QJL14" s="113" t="s">
        <v>12043</v>
      </c>
      <c r="QJM14" s="113" t="s">
        <v>12044</v>
      </c>
      <c r="QJN14" s="113" t="s">
        <v>12045</v>
      </c>
      <c r="QJO14" s="113" t="s">
        <v>12046</v>
      </c>
      <c r="QJP14" s="113" t="s">
        <v>12047</v>
      </c>
      <c r="QJQ14" s="113" t="s">
        <v>12048</v>
      </c>
      <c r="QJR14" s="113" t="s">
        <v>12049</v>
      </c>
      <c r="QJS14" s="113" t="s">
        <v>12050</v>
      </c>
      <c r="QJT14" s="113" t="s">
        <v>12051</v>
      </c>
      <c r="QJU14" s="113" t="s">
        <v>12052</v>
      </c>
      <c r="QJV14" s="113" t="s">
        <v>12053</v>
      </c>
      <c r="QJW14" s="113" t="s">
        <v>12054</v>
      </c>
      <c r="QJX14" s="113" t="s">
        <v>12055</v>
      </c>
      <c r="QJY14" s="113" t="s">
        <v>12056</v>
      </c>
      <c r="QJZ14" s="113" t="s">
        <v>12057</v>
      </c>
      <c r="QKA14" s="113" t="s">
        <v>12058</v>
      </c>
      <c r="QKB14" s="113" t="s">
        <v>12059</v>
      </c>
      <c r="QKC14" s="113" t="s">
        <v>12060</v>
      </c>
      <c r="QKD14" s="113" t="s">
        <v>12061</v>
      </c>
      <c r="QKE14" s="113" t="s">
        <v>12062</v>
      </c>
      <c r="QKF14" s="113" t="s">
        <v>12063</v>
      </c>
      <c r="QKG14" s="113" t="s">
        <v>12064</v>
      </c>
      <c r="QKH14" s="113" t="s">
        <v>12065</v>
      </c>
      <c r="QKI14" s="113" t="s">
        <v>12066</v>
      </c>
      <c r="QKJ14" s="113" t="s">
        <v>12067</v>
      </c>
      <c r="QKK14" s="113" t="s">
        <v>12068</v>
      </c>
      <c r="QKL14" s="113" t="s">
        <v>12069</v>
      </c>
      <c r="QKM14" s="113" t="s">
        <v>12070</v>
      </c>
      <c r="QKN14" s="113" t="s">
        <v>12071</v>
      </c>
      <c r="QKO14" s="113" t="s">
        <v>12072</v>
      </c>
      <c r="QKP14" s="113" t="s">
        <v>12073</v>
      </c>
      <c r="QKQ14" s="113" t="s">
        <v>12074</v>
      </c>
      <c r="QKR14" s="113" t="s">
        <v>12075</v>
      </c>
      <c r="QKS14" s="113" t="s">
        <v>12076</v>
      </c>
      <c r="QKT14" s="113" t="s">
        <v>12077</v>
      </c>
      <c r="QKU14" s="113" t="s">
        <v>12078</v>
      </c>
      <c r="QKV14" s="113" t="s">
        <v>12079</v>
      </c>
      <c r="QKW14" s="113" t="s">
        <v>12080</v>
      </c>
      <c r="QKX14" s="113" t="s">
        <v>12081</v>
      </c>
      <c r="QKY14" s="113" t="s">
        <v>12082</v>
      </c>
      <c r="QKZ14" s="113" t="s">
        <v>12083</v>
      </c>
      <c r="QLA14" s="113" t="s">
        <v>12084</v>
      </c>
      <c r="QLB14" s="113" t="s">
        <v>12085</v>
      </c>
      <c r="QLC14" s="113" t="s">
        <v>12086</v>
      </c>
      <c r="QLD14" s="113" t="s">
        <v>12087</v>
      </c>
      <c r="QLE14" s="113" t="s">
        <v>12088</v>
      </c>
      <c r="QLF14" s="113" t="s">
        <v>12089</v>
      </c>
      <c r="QLG14" s="113" t="s">
        <v>12090</v>
      </c>
      <c r="QLH14" s="113" t="s">
        <v>12091</v>
      </c>
      <c r="QLI14" s="113" t="s">
        <v>12092</v>
      </c>
      <c r="QLJ14" s="113" t="s">
        <v>12093</v>
      </c>
      <c r="QLK14" s="113" t="s">
        <v>12094</v>
      </c>
      <c r="QLL14" s="113" t="s">
        <v>12095</v>
      </c>
      <c r="QLM14" s="113" t="s">
        <v>12096</v>
      </c>
      <c r="QLN14" s="113" t="s">
        <v>12097</v>
      </c>
      <c r="QLO14" s="113" t="s">
        <v>12098</v>
      </c>
      <c r="QLP14" s="113" t="s">
        <v>12099</v>
      </c>
      <c r="QLQ14" s="113" t="s">
        <v>12100</v>
      </c>
      <c r="QLR14" s="113" t="s">
        <v>12101</v>
      </c>
      <c r="QLS14" s="113" t="s">
        <v>12102</v>
      </c>
      <c r="QLT14" s="113" t="s">
        <v>12103</v>
      </c>
      <c r="QLU14" s="113" t="s">
        <v>12104</v>
      </c>
      <c r="QLV14" s="113" t="s">
        <v>12105</v>
      </c>
      <c r="QLW14" s="113" t="s">
        <v>12106</v>
      </c>
      <c r="QLX14" s="113" t="s">
        <v>12107</v>
      </c>
      <c r="QLY14" s="113" t="s">
        <v>12108</v>
      </c>
      <c r="QLZ14" s="113" t="s">
        <v>12109</v>
      </c>
      <c r="QMA14" s="113" t="s">
        <v>12110</v>
      </c>
      <c r="QMB14" s="113" t="s">
        <v>12111</v>
      </c>
      <c r="QMC14" s="113" t="s">
        <v>12112</v>
      </c>
      <c r="QMD14" s="113" t="s">
        <v>12113</v>
      </c>
      <c r="QME14" s="113" t="s">
        <v>12114</v>
      </c>
      <c r="QMF14" s="113" t="s">
        <v>12115</v>
      </c>
      <c r="QMG14" s="113" t="s">
        <v>12116</v>
      </c>
      <c r="QMH14" s="113" t="s">
        <v>12117</v>
      </c>
      <c r="QMI14" s="113" t="s">
        <v>12118</v>
      </c>
      <c r="QMJ14" s="113" t="s">
        <v>12119</v>
      </c>
      <c r="QMK14" s="113" t="s">
        <v>12120</v>
      </c>
      <c r="QML14" s="113" t="s">
        <v>12121</v>
      </c>
      <c r="QMM14" s="113" t="s">
        <v>12122</v>
      </c>
      <c r="QMN14" s="113" t="s">
        <v>12123</v>
      </c>
      <c r="QMO14" s="113" t="s">
        <v>12124</v>
      </c>
      <c r="QMP14" s="113" t="s">
        <v>12125</v>
      </c>
      <c r="QMQ14" s="113" t="s">
        <v>12126</v>
      </c>
      <c r="QMR14" s="113" t="s">
        <v>12127</v>
      </c>
      <c r="QMS14" s="113" t="s">
        <v>12128</v>
      </c>
      <c r="QMT14" s="113" t="s">
        <v>12129</v>
      </c>
      <c r="QMU14" s="113" t="s">
        <v>12130</v>
      </c>
      <c r="QMV14" s="113" t="s">
        <v>12131</v>
      </c>
      <c r="QMW14" s="113" t="s">
        <v>12132</v>
      </c>
      <c r="QMX14" s="113" t="s">
        <v>12133</v>
      </c>
      <c r="QMY14" s="113" t="s">
        <v>12134</v>
      </c>
      <c r="QMZ14" s="113" t="s">
        <v>12135</v>
      </c>
      <c r="QNA14" s="113" t="s">
        <v>12136</v>
      </c>
      <c r="QNB14" s="113" t="s">
        <v>12137</v>
      </c>
      <c r="QNC14" s="113" t="s">
        <v>12138</v>
      </c>
      <c r="QND14" s="113" t="s">
        <v>12139</v>
      </c>
      <c r="QNE14" s="113" t="s">
        <v>12140</v>
      </c>
      <c r="QNF14" s="113" t="s">
        <v>12141</v>
      </c>
      <c r="QNG14" s="113" t="s">
        <v>12142</v>
      </c>
      <c r="QNH14" s="113" t="s">
        <v>12143</v>
      </c>
      <c r="QNI14" s="113" t="s">
        <v>12144</v>
      </c>
      <c r="QNJ14" s="113" t="s">
        <v>12145</v>
      </c>
      <c r="QNK14" s="113" t="s">
        <v>12146</v>
      </c>
      <c r="QNL14" s="113" t="s">
        <v>12147</v>
      </c>
      <c r="QNM14" s="113" t="s">
        <v>12148</v>
      </c>
      <c r="QNN14" s="113" t="s">
        <v>12149</v>
      </c>
      <c r="QNO14" s="113" t="s">
        <v>12150</v>
      </c>
      <c r="QNP14" s="113" t="s">
        <v>12151</v>
      </c>
      <c r="QNQ14" s="113" t="s">
        <v>12152</v>
      </c>
      <c r="QNR14" s="113" t="s">
        <v>12153</v>
      </c>
      <c r="QNS14" s="113" t="s">
        <v>12154</v>
      </c>
      <c r="QNT14" s="113" t="s">
        <v>12155</v>
      </c>
      <c r="QNU14" s="113" t="s">
        <v>12156</v>
      </c>
      <c r="QNV14" s="113" t="s">
        <v>12157</v>
      </c>
      <c r="QNW14" s="113" t="s">
        <v>12158</v>
      </c>
      <c r="QNX14" s="113" t="s">
        <v>12159</v>
      </c>
      <c r="QNY14" s="113" t="s">
        <v>12160</v>
      </c>
      <c r="QNZ14" s="113" t="s">
        <v>12161</v>
      </c>
      <c r="QOA14" s="113" t="s">
        <v>12162</v>
      </c>
      <c r="QOB14" s="113" t="s">
        <v>12163</v>
      </c>
      <c r="QOC14" s="113" t="s">
        <v>12164</v>
      </c>
      <c r="QOD14" s="113" t="s">
        <v>12165</v>
      </c>
      <c r="QOE14" s="113" t="s">
        <v>12166</v>
      </c>
      <c r="QOF14" s="113" t="s">
        <v>12167</v>
      </c>
      <c r="QOG14" s="113" t="s">
        <v>12168</v>
      </c>
      <c r="QOH14" s="113" t="s">
        <v>12169</v>
      </c>
      <c r="QOI14" s="113" t="s">
        <v>12170</v>
      </c>
      <c r="QOJ14" s="113" t="s">
        <v>12171</v>
      </c>
      <c r="QOK14" s="113" t="s">
        <v>12172</v>
      </c>
      <c r="QOL14" s="113" t="s">
        <v>12173</v>
      </c>
      <c r="QOM14" s="113" t="s">
        <v>12174</v>
      </c>
      <c r="QON14" s="113" t="s">
        <v>12175</v>
      </c>
      <c r="QOO14" s="113" t="s">
        <v>12176</v>
      </c>
      <c r="QOP14" s="113" t="s">
        <v>12177</v>
      </c>
      <c r="QOQ14" s="113" t="s">
        <v>12178</v>
      </c>
      <c r="QOR14" s="113" t="s">
        <v>12179</v>
      </c>
      <c r="QOS14" s="113" t="s">
        <v>12180</v>
      </c>
      <c r="QOT14" s="113" t="s">
        <v>12181</v>
      </c>
      <c r="QOU14" s="113" t="s">
        <v>12182</v>
      </c>
      <c r="QOV14" s="113" t="s">
        <v>12183</v>
      </c>
      <c r="QOW14" s="113" t="s">
        <v>12184</v>
      </c>
      <c r="QOX14" s="113" t="s">
        <v>12185</v>
      </c>
      <c r="QOY14" s="113" t="s">
        <v>12186</v>
      </c>
      <c r="QOZ14" s="113" t="s">
        <v>12187</v>
      </c>
      <c r="QPA14" s="113" t="s">
        <v>12188</v>
      </c>
      <c r="QPB14" s="113" t="s">
        <v>12189</v>
      </c>
      <c r="QPC14" s="113" t="s">
        <v>12190</v>
      </c>
      <c r="QPD14" s="113" t="s">
        <v>12191</v>
      </c>
      <c r="QPE14" s="113" t="s">
        <v>12192</v>
      </c>
      <c r="QPF14" s="113" t="s">
        <v>12193</v>
      </c>
      <c r="QPG14" s="113" t="s">
        <v>12194</v>
      </c>
      <c r="QPH14" s="113" t="s">
        <v>12195</v>
      </c>
      <c r="QPI14" s="113" t="s">
        <v>12196</v>
      </c>
      <c r="QPJ14" s="113" t="s">
        <v>12197</v>
      </c>
      <c r="QPK14" s="113" t="s">
        <v>12198</v>
      </c>
      <c r="QPL14" s="113" t="s">
        <v>12199</v>
      </c>
      <c r="QPM14" s="113" t="s">
        <v>12200</v>
      </c>
      <c r="QPN14" s="113" t="s">
        <v>12201</v>
      </c>
      <c r="QPO14" s="113" t="s">
        <v>12202</v>
      </c>
      <c r="QPP14" s="113" t="s">
        <v>12203</v>
      </c>
      <c r="QPQ14" s="113" t="s">
        <v>12204</v>
      </c>
      <c r="QPR14" s="113" t="s">
        <v>12205</v>
      </c>
      <c r="QPS14" s="113" t="s">
        <v>12206</v>
      </c>
      <c r="QPT14" s="113" t="s">
        <v>12207</v>
      </c>
      <c r="QPU14" s="113" t="s">
        <v>12208</v>
      </c>
      <c r="QPV14" s="113" t="s">
        <v>12209</v>
      </c>
      <c r="QPW14" s="113" t="s">
        <v>12210</v>
      </c>
      <c r="QPX14" s="113" t="s">
        <v>12211</v>
      </c>
      <c r="QPY14" s="113" t="s">
        <v>12212</v>
      </c>
      <c r="QPZ14" s="113" t="s">
        <v>12213</v>
      </c>
      <c r="QQA14" s="113" t="s">
        <v>12214</v>
      </c>
      <c r="QQB14" s="113" t="s">
        <v>12215</v>
      </c>
      <c r="QQC14" s="113" t="s">
        <v>12216</v>
      </c>
      <c r="QQD14" s="113" t="s">
        <v>12217</v>
      </c>
      <c r="QQE14" s="113" t="s">
        <v>12218</v>
      </c>
      <c r="QQF14" s="113" t="s">
        <v>12219</v>
      </c>
      <c r="QQG14" s="113" t="s">
        <v>12220</v>
      </c>
      <c r="QQH14" s="113" t="s">
        <v>12221</v>
      </c>
      <c r="QQI14" s="113" t="s">
        <v>12222</v>
      </c>
      <c r="QQJ14" s="113" t="s">
        <v>12223</v>
      </c>
      <c r="QQK14" s="113" t="s">
        <v>12224</v>
      </c>
      <c r="QQL14" s="113" t="s">
        <v>12225</v>
      </c>
      <c r="QQM14" s="113" t="s">
        <v>12226</v>
      </c>
      <c r="QQN14" s="113" t="s">
        <v>12227</v>
      </c>
      <c r="QQO14" s="113" t="s">
        <v>12228</v>
      </c>
      <c r="QQP14" s="113" t="s">
        <v>12229</v>
      </c>
      <c r="QQQ14" s="113" t="s">
        <v>12230</v>
      </c>
      <c r="QQR14" s="113" t="s">
        <v>12231</v>
      </c>
      <c r="QQS14" s="113" t="s">
        <v>12232</v>
      </c>
      <c r="QQT14" s="113" t="s">
        <v>12233</v>
      </c>
      <c r="QQU14" s="113" t="s">
        <v>12234</v>
      </c>
      <c r="QQV14" s="113" t="s">
        <v>12235</v>
      </c>
      <c r="QQW14" s="113" t="s">
        <v>12236</v>
      </c>
      <c r="QQX14" s="113" t="s">
        <v>12237</v>
      </c>
      <c r="QQY14" s="113" t="s">
        <v>12238</v>
      </c>
      <c r="QQZ14" s="113" t="s">
        <v>12239</v>
      </c>
      <c r="QRA14" s="113" t="s">
        <v>12240</v>
      </c>
      <c r="QRB14" s="113" t="s">
        <v>12241</v>
      </c>
      <c r="QRC14" s="113" t="s">
        <v>12242</v>
      </c>
      <c r="QRD14" s="113" t="s">
        <v>12243</v>
      </c>
      <c r="QRE14" s="113" t="s">
        <v>12244</v>
      </c>
      <c r="QRF14" s="113" t="s">
        <v>12245</v>
      </c>
      <c r="QRG14" s="113" t="s">
        <v>12246</v>
      </c>
      <c r="QRH14" s="113" t="s">
        <v>12247</v>
      </c>
      <c r="QRI14" s="113" t="s">
        <v>12248</v>
      </c>
      <c r="QRJ14" s="113" t="s">
        <v>12249</v>
      </c>
      <c r="QRK14" s="113" t="s">
        <v>12250</v>
      </c>
      <c r="QRL14" s="113" t="s">
        <v>12251</v>
      </c>
      <c r="QRM14" s="113" t="s">
        <v>12252</v>
      </c>
      <c r="QRN14" s="113" t="s">
        <v>12253</v>
      </c>
      <c r="QRO14" s="113" t="s">
        <v>12254</v>
      </c>
      <c r="QRP14" s="113" t="s">
        <v>12255</v>
      </c>
      <c r="QRQ14" s="113" t="s">
        <v>12256</v>
      </c>
      <c r="QRR14" s="113" t="s">
        <v>12257</v>
      </c>
      <c r="QRS14" s="113" t="s">
        <v>12258</v>
      </c>
      <c r="QRT14" s="113" t="s">
        <v>12259</v>
      </c>
      <c r="QRU14" s="113" t="s">
        <v>12260</v>
      </c>
      <c r="QRV14" s="113" t="s">
        <v>12261</v>
      </c>
      <c r="QRW14" s="113" t="s">
        <v>12262</v>
      </c>
      <c r="QRX14" s="113" t="s">
        <v>12263</v>
      </c>
      <c r="QRY14" s="113" t="s">
        <v>12264</v>
      </c>
      <c r="QRZ14" s="113" t="s">
        <v>12265</v>
      </c>
      <c r="QSA14" s="113" t="s">
        <v>12266</v>
      </c>
      <c r="QSB14" s="113" t="s">
        <v>12267</v>
      </c>
      <c r="QSC14" s="113" t="s">
        <v>12268</v>
      </c>
      <c r="QSD14" s="113" t="s">
        <v>12269</v>
      </c>
      <c r="QSE14" s="113" t="s">
        <v>12270</v>
      </c>
      <c r="QSF14" s="113" t="s">
        <v>12271</v>
      </c>
      <c r="QSG14" s="113" t="s">
        <v>12272</v>
      </c>
      <c r="QSH14" s="113" t="s">
        <v>12273</v>
      </c>
      <c r="QSI14" s="113" t="s">
        <v>12274</v>
      </c>
      <c r="QSJ14" s="113" t="s">
        <v>12275</v>
      </c>
      <c r="QSK14" s="113" t="s">
        <v>12276</v>
      </c>
      <c r="QSL14" s="113" t="s">
        <v>12277</v>
      </c>
      <c r="QSM14" s="113" t="s">
        <v>12278</v>
      </c>
      <c r="QSN14" s="113" t="s">
        <v>12279</v>
      </c>
      <c r="QSO14" s="113" t="s">
        <v>12280</v>
      </c>
      <c r="QSP14" s="113" t="s">
        <v>12281</v>
      </c>
      <c r="QSQ14" s="113" t="s">
        <v>12282</v>
      </c>
      <c r="QSR14" s="113" t="s">
        <v>12283</v>
      </c>
      <c r="QSS14" s="113" t="s">
        <v>12284</v>
      </c>
      <c r="QST14" s="113" t="s">
        <v>12285</v>
      </c>
      <c r="QSU14" s="113" t="s">
        <v>12286</v>
      </c>
      <c r="QSV14" s="113" t="s">
        <v>12287</v>
      </c>
      <c r="QSW14" s="113" t="s">
        <v>12288</v>
      </c>
      <c r="QSX14" s="113" t="s">
        <v>12289</v>
      </c>
      <c r="QSY14" s="113" t="s">
        <v>12290</v>
      </c>
      <c r="QSZ14" s="113" t="s">
        <v>12291</v>
      </c>
      <c r="QTA14" s="113" t="s">
        <v>12292</v>
      </c>
      <c r="QTB14" s="113" t="s">
        <v>12293</v>
      </c>
      <c r="QTC14" s="113" t="s">
        <v>12294</v>
      </c>
      <c r="QTD14" s="113" t="s">
        <v>12295</v>
      </c>
      <c r="QTE14" s="113" t="s">
        <v>12296</v>
      </c>
      <c r="QTF14" s="113" t="s">
        <v>12297</v>
      </c>
      <c r="QTG14" s="113" t="s">
        <v>12298</v>
      </c>
      <c r="QTH14" s="113" t="s">
        <v>12299</v>
      </c>
      <c r="QTI14" s="113" t="s">
        <v>12300</v>
      </c>
      <c r="QTJ14" s="113" t="s">
        <v>12301</v>
      </c>
      <c r="QTK14" s="113" t="s">
        <v>12302</v>
      </c>
      <c r="QTL14" s="113" t="s">
        <v>12303</v>
      </c>
      <c r="QTM14" s="113" t="s">
        <v>12304</v>
      </c>
      <c r="QTN14" s="113" t="s">
        <v>12305</v>
      </c>
      <c r="QTO14" s="113" t="s">
        <v>12306</v>
      </c>
      <c r="QTP14" s="113" t="s">
        <v>12307</v>
      </c>
      <c r="QTQ14" s="113" t="s">
        <v>12308</v>
      </c>
      <c r="QTR14" s="113" t="s">
        <v>12309</v>
      </c>
      <c r="QTS14" s="113" t="s">
        <v>12310</v>
      </c>
      <c r="QTT14" s="113" t="s">
        <v>12311</v>
      </c>
      <c r="QTU14" s="113" t="s">
        <v>12312</v>
      </c>
      <c r="QTV14" s="113" t="s">
        <v>12313</v>
      </c>
      <c r="QTW14" s="113" t="s">
        <v>12314</v>
      </c>
      <c r="QTX14" s="113" t="s">
        <v>12315</v>
      </c>
      <c r="QTY14" s="113" t="s">
        <v>12316</v>
      </c>
      <c r="QTZ14" s="113" t="s">
        <v>12317</v>
      </c>
      <c r="QUA14" s="113" t="s">
        <v>12318</v>
      </c>
      <c r="QUB14" s="113" t="s">
        <v>12319</v>
      </c>
      <c r="QUC14" s="113" t="s">
        <v>12320</v>
      </c>
      <c r="QUD14" s="113" t="s">
        <v>12321</v>
      </c>
      <c r="QUE14" s="113" t="s">
        <v>12322</v>
      </c>
      <c r="QUF14" s="113" t="s">
        <v>12323</v>
      </c>
      <c r="QUG14" s="113" t="s">
        <v>12324</v>
      </c>
      <c r="QUH14" s="113" t="s">
        <v>12325</v>
      </c>
      <c r="QUI14" s="113" t="s">
        <v>12326</v>
      </c>
      <c r="QUJ14" s="113" t="s">
        <v>12327</v>
      </c>
      <c r="QUK14" s="113" t="s">
        <v>12328</v>
      </c>
      <c r="QUL14" s="113" t="s">
        <v>12329</v>
      </c>
      <c r="QUM14" s="113" t="s">
        <v>12330</v>
      </c>
      <c r="QUN14" s="113" t="s">
        <v>12331</v>
      </c>
      <c r="QUO14" s="113" t="s">
        <v>12332</v>
      </c>
      <c r="QUP14" s="113" t="s">
        <v>12333</v>
      </c>
      <c r="QUQ14" s="113" t="s">
        <v>12334</v>
      </c>
      <c r="QUR14" s="113" t="s">
        <v>12335</v>
      </c>
      <c r="QUS14" s="113" t="s">
        <v>12336</v>
      </c>
      <c r="QUT14" s="113" t="s">
        <v>12337</v>
      </c>
      <c r="QUU14" s="113" t="s">
        <v>12338</v>
      </c>
      <c r="QUV14" s="113" t="s">
        <v>12339</v>
      </c>
      <c r="QUW14" s="113" t="s">
        <v>12340</v>
      </c>
      <c r="QUX14" s="113" t="s">
        <v>12341</v>
      </c>
      <c r="QUY14" s="113" t="s">
        <v>12342</v>
      </c>
      <c r="QUZ14" s="113" t="s">
        <v>12343</v>
      </c>
      <c r="QVA14" s="113" t="s">
        <v>12344</v>
      </c>
      <c r="QVB14" s="113" t="s">
        <v>12345</v>
      </c>
      <c r="QVC14" s="113" t="s">
        <v>12346</v>
      </c>
      <c r="QVD14" s="113" t="s">
        <v>12347</v>
      </c>
      <c r="QVE14" s="113" t="s">
        <v>12348</v>
      </c>
      <c r="QVF14" s="113" t="s">
        <v>12349</v>
      </c>
      <c r="QVG14" s="113" t="s">
        <v>12350</v>
      </c>
      <c r="QVH14" s="113" t="s">
        <v>12351</v>
      </c>
      <c r="QVI14" s="113" t="s">
        <v>12352</v>
      </c>
      <c r="QVJ14" s="113" t="s">
        <v>12353</v>
      </c>
      <c r="QVK14" s="113" t="s">
        <v>12354</v>
      </c>
      <c r="QVL14" s="113" t="s">
        <v>12355</v>
      </c>
      <c r="QVM14" s="113" t="s">
        <v>12356</v>
      </c>
      <c r="QVN14" s="113" t="s">
        <v>12357</v>
      </c>
      <c r="QVO14" s="113" t="s">
        <v>12358</v>
      </c>
      <c r="QVP14" s="113" t="s">
        <v>12359</v>
      </c>
      <c r="QVQ14" s="113" t="s">
        <v>12360</v>
      </c>
      <c r="QVR14" s="113" t="s">
        <v>12361</v>
      </c>
      <c r="QVS14" s="113" t="s">
        <v>12362</v>
      </c>
      <c r="QVT14" s="113" t="s">
        <v>12363</v>
      </c>
      <c r="QVU14" s="113" t="s">
        <v>12364</v>
      </c>
      <c r="QVV14" s="113" t="s">
        <v>12365</v>
      </c>
      <c r="QVW14" s="113" t="s">
        <v>12366</v>
      </c>
      <c r="QVX14" s="113" t="s">
        <v>12367</v>
      </c>
      <c r="QVY14" s="113" t="s">
        <v>12368</v>
      </c>
      <c r="QVZ14" s="113" t="s">
        <v>12369</v>
      </c>
      <c r="QWA14" s="113" t="s">
        <v>12370</v>
      </c>
      <c r="QWB14" s="113" t="s">
        <v>12371</v>
      </c>
      <c r="QWC14" s="113" t="s">
        <v>12372</v>
      </c>
      <c r="QWD14" s="113" t="s">
        <v>12373</v>
      </c>
      <c r="QWE14" s="113" t="s">
        <v>12374</v>
      </c>
      <c r="QWF14" s="113" t="s">
        <v>12375</v>
      </c>
      <c r="QWG14" s="113" t="s">
        <v>12376</v>
      </c>
      <c r="QWH14" s="113" t="s">
        <v>12377</v>
      </c>
      <c r="QWI14" s="113" t="s">
        <v>12378</v>
      </c>
      <c r="QWJ14" s="113" t="s">
        <v>12379</v>
      </c>
      <c r="QWK14" s="113" t="s">
        <v>12380</v>
      </c>
      <c r="QWL14" s="113" t="s">
        <v>12381</v>
      </c>
      <c r="QWM14" s="113" t="s">
        <v>12382</v>
      </c>
      <c r="QWN14" s="113" t="s">
        <v>12383</v>
      </c>
      <c r="QWO14" s="113" t="s">
        <v>12384</v>
      </c>
      <c r="QWP14" s="113" t="s">
        <v>12385</v>
      </c>
      <c r="QWQ14" s="113" t="s">
        <v>12386</v>
      </c>
      <c r="QWR14" s="113" t="s">
        <v>12387</v>
      </c>
      <c r="QWS14" s="113" t="s">
        <v>12388</v>
      </c>
      <c r="QWT14" s="113" t="s">
        <v>12389</v>
      </c>
      <c r="QWU14" s="113" t="s">
        <v>12390</v>
      </c>
      <c r="QWV14" s="113" t="s">
        <v>12391</v>
      </c>
      <c r="QWW14" s="113" t="s">
        <v>12392</v>
      </c>
      <c r="QWX14" s="113" t="s">
        <v>12393</v>
      </c>
      <c r="QWY14" s="113" t="s">
        <v>12394</v>
      </c>
      <c r="QWZ14" s="113" t="s">
        <v>12395</v>
      </c>
      <c r="QXA14" s="113" t="s">
        <v>12396</v>
      </c>
      <c r="QXB14" s="113" t="s">
        <v>12397</v>
      </c>
      <c r="QXC14" s="113" t="s">
        <v>12398</v>
      </c>
      <c r="QXD14" s="113" t="s">
        <v>12399</v>
      </c>
      <c r="QXE14" s="113" t="s">
        <v>12400</v>
      </c>
      <c r="QXF14" s="113" t="s">
        <v>12401</v>
      </c>
      <c r="QXG14" s="113" t="s">
        <v>12402</v>
      </c>
      <c r="QXH14" s="113" t="s">
        <v>12403</v>
      </c>
      <c r="QXI14" s="113" t="s">
        <v>12404</v>
      </c>
      <c r="QXJ14" s="113" t="s">
        <v>12405</v>
      </c>
      <c r="QXK14" s="113" t="s">
        <v>12406</v>
      </c>
      <c r="QXL14" s="113" t="s">
        <v>12407</v>
      </c>
      <c r="QXM14" s="113" t="s">
        <v>12408</v>
      </c>
      <c r="QXN14" s="113" t="s">
        <v>12409</v>
      </c>
      <c r="QXO14" s="113" t="s">
        <v>12410</v>
      </c>
      <c r="QXP14" s="113" t="s">
        <v>12411</v>
      </c>
      <c r="QXQ14" s="113" t="s">
        <v>12412</v>
      </c>
      <c r="QXR14" s="113" t="s">
        <v>12413</v>
      </c>
      <c r="QXS14" s="113" t="s">
        <v>12414</v>
      </c>
      <c r="QXT14" s="113" t="s">
        <v>12415</v>
      </c>
      <c r="QXU14" s="113" t="s">
        <v>12416</v>
      </c>
      <c r="QXV14" s="113" t="s">
        <v>12417</v>
      </c>
      <c r="QXW14" s="113" t="s">
        <v>12418</v>
      </c>
      <c r="QXX14" s="113" t="s">
        <v>12419</v>
      </c>
      <c r="QXY14" s="113" t="s">
        <v>12420</v>
      </c>
      <c r="QXZ14" s="113" t="s">
        <v>12421</v>
      </c>
      <c r="QYA14" s="113" t="s">
        <v>12422</v>
      </c>
      <c r="QYB14" s="113" t="s">
        <v>12423</v>
      </c>
      <c r="QYC14" s="113" t="s">
        <v>12424</v>
      </c>
      <c r="QYD14" s="113" t="s">
        <v>12425</v>
      </c>
      <c r="QYE14" s="113" t="s">
        <v>12426</v>
      </c>
      <c r="QYF14" s="113" t="s">
        <v>12427</v>
      </c>
      <c r="QYG14" s="113" t="s">
        <v>12428</v>
      </c>
      <c r="QYH14" s="113" t="s">
        <v>12429</v>
      </c>
      <c r="QYI14" s="113" t="s">
        <v>12430</v>
      </c>
      <c r="QYJ14" s="113" t="s">
        <v>12431</v>
      </c>
      <c r="QYK14" s="113" t="s">
        <v>12432</v>
      </c>
      <c r="QYL14" s="113" t="s">
        <v>12433</v>
      </c>
      <c r="QYM14" s="113" t="s">
        <v>12434</v>
      </c>
      <c r="QYN14" s="113" t="s">
        <v>12435</v>
      </c>
      <c r="QYO14" s="113" t="s">
        <v>12436</v>
      </c>
      <c r="QYP14" s="113" t="s">
        <v>12437</v>
      </c>
      <c r="QYQ14" s="113" t="s">
        <v>12438</v>
      </c>
      <c r="QYR14" s="113" t="s">
        <v>12439</v>
      </c>
      <c r="QYS14" s="113" t="s">
        <v>12440</v>
      </c>
      <c r="QYT14" s="113" t="s">
        <v>12441</v>
      </c>
      <c r="QYU14" s="113" t="s">
        <v>12442</v>
      </c>
      <c r="QYV14" s="113" t="s">
        <v>12443</v>
      </c>
      <c r="QYW14" s="113" t="s">
        <v>12444</v>
      </c>
      <c r="QYX14" s="113" t="s">
        <v>12445</v>
      </c>
      <c r="QYY14" s="113" t="s">
        <v>12446</v>
      </c>
      <c r="QYZ14" s="113" t="s">
        <v>12447</v>
      </c>
      <c r="QZA14" s="113" t="s">
        <v>12448</v>
      </c>
      <c r="QZB14" s="113" t="s">
        <v>12449</v>
      </c>
      <c r="QZC14" s="113" t="s">
        <v>12450</v>
      </c>
      <c r="QZD14" s="113" t="s">
        <v>12451</v>
      </c>
      <c r="QZE14" s="113" t="s">
        <v>12452</v>
      </c>
      <c r="QZF14" s="113" t="s">
        <v>12453</v>
      </c>
      <c r="QZG14" s="113" t="s">
        <v>12454</v>
      </c>
      <c r="QZH14" s="113" t="s">
        <v>12455</v>
      </c>
      <c r="QZI14" s="113" t="s">
        <v>12456</v>
      </c>
      <c r="QZJ14" s="113" t="s">
        <v>12457</v>
      </c>
      <c r="QZK14" s="113" t="s">
        <v>12458</v>
      </c>
      <c r="QZL14" s="113" t="s">
        <v>12459</v>
      </c>
      <c r="QZM14" s="113" t="s">
        <v>12460</v>
      </c>
      <c r="QZN14" s="113" t="s">
        <v>12461</v>
      </c>
      <c r="QZO14" s="113" t="s">
        <v>12462</v>
      </c>
      <c r="QZP14" s="113" t="s">
        <v>12463</v>
      </c>
      <c r="QZQ14" s="113" t="s">
        <v>12464</v>
      </c>
      <c r="QZR14" s="113" t="s">
        <v>12465</v>
      </c>
      <c r="QZS14" s="113" t="s">
        <v>12466</v>
      </c>
      <c r="QZT14" s="113" t="s">
        <v>12467</v>
      </c>
      <c r="QZU14" s="113" t="s">
        <v>12468</v>
      </c>
      <c r="QZV14" s="113" t="s">
        <v>12469</v>
      </c>
      <c r="QZW14" s="113" t="s">
        <v>12470</v>
      </c>
      <c r="QZX14" s="113" t="s">
        <v>12471</v>
      </c>
      <c r="QZY14" s="113" t="s">
        <v>12472</v>
      </c>
      <c r="QZZ14" s="113" t="s">
        <v>12473</v>
      </c>
      <c r="RAA14" s="113" t="s">
        <v>12474</v>
      </c>
      <c r="RAB14" s="113" t="s">
        <v>12475</v>
      </c>
      <c r="RAC14" s="113" t="s">
        <v>12476</v>
      </c>
      <c r="RAD14" s="113" t="s">
        <v>12477</v>
      </c>
      <c r="RAE14" s="113" t="s">
        <v>12478</v>
      </c>
      <c r="RAF14" s="113" t="s">
        <v>12479</v>
      </c>
      <c r="RAG14" s="113" t="s">
        <v>12480</v>
      </c>
      <c r="RAH14" s="113" t="s">
        <v>12481</v>
      </c>
      <c r="RAI14" s="113" t="s">
        <v>12482</v>
      </c>
      <c r="RAJ14" s="113" t="s">
        <v>12483</v>
      </c>
      <c r="RAK14" s="113" t="s">
        <v>12484</v>
      </c>
      <c r="RAL14" s="113" t="s">
        <v>12485</v>
      </c>
      <c r="RAM14" s="113" t="s">
        <v>12486</v>
      </c>
      <c r="RAN14" s="113" t="s">
        <v>12487</v>
      </c>
      <c r="RAO14" s="113" t="s">
        <v>12488</v>
      </c>
      <c r="RAP14" s="113" t="s">
        <v>12489</v>
      </c>
      <c r="RAQ14" s="113" t="s">
        <v>12490</v>
      </c>
      <c r="RAR14" s="113" t="s">
        <v>12491</v>
      </c>
      <c r="RAS14" s="113" t="s">
        <v>12492</v>
      </c>
      <c r="RAT14" s="113" t="s">
        <v>12493</v>
      </c>
      <c r="RAU14" s="113" t="s">
        <v>12494</v>
      </c>
      <c r="RAV14" s="113" t="s">
        <v>12495</v>
      </c>
      <c r="RAW14" s="113" t="s">
        <v>12496</v>
      </c>
      <c r="RAX14" s="113" t="s">
        <v>12497</v>
      </c>
      <c r="RAY14" s="113" t="s">
        <v>12498</v>
      </c>
      <c r="RAZ14" s="113" t="s">
        <v>12499</v>
      </c>
      <c r="RBA14" s="113" t="s">
        <v>12500</v>
      </c>
      <c r="RBB14" s="113" t="s">
        <v>12501</v>
      </c>
      <c r="RBC14" s="113" t="s">
        <v>12502</v>
      </c>
      <c r="RBD14" s="113" t="s">
        <v>12503</v>
      </c>
      <c r="RBE14" s="113" t="s">
        <v>12504</v>
      </c>
      <c r="RBF14" s="113" t="s">
        <v>12505</v>
      </c>
      <c r="RBG14" s="113" t="s">
        <v>12506</v>
      </c>
      <c r="RBH14" s="113" t="s">
        <v>12507</v>
      </c>
      <c r="RBI14" s="113" t="s">
        <v>12508</v>
      </c>
      <c r="RBJ14" s="113" t="s">
        <v>12509</v>
      </c>
      <c r="RBK14" s="113" t="s">
        <v>12510</v>
      </c>
      <c r="RBL14" s="113" t="s">
        <v>12511</v>
      </c>
      <c r="RBM14" s="113" t="s">
        <v>12512</v>
      </c>
      <c r="RBN14" s="113" t="s">
        <v>12513</v>
      </c>
      <c r="RBO14" s="113" t="s">
        <v>12514</v>
      </c>
      <c r="RBP14" s="113" t="s">
        <v>12515</v>
      </c>
      <c r="RBQ14" s="113" t="s">
        <v>12516</v>
      </c>
      <c r="RBR14" s="113" t="s">
        <v>12517</v>
      </c>
      <c r="RBS14" s="113" t="s">
        <v>12518</v>
      </c>
      <c r="RBT14" s="113" t="s">
        <v>12519</v>
      </c>
      <c r="RBU14" s="113" t="s">
        <v>12520</v>
      </c>
      <c r="RBV14" s="113" t="s">
        <v>12521</v>
      </c>
      <c r="RBW14" s="113" t="s">
        <v>12522</v>
      </c>
      <c r="RBX14" s="113" t="s">
        <v>12523</v>
      </c>
      <c r="RBY14" s="113" t="s">
        <v>12524</v>
      </c>
      <c r="RBZ14" s="113" t="s">
        <v>12525</v>
      </c>
      <c r="RCA14" s="113" t="s">
        <v>12526</v>
      </c>
      <c r="RCB14" s="113" t="s">
        <v>12527</v>
      </c>
      <c r="RCC14" s="113" t="s">
        <v>12528</v>
      </c>
      <c r="RCD14" s="113" t="s">
        <v>12529</v>
      </c>
      <c r="RCE14" s="113" t="s">
        <v>12530</v>
      </c>
      <c r="RCF14" s="113" t="s">
        <v>12531</v>
      </c>
      <c r="RCG14" s="113" t="s">
        <v>12532</v>
      </c>
      <c r="RCH14" s="113" t="s">
        <v>12533</v>
      </c>
      <c r="RCI14" s="113" t="s">
        <v>12534</v>
      </c>
      <c r="RCJ14" s="113" t="s">
        <v>12535</v>
      </c>
      <c r="RCK14" s="113" t="s">
        <v>12536</v>
      </c>
      <c r="RCL14" s="113" t="s">
        <v>12537</v>
      </c>
      <c r="RCM14" s="113" t="s">
        <v>12538</v>
      </c>
      <c r="RCN14" s="113" t="s">
        <v>12539</v>
      </c>
      <c r="RCO14" s="113" t="s">
        <v>12540</v>
      </c>
      <c r="RCP14" s="113" t="s">
        <v>12541</v>
      </c>
      <c r="RCQ14" s="113" t="s">
        <v>12542</v>
      </c>
      <c r="RCR14" s="113" t="s">
        <v>12543</v>
      </c>
      <c r="RCS14" s="113" t="s">
        <v>12544</v>
      </c>
      <c r="RCT14" s="113" t="s">
        <v>12545</v>
      </c>
      <c r="RCU14" s="113" t="s">
        <v>12546</v>
      </c>
      <c r="RCV14" s="113" t="s">
        <v>12547</v>
      </c>
      <c r="RCW14" s="113" t="s">
        <v>12548</v>
      </c>
      <c r="RCX14" s="113" t="s">
        <v>12549</v>
      </c>
      <c r="RCY14" s="113" t="s">
        <v>12550</v>
      </c>
      <c r="RCZ14" s="113" t="s">
        <v>12551</v>
      </c>
      <c r="RDA14" s="113" t="s">
        <v>12552</v>
      </c>
      <c r="RDB14" s="113" t="s">
        <v>12553</v>
      </c>
      <c r="RDC14" s="113" t="s">
        <v>12554</v>
      </c>
      <c r="RDD14" s="113" t="s">
        <v>12555</v>
      </c>
      <c r="RDE14" s="113" t="s">
        <v>12556</v>
      </c>
      <c r="RDF14" s="113" t="s">
        <v>12557</v>
      </c>
      <c r="RDG14" s="113" t="s">
        <v>12558</v>
      </c>
      <c r="RDH14" s="113" t="s">
        <v>12559</v>
      </c>
      <c r="RDI14" s="113" t="s">
        <v>12560</v>
      </c>
      <c r="RDJ14" s="113" t="s">
        <v>12561</v>
      </c>
      <c r="RDK14" s="113" t="s">
        <v>12562</v>
      </c>
      <c r="RDL14" s="113" t="s">
        <v>12563</v>
      </c>
      <c r="RDM14" s="113" t="s">
        <v>12564</v>
      </c>
      <c r="RDN14" s="113" t="s">
        <v>12565</v>
      </c>
      <c r="RDO14" s="113" t="s">
        <v>12566</v>
      </c>
      <c r="RDP14" s="113" t="s">
        <v>12567</v>
      </c>
      <c r="RDQ14" s="113" t="s">
        <v>12568</v>
      </c>
      <c r="RDR14" s="113" t="s">
        <v>12569</v>
      </c>
      <c r="RDS14" s="113" t="s">
        <v>12570</v>
      </c>
      <c r="RDT14" s="113" t="s">
        <v>12571</v>
      </c>
      <c r="RDU14" s="113" t="s">
        <v>12572</v>
      </c>
      <c r="RDV14" s="113" t="s">
        <v>12573</v>
      </c>
      <c r="RDW14" s="113" t="s">
        <v>12574</v>
      </c>
      <c r="RDX14" s="113" t="s">
        <v>12575</v>
      </c>
      <c r="RDY14" s="113" t="s">
        <v>12576</v>
      </c>
      <c r="RDZ14" s="113" t="s">
        <v>12577</v>
      </c>
      <c r="REA14" s="113" t="s">
        <v>12578</v>
      </c>
      <c r="REB14" s="113" t="s">
        <v>12579</v>
      </c>
      <c r="REC14" s="113" t="s">
        <v>12580</v>
      </c>
      <c r="RED14" s="113" t="s">
        <v>12581</v>
      </c>
      <c r="REE14" s="113" t="s">
        <v>12582</v>
      </c>
      <c r="REF14" s="113" t="s">
        <v>12583</v>
      </c>
      <c r="REG14" s="113" t="s">
        <v>12584</v>
      </c>
      <c r="REH14" s="113" t="s">
        <v>12585</v>
      </c>
      <c r="REI14" s="113" t="s">
        <v>12586</v>
      </c>
      <c r="REJ14" s="113" t="s">
        <v>12587</v>
      </c>
      <c r="REK14" s="113" t="s">
        <v>12588</v>
      </c>
      <c r="REL14" s="113" t="s">
        <v>12589</v>
      </c>
      <c r="REM14" s="113" t="s">
        <v>12590</v>
      </c>
      <c r="REN14" s="113" t="s">
        <v>12591</v>
      </c>
      <c r="REO14" s="113" t="s">
        <v>12592</v>
      </c>
      <c r="REP14" s="113" t="s">
        <v>12593</v>
      </c>
      <c r="REQ14" s="113" t="s">
        <v>12594</v>
      </c>
      <c r="RER14" s="113" t="s">
        <v>12595</v>
      </c>
      <c r="RES14" s="113" t="s">
        <v>12596</v>
      </c>
      <c r="RET14" s="113" t="s">
        <v>12597</v>
      </c>
      <c r="REU14" s="113" t="s">
        <v>12598</v>
      </c>
      <c r="REV14" s="113" t="s">
        <v>12599</v>
      </c>
      <c r="REW14" s="113" t="s">
        <v>12600</v>
      </c>
      <c r="REX14" s="113" t="s">
        <v>12601</v>
      </c>
      <c r="REY14" s="113" t="s">
        <v>12602</v>
      </c>
      <c r="REZ14" s="113" t="s">
        <v>12603</v>
      </c>
      <c r="RFA14" s="113" t="s">
        <v>12604</v>
      </c>
      <c r="RFB14" s="113" t="s">
        <v>12605</v>
      </c>
      <c r="RFC14" s="113" t="s">
        <v>12606</v>
      </c>
      <c r="RFD14" s="113" t="s">
        <v>12607</v>
      </c>
      <c r="RFE14" s="113" t="s">
        <v>12608</v>
      </c>
      <c r="RFF14" s="113" t="s">
        <v>12609</v>
      </c>
      <c r="RFG14" s="113" t="s">
        <v>12610</v>
      </c>
      <c r="RFH14" s="113" t="s">
        <v>12611</v>
      </c>
      <c r="RFI14" s="113" t="s">
        <v>12612</v>
      </c>
      <c r="RFJ14" s="113" t="s">
        <v>12613</v>
      </c>
      <c r="RFK14" s="113" t="s">
        <v>12614</v>
      </c>
      <c r="RFL14" s="113" t="s">
        <v>12615</v>
      </c>
      <c r="RFM14" s="113" t="s">
        <v>12616</v>
      </c>
      <c r="RFN14" s="113" t="s">
        <v>12617</v>
      </c>
      <c r="RFO14" s="113" t="s">
        <v>12618</v>
      </c>
      <c r="RFP14" s="113" t="s">
        <v>12619</v>
      </c>
      <c r="RFQ14" s="113" t="s">
        <v>12620</v>
      </c>
      <c r="RFR14" s="113" t="s">
        <v>12621</v>
      </c>
      <c r="RFS14" s="113" t="s">
        <v>12622</v>
      </c>
      <c r="RFT14" s="113" t="s">
        <v>12623</v>
      </c>
      <c r="RFU14" s="113" t="s">
        <v>12624</v>
      </c>
      <c r="RFV14" s="113" t="s">
        <v>12625</v>
      </c>
      <c r="RFW14" s="113" t="s">
        <v>12626</v>
      </c>
      <c r="RFX14" s="113" t="s">
        <v>12627</v>
      </c>
      <c r="RFY14" s="113" t="s">
        <v>12628</v>
      </c>
      <c r="RFZ14" s="113" t="s">
        <v>12629</v>
      </c>
      <c r="RGA14" s="113" t="s">
        <v>12630</v>
      </c>
      <c r="RGB14" s="113" t="s">
        <v>12631</v>
      </c>
      <c r="RGC14" s="113" t="s">
        <v>12632</v>
      </c>
      <c r="RGD14" s="113" t="s">
        <v>12633</v>
      </c>
      <c r="RGE14" s="113" t="s">
        <v>12634</v>
      </c>
      <c r="RGF14" s="113" t="s">
        <v>12635</v>
      </c>
      <c r="RGG14" s="113" t="s">
        <v>12636</v>
      </c>
      <c r="RGH14" s="113" t="s">
        <v>12637</v>
      </c>
      <c r="RGI14" s="113" t="s">
        <v>12638</v>
      </c>
      <c r="RGJ14" s="113" t="s">
        <v>12639</v>
      </c>
      <c r="RGK14" s="113" t="s">
        <v>12640</v>
      </c>
      <c r="RGL14" s="113" t="s">
        <v>12641</v>
      </c>
      <c r="RGM14" s="113" t="s">
        <v>12642</v>
      </c>
      <c r="RGN14" s="113" t="s">
        <v>12643</v>
      </c>
      <c r="RGO14" s="113" t="s">
        <v>12644</v>
      </c>
      <c r="RGP14" s="113" t="s">
        <v>12645</v>
      </c>
      <c r="RGQ14" s="113" t="s">
        <v>12646</v>
      </c>
      <c r="RGR14" s="113" t="s">
        <v>12647</v>
      </c>
      <c r="RGS14" s="113" t="s">
        <v>12648</v>
      </c>
      <c r="RGT14" s="113" t="s">
        <v>12649</v>
      </c>
      <c r="RGU14" s="113" t="s">
        <v>12650</v>
      </c>
      <c r="RGV14" s="113" t="s">
        <v>12651</v>
      </c>
      <c r="RGW14" s="113" t="s">
        <v>12652</v>
      </c>
      <c r="RGX14" s="113" t="s">
        <v>12653</v>
      </c>
      <c r="RGY14" s="113" t="s">
        <v>12654</v>
      </c>
      <c r="RGZ14" s="113" t="s">
        <v>12655</v>
      </c>
      <c r="RHA14" s="113" t="s">
        <v>12656</v>
      </c>
      <c r="RHB14" s="113" t="s">
        <v>12657</v>
      </c>
      <c r="RHC14" s="113" t="s">
        <v>12658</v>
      </c>
      <c r="RHD14" s="113" t="s">
        <v>12659</v>
      </c>
      <c r="RHE14" s="113" t="s">
        <v>12660</v>
      </c>
      <c r="RHF14" s="113" t="s">
        <v>12661</v>
      </c>
      <c r="RHG14" s="113" t="s">
        <v>12662</v>
      </c>
      <c r="RHH14" s="113" t="s">
        <v>12663</v>
      </c>
      <c r="RHI14" s="113" t="s">
        <v>12664</v>
      </c>
      <c r="RHJ14" s="113" t="s">
        <v>12665</v>
      </c>
      <c r="RHK14" s="113" t="s">
        <v>12666</v>
      </c>
      <c r="RHL14" s="113" t="s">
        <v>12667</v>
      </c>
      <c r="RHM14" s="113" t="s">
        <v>12668</v>
      </c>
      <c r="RHN14" s="113" t="s">
        <v>12669</v>
      </c>
      <c r="RHO14" s="113" t="s">
        <v>12670</v>
      </c>
      <c r="RHP14" s="113" t="s">
        <v>12671</v>
      </c>
      <c r="RHQ14" s="113" t="s">
        <v>12672</v>
      </c>
      <c r="RHR14" s="113" t="s">
        <v>12673</v>
      </c>
      <c r="RHS14" s="113" t="s">
        <v>12674</v>
      </c>
      <c r="RHT14" s="113" t="s">
        <v>12675</v>
      </c>
      <c r="RHU14" s="113" t="s">
        <v>12676</v>
      </c>
      <c r="RHV14" s="113" t="s">
        <v>12677</v>
      </c>
      <c r="RHW14" s="113" t="s">
        <v>12678</v>
      </c>
      <c r="RHX14" s="113" t="s">
        <v>12679</v>
      </c>
      <c r="RHY14" s="113" t="s">
        <v>12680</v>
      </c>
      <c r="RHZ14" s="113" t="s">
        <v>12681</v>
      </c>
      <c r="RIA14" s="113" t="s">
        <v>12682</v>
      </c>
      <c r="RIB14" s="113" t="s">
        <v>12683</v>
      </c>
      <c r="RIC14" s="113" t="s">
        <v>12684</v>
      </c>
      <c r="RID14" s="113" t="s">
        <v>12685</v>
      </c>
      <c r="RIE14" s="113" t="s">
        <v>12686</v>
      </c>
      <c r="RIF14" s="113" t="s">
        <v>12687</v>
      </c>
      <c r="RIG14" s="113" t="s">
        <v>12688</v>
      </c>
      <c r="RIH14" s="113" t="s">
        <v>12689</v>
      </c>
      <c r="RII14" s="113" t="s">
        <v>12690</v>
      </c>
      <c r="RIJ14" s="113" t="s">
        <v>12691</v>
      </c>
      <c r="RIK14" s="113" t="s">
        <v>12692</v>
      </c>
      <c r="RIL14" s="113" t="s">
        <v>12693</v>
      </c>
      <c r="RIM14" s="113" t="s">
        <v>12694</v>
      </c>
      <c r="RIN14" s="113" t="s">
        <v>12695</v>
      </c>
      <c r="RIO14" s="113" t="s">
        <v>12696</v>
      </c>
      <c r="RIP14" s="113" t="s">
        <v>12697</v>
      </c>
      <c r="RIQ14" s="113" t="s">
        <v>12698</v>
      </c>
      <c r="RIR14" s="113" t="s">
        <v>12699</v>
      </c>
      <c r="RIS14" s="113" t="s">
        <v>12700</v>
      </c>
      <c r="RIT14" s="113" t="s">
        <v>12701</v>
      </c>
      <c r="RIU14" s="113" t="s">
        <v>12702</v>
      </c>
      <c r="RIV14" s="113" t="s">
        <v>12703</v>
      </c>
      <c r="RIW14" s="113" t="s">
        <v>12704</v>
      </c>
      <c r="RIX14" s="113" t="s">
        <v>12705</v>
      </c>
      <c r="RIY14" s="113" t="s">
        <v>12706</v>
      </c>
      <c r="RIZ14" s="113" t="s">
        <v>12707</v>
      </c>
      <c r="RJA14" s="113" t="s">
        <v>12708</v>
      </c>
      <c r="RJB14" s="113" t="s">
        <v>12709</v>
      </c>
      <c r="RJC14" s="113" t="s">
        <v>12710</v>
      </c>
      <c r="RJD14" s="113" t="s">
        <v>12711</v>
      </c>
      <c r="RJE14" s="113" t="s">
        <v>12712</v>
      </c>
      <c r="RJF14" s="113" t="s">
        <v>12713</v>
      </c>
      <c r="RJG14" s="113" t="s">
        <v>12714</v>
      </c>
      <c r="RJH14" s="113" t="s">
        <v>12715</v>
      </c>
      <c r="RJI14" s="113" t="s">
        <v>12716</v>
      </c>
      <c r="RJJ14" s="113" t="s">
        <v>12717</v>
      </c>
      <c r="RJK14" s="113" t="s">
        <v>12718</v>
      </c>
      <c r="RJL14" s="113" t="s">
        <v>12719</v>
      </c>
      <c r="RJM14" s="113" t="s">
        <v>12720</v>
      </c>
      <c r="RJN14" s="113" t="s">
        <v>12721</v>
      </c>
      <c r="RJO14" s="113" t="s">
        <v>12722</v>
      </c>
      <c r="RJP14" s="113" t="s">
        <v>12723</v>
      </c>
      <c r="RJQ14" s="113" t="s">
        <v>12724</v>
      </c>
      <c r="RJR14" s="113" t="s">
        <v>12725</v>
      </c>
      <c r="RJS14" s="113" t="s">
        <v>12726</v>
      </c>
      <c r="RJT14" s="113" t="s">
        <v>12727</v>
      </c>
      <c r="RJU14" s="113" t="s">
        <v>12728</v>
      </c>
      <c r="RJV14" s="113" t="s">
        <v>12729</v>
      </c>
      <c r="RJW14" s="113" t="s">
        <v>12730</v>
      </c>
      <c r="RJX14" s="113" t="s">
        <v>12731</v>
      </c>
      <c r="RJY14" s="113" t="s">
        <v>12732</v>
      </c>
      <c r="RJZ14" s="113" t="s">
        <v>12733</v>
      </c>
      <c r="RKA14" s="113" t="s">
        <v>12734</v>
      </c>
      <c r="RKB14" s="113" t="s">
        <v>12735</v>
      </c>
      <c r="RKC14" s="113" t="s">
        <v>12736</v>
      </c>
      <c r="RKD14" s="113" t="s">
        <v>12737</v>
      </c>
      <c r="RKE14" s="113" t="s">
        <v>12738</v>
      </c>
      <c r="RKF14" s="113" t="s">
        <v>12739</v>
      </c>
      <c r="RKG14" s="113" t="s">
        <v>12740</v>
      </c>
      <c r="RKH14" s="113" t="s">
        <v>12741</v>
      </c>
      <c r="RKI14" s="113" t="s">
        <v>12742</v>
      </c>
      <c r="RKJ14" s="113" t="s">
        <v>12743</v>
      </c>
      <c r="RKK14" s="113" t="s">
        <v>12744</v>
      </c>
      <c r="RKL14" s="113" t="s">
        <v>12745</v>
      </c>
      <c r="RKM14" s="113" t="s">
        <v>12746</v>
      </c>
      <c r="RKN14" s="113" t="s">
        <v>12747</v>
      </c>
      <c r="RKO14" s="113" t="s">
        <v>12748</v>
      </c>
      <c r="RKP14" s="113" t="s">
        <v>12749</v>
      </c>
      <c r="RKQ14" s="113" t="s">
        <v>12750</v>
      </c>
      <c r="RKR14" s="113" t="s">
        <v>12751</v>
      </c>
      <c r="RKS14" s="113" t="s">
        <v>12752</v>
      </c>
      <c r="RKT14" s="113" t="s">
        <v>12753</v>
      </c>
      <c r="RKU14" s="113" t="s">
        <v>12754</v>
      </c>
      <c r="RKV14" s="113" t="s">
        <v>12755</v>
      </c>
      <c r="RKW14" s="113" t="s">
        <v>12756</v>
      </c>
      <c r="RKX14" s="113" t="s">
        <v>12757</v>
      </c>
      <c r="RKY14" s="113" t="s">
        <v>12758</v>
      </c>
      <c r="RKZ14" s="113" t="s">
        <v>12759</v>
      </c>
      <c r="RLA14" s="113" t="s">
        <v>12760</v>
      </c>
      <c r="RLB14" s="113" t="s">
        <v>12761</v>
      </c>
      <c r="RLC14" s="113" t="s">
        <v>12762</v>
      </c>
      <c r="RLD14" s="113" t="s">
        <v>12763</v>
      </c>
      <c r="RLE14" s="113" t="s">
        <v>12764</v>
      </c>
      <c r="RLF14" s="113" t="s">
        <v>12765</v>
      </c>
      <c r="RLG14" s="113" t="s">
        <v>12766</v>
      </c>
      <c r="RLH14" s="113" t="s">
        <v>12767</v>
      </c>
      <c r="RLI14" s="113" t="s">
        <v>12768</v>
      </c>
      <c r="RLJ14" s="113" t="s">
        <v>12769</v>
      </c>
      <c r="RLK14" s="113" t="s">
        <v>12770</v>
      </c>
      <c r="RLL14" s="113" t="s">
        <v>12771</v>
      </c>
      <c r="RLM14" s="113" t="s">
        <v>12772</v>
      </c>
      <c r="RLN14" s="113" t="s">
        <v>12773</v>
      </c>
      <c r="RLO14" s="113" t="s">
        <v>12774</v>
      </c>
      <c r="RLP14" s="113" t="s">
        <v>12775</v>
      </c>
      <c r="RLQ14" s="113" t="s">
        <v>12776</v>
      </c>
      <c r="RLR14" s="113" t="s">
        <v>12777</v>
      </c>
      <c r="RLS14" s="113" t="s">
        <v>12778</v>
      </c>
      <c r="RLT14" s="113" t="s">
        <v>12779</v>
      </c>
      <c r="RLU14" s="113" t="s">
        <v>12780</v>
      </c>
      <c r="RLV14" s="113" t="s">
        <v>12781</v>
      </c>
      <c r="RLW14" s="113" t="s">
        <v>12782</v>
      </c>
      <c r="RLX14" s="113" t="s">
        <v>12783</v>
      </c>
      <c r="RLY14" s="113" t="s">
        <v>12784</v>
      </c>
      <c r="RLZ14" s="113" t="s">
        <v>12785</v>
      </c>
      <c r="RMA14" s="113" t="s">
        <v>12786</v>
      </c>
      <c r="RMB14" s="113" t="s">
        <v>12787</v>
      </c>
      <c r="RMC14" s="113" t="s">
        <v>12788</v>
      </c>
      <c r="RMD14" s="113" t="s">
        <v>12789</v>
      </c>
      <c r="RME14" s="113" t="s">
        <v>12790</v>
      </c>
      <c r="RMF14" s="113" t="s">
        <v>12791</v>
      </c>
      <c r="RMG14" s="113" t="s">
        <v>12792</v>
      </c>
      <c r="RMH14" s="113" t="s">
        <v>12793</v>
      </c>
      <c r="RMI14" s="113" t="s">
        <v>12794</v>
      </c>
      <c r="RMJ14" s="113" t="s">
        <v>12795</v>
      </c>
      <c r="RMK14" s="113" t="s">
        <v>12796</v>
      </c>
      <c r="RML14" s="113" t="s">
        <v>12797</v>
      </c>
      <c r="RMM14" s="113" t="s">
        <v>12798</v>
      </c>
      <c r="RMN14" s="113" t="s">
        <v>12799</v>
      </c>
      <c r="RMO14" s="113" t="s">
        <v>12800</v>
      </c>
      <c r="RMP14" s="113" t="s">
        <v>12801</v>
      </c>
      <c r="RMQ14" s="113" t="s">
        <v>12802</v>
      </c>
      <c r="RMR14" s="113" t="s">
        <v>12803</v>
      </c>
      <c r="RMS14" s="113" t="s">
        <v>12804</v>
      </c>
      <c r="RMT14" s="113" t="s">
        <v>12805</v>
      </c>
      <c r="RMU14" s="113" t="s">
        <v>12806</v>
      </c>
      <c r="RMV14" s="113" t="s">
        <v>12807</v>
      </c>
      <c r="RMW14" s="113" t="s">
        <v>12808</v>
      </c>
      <c r="RMX14" s="113" t="s">
        <v>12809</v>
      </c>
      <c r="RMY14" s="113" t="s">
        <v>12810</v>
      </c>
      <c r="RMZ14" s="113" t="s">
        <v>12811</v>
      </c>
      <c r="RNA14" s="113" t="s">
        <v>12812</v>
      </c>
      <c r="RNB14" s="113" t="s">
        <v>12813</v>
      </c>
      <c r="RNC14" s="113" t="s">
        <v>12814</v>
      </c>
      <c r="RND14" s="113" t="s">
        <v>12815</v>
      </c>
      <c r="RNE14" s="113" t="s">
        <v>12816</v>
      </c>
      <c r="RNF14" s="113" t="s">
        <v>12817</v>
      </c>
      <c r="RNG14" s="113" t="s">
        <v>12818</v>
      </c>
      <c r="RNH14" s="113" t="s">
        <v>12819</v>
      </c>
      <c r="RNI14" s="113" t="s">
        <v>12820</v>
      </c>
      <c r="RNJ14" s="113" t="s">
        <v>12821</v>
      </c>
      <c r="RNK14" s="113" t="s">
        <v>12822</v>
      </c>
      <c r="RNL14" s="113" t="s">
        <v>12823</v>
      </c>
      <c r="RNM14" s="113" t="s">
        <v>12824</v>
      </c>
      <c r="RNN14" s="113" t="s">
        <v>12825</v>
      </c>
      <c r="RNO14" s="113" t="s">
        <v>12826</v>
      </c>
      <c r="RNP14" s="113" t="s">
        <v>12827</v>
      </c>
      <c r="RNQ14" s="113" t="s">
        <v>12828</v>
      </c>
      <c r="RNR14" s="113" t="s">
        <v>12829</v>
      </c>
      <c r="RNS14" s="113" t="s">
        <v>12830</v>
      </c>
      <c r="RNT14" s="113" t="s">
        <v>12831</v>
      </c>
      <c r="RNU14" s="113" t="s">
        <v>12832</v>
      </c>
      <c r="RNV14" s="113" t="s">
        <v>12833</v>
      </c>
      <c r="RNW14" s="113" t="s">
        <v>12834</v>
      </c>
      <c r="RNX14" s="113" t="s">
        <v>12835</v>
      </c>
      <c r="RNY14" s="113" t="s">
        <v>12836</v>
      </c>
      <c r="RNZ14" s="113" t="s">
        <v>12837</v>
      </c>
      <c r="ROA14" s="113" t="s">
        <v>12838</v>
      </c>
      <c r="ROB14" s="113" t="s">
        <v>12839</v>
      </c>
      <c r="ROC14" s="113" t="s">
        <v>12840</v>
      </c>
      <c r="ROD14" s="113" t="s">
        <v>12841</v>
      </c>
      <c r="ROE14" s="113" t="s">
        <v>12842</v>
      </c>
      <c r="ROF14" s="113" t="s">
        <v>12843</v>
      </c>
      <c r="ROG14" s="113" t="s">
        <v>12844</v>
      </c>
      <c r="ROH14" s="113" t="s">
        <v>12845</v>
      </c>
      <c r="ROI14" s="113" t="s">
        <v>12846</v>
      </c>
      <c r="ROJ14" s="113" t="s">
        <v>12847</v>
      </c>
      <c r="ROK14" s="113" t="s">
        <v>12848</v>
      </c>
      <c r="ROL14" s="113" t="s">
        <v>12849</v>
      </c>
      <c r="ROM14" s="113" t="s">
        <v>12850</v>
      </c>
      <c r="RON14" s="113" t="s">
        <v>12851</v>
      </c>
      <c r="ROO14" s="113" t="s">
        <v>12852</v>
      </c>
      <c r="ROP14" s="113" t="s">
        <v>12853</v>
      </c>
      <c r="ROQ14" s="113" t="s">
        <v>12854</v>
      </c>
      <c r="ROR14" s="113" t="s">
        <v>12855</v>
      </c>
      <c r="ROS14" s="113" t="s">
        <v>12856</v>
      </c>
      <c r="ROT14" s="113" t="s">
        <v>12857</v>
      </c>
      <c r="ROU14" s="113" t="s">
        <v>12858</v>
      </c>
      <c r="ROV14" s="113" t="s">
        <v>12859</v>
      </c>
      <c r="ROW14" s="113" t="s">
        <v>12860</v>
      </c>
      <c r="ROX14" s="113" t="s">
        <v>12861</v>
      </c>
      <c r="ROY14" s="113" t="s">
        <v>12862</v>
      </c>
      <c r="ROZ14" s="113" t="s">
        <v>12863</v>
      </c>
      <c r="RPA14" s="113" t="s">
        <v>12864</v>
      </c>
      <c r="RPB14" s="113" t="s">
        <v>12865</v>
      </c>
      <c r="RPC14" s="113" t="s">
        <v>12866</v>
      </c>
      <c r="RPD14" s="113" t="s">
        <v>12867</v>
      </c>
      <c r="RPE14" s="113" t="s">
        <v>12868</v>
      </c>
      <c r="RPF14" s="113" t="s">
        <v>12869</v>
      </c>
      <c r="RPG14" s="113" t="s">
        <v>12870</v>
      </c>
      <c r="RPH14" s="113" t="s">
        <v>12871</v>
      </c>
      <c r="RPI14" s="113" t="s">
        <v>12872</v>
      </c>
      <c r="RPJ14" s="113" t="s">
        <v>12873</v>
      </c>
      <c r="RPK14" s="113" t="s">
        <v>12874</v>
      </c>
      <c r="RPL14" s="113" t="s">
        <v>12875</v>
      </c>
      <c r="RPM14" s="113" t="s">
        <v>12876</v>
      </c>
      <c r="RPN14" s="113" t="s">
        <v>12877</v>
      </c>
      <c r="RPO14" s="113" t="s">
        <v>12878</v>
      </c>
      <c r="RPP14" s="113" t="s">
        <v>12879</v>
      </c>
      <c r="RPQ14" s="113" t="s">
        <v>12880</v>
      </c>
      <c r="RPR14" s="113" t="s">
        <v>12881</v>
      </c>
      <c r="RPS14" s="113" t="s">
        <v>12882</v>
      </c>
      <c r="RPT14" s="113" t="s">
        <v>12883</v>
      </c>
      <c r="RPU14" s="113" t="s">
        <v>12884</v>
      </c>
      <c r="RPV14" s="113" t="s">
        <v>12885</v>
      </c>
      <c r="RPW14" s="113" t="s">
        <v>12886</v>
      </c>
      <c r="RPX14" s="113" t="s">
        <v>12887</v>
      </c>
      <c r="RPY14" s="113" t="s">
        <v>12888</v>
      </c>
      <c r="RPZ14" s="113" t="s">
        <v>12889</v>
      </c>
      <c r="RQA14" s="113" t="s">
        <v>12890</v>
      </c>
      <c r="RQB14" s="113" t="s">
        <v>12891</v>
      </c>
      <c r="RQC14" s="113" t="s">
        <v>12892</v>
      </c>
      <c r="RQD14" s="113" t="s">
        <v>12893</v>
      </c>
      <c r="RQE14" s="113" t="s">
        <v>12894</v>
      </c>
      <c r="RQF14" s="113" t="s">
        <v>12895</v>
      </c>
      <c r="RQG14" s="113" t="s">
        <v>12896</v>
      </c>
      <c r="RQH14" s="113" t="s">
        <v>12897</v>
      </c>
      <c r="RQI14" s="113" t="s">
        <v>12898</v>
      </c>
      <c r="RQJ14" s="113" t="s">
        <v>12899</v>
      </c>
      <c r="RQK14" s="113" t="s">
        <v>12900</v>
      </c>
      <c r="RQL14" s="113" t="s">
        <v>12901</v>
      </c>
      <c r="RQM14" s="113" t="s">
        <v>12902</v>
      </c>
      <c r="RQN14" s="113" t="s">
        <v>12903</v>
      </c>
      <c r="RQO14" s="113" t="s">
        <v>12904</v>
      </c>
      <c r="RQP14" s="113" t="s">
        <v>12905</v>
      </c>
      <c r="RQQ14" s="113" t="s">
        <v>12906</v>
      </c>
      <c r="RQR14" s="113" t="s">
        <v>12907</v>
      </c>
      <c r="RQS14" s="113" t="s">
        <v>12908</v>
      </c>
      <c r="RQT14" s="113" t="s">
        <v>12909</v>
      </c>
      <c r="RQU14" s="113" t="s">
        <v>12910</v>
      </c>
      <c r="RQV14" s="113" t="s">
        <v>12911</v>
      </c>
      <c r="RQW14" s="113" t="s">
        <v>12912</v>
      </c>
      <c r="RQX14" s="113" t="s">
        <v>12913</v>
      </c>
      <c r="RQY14" s="113" t="s">
        <v>12914</v>
      </c>
      <c r="RQZ14" s="113" t="s">
        <v>12915</v>
      </c>
      <c r="RRA14" s="113" t="s">
        <v>12916</v>
      </c>
      <c r="RRB14" s="113" t="s">
        <v>12917</v>
      </c>
      <c r="RRC14" s="113" t="s">
        <v>12918</v>
      </c>
      <c r="RRD14" s="113" t="s">
        <v>12919</v>
      </c>
      <c r="RRE14" s="113" t="s">
        <v>12920</v>
      </c>
      <c r="RRF14" s="113" t="s">
        <v>12921</v>
      </c>
      <c r="RRG14" s="113" t="s">
        <v>12922</v>
      </c>
      <c r="RRH14" s="113" t="s">
        <v>12923</v>
      </c>
      <c r="RRI14" s="113" t="s">
        <v>12924</v>
      </c>
      <c r="RRJ14" s="113" t="s">
        <v>12925</v>
      </c>
      <c r="RRK14" s="113" t="s">
        <v>12926</v>
      </c>
      <c r="RRL14" s="113" t="s">
        <v>12927</v>
      </c>
      <c r="RRM14" s="113" t="s">
        <v>12928</v>
      </c>
      <c r="RRN14" s="113" t="s">
        <v>12929</v>
      </c>
      <c r="RRO14" s="113" t="s">
        <v>12930</v>
      </c>
      <c r="RRP14" s="113" t="s">
        <v>12931</v>
      </c>
      <c r="RRQ14" s="113" t="s">
        <v>12932</v>
      </c>
      <c r="RRR14" s="113" t="s">
        <v>12933</v>
      </c>
      <c r="RRS14" s="113" t="s">
        <v>12934</v>
      </c>
      <c r="RRT14" s="113" t="s">
        <v>12935</v>
      </c>
      <c r="RRU14" s="113" t="s">
        <v>12936</v>
      </c>
      <c r="RRV14" s="113" t="s">
        <v>12937</v>
      </c>
      <c r="RRW14" s="113" t="s">
        <v>12938</v>
      </c>
      <c r="RRX14" s="113" t="s">
        <v>12939</v>
      </c>
      <c r="RRY14" s="113" t="s">
        <v>12940</v>
      </c>
      <c r="RRZ14" s="113" t="s">
        <v>12941</v>
      </c>
      <c r="RSA14" s="113" t="s">
        <v>12942</v>
      </c>
      <c r="RSB14" s="113" t="s">
        <v>12943</v>
      </c>
      <c r="RSC14" s="113" t="s">
        <v>12944</v>
      </c>
      <c r="RSD14" s="113" t="s">
        <v>12945</v>
      </c>
      <c r="RSE14" s="113" t="s">
        <v>12946</v>
      </c>
      <c r="RSF14" s="113" t="s">
        <v>12947</v>
      </c>
      <c r="RSG14" s="113" t="s">
        <v>12948</v>
      </c>
      <c r="RSH14" s="113" t="s">
        <v>12949</v>
      </c>
      <c r="RSI14" s="113" t="s">
        <v>12950</v>
      </c>
      <c r="RSJ14" s="113" t="s">
        <v>12951</v>
      </c>
      <c r="RSK14" s="113" t="s">
        <v>12952</v>
      </c>
      <c r="RSL14" s="113" t="s">
        <v>12953</v>
      </c>
      <c r="RSM14" s="113" t="s">
        <v>12954</v>
      </c>
      <c r="RSN14" s="113" t="s">
        <v>12955</v>
      </c>
      <c r="RSO14" s="113" t="s">
        <v>12956</v>
      </c>
      <c r="RSP14" s="113" t="s">
        <v>12957</v>
      </c>
      <c r="RSQ14" s="113" t="s">
        <v>12958</v>
      </c>
      <c r="RSR14" s="113" t="s">
        <v>12959</v>
      </c>
      <c r="RSS14" s="113" t="s">
        <v>12960</v>
      </c>
      <c r="RST14" s="113" t="s">
        <v>12961</v>
      </c>
      <c r="RSU14" s="113" t="s">
        <v>12962</v>
      </c>
      <c r="RSV14" s="113" t="s">
        <v>12963</v>
      </c>
      <c r="RSW14" s="113" t="s">
        <v>12964</v>
      </c>
      <c r="RSX14" s="113" t="s">
        <v>12965</v>
      </c>
      <c r="RSY14" s="113" t="s">
        <v>12966</v>
      </c>
      <c r="RSZ14" s="113" t="s">
        <v>12967</v>
      </c>
      <c r="RTA14" s="113" t="s">
        <v>12968</v>
      </c>
      <c r="RTB14" s="113" t="s">
        <v>12969</v>
      </c>
      <c r="RTC14" s="113" t="s">
        <v>12970</v>
      </c>
      <c r="RTD14" s="113" t="s">
        <v>12971</v>
      </c>
      <c r="RTE14" s="113" t="s">
        <v>12972</v>
      </c>
      <c r="RTF14" s="113" t="s">
        <v>12973</v>
      </c>
      <c r="RTG14" s="113" t="s">
        <v>12974</v>
      </c>
      <c r="RTH14" s="113" t="s">
        <v>12975</v>
      </c>
      <c r="RTI14" s="113" t="s">
        <v>12976</v>
      </c>
      <c r="RTJ14" s="113" t="s">
        <v>12977</v>
      </c>
      <c r="RTK14" s="113" t="s">
        <v>12978</v>
      </c>
      <c r="RTL14" s="113" t="s">
        <v>12979</v>
      </c>
      <c r="RTM14" s="113" t="s">
        <v>12980</v>
      </c>
      <c r="RTN14" s="113" t="s">
        <v>12981</v>
      </c>
      <c r="RTO14" s="113" t="s">
        <v>12982</v>
      </c>
      <c r="RTP14" s="113" t="s">
        <v>12983</v>
      </c>
      <c r="RTQ14" s="113" t="s">
        <v>12984</v>
      </c>
      <c r="RTR14" s="113" t="s">
        <v>12985</v>
      </c>
      <c r="RTS14" s="113" t="s">
        <v>12986</v>
      </c>
      <c r="RTT14" s="113" t="s">
        <v>12987</v>
      </c>
      <c r="RTU14" s="113" t="s">
        <v>12988</v>
      </c>
      <c r="RTV14" s="113" t="s">
        <v>12989</v>
      </c>
      <c r="RTW14" s="113" t="s">
        <v>12990</v>
      </c>
      <c r="RTX14" s="113" t="s">
        <v>12991</v>
      </c>
      <c r="RTY14" s="113" t="s">
        <v>12992</v>
      </c>
      <c r="RTZ14" s="113" t="s">
        <v>12993</v>
      </c>
      <c r="RUA14" s="113" t="s">
        <v>12994</v>
      </c>
      <c r="RUB14" s="113" t="s">
        <v>12995</v>
      </c>
      <c r="RUC14" s="113" t="s">
        <v>12996</v>
      </c>
      <c r="RUD14" s="113" t="s">
        <v>12997</v>
      </c>
      <c r="RUE14" s="113" t="s">
        <v>12998</v>
      </c>
      <c r="RUF14" s="113" t="s">
        <v>12999</v>
      </c>
      <c r="RUG14" s="113" t="s">
        <v>13000</v>
      </c>
      <c r="RUH14" s="113" t="s">
        <v>13001</v>
      </c>
      <c r="RUI14" s="113" t="s">
        <v>13002</v>
      </c>
      <c r="RUJ14" s="113" t="s">
        <v>13003</v>
      </c>
      <c r="RUK14" s="113" t="s">
        <v>13004</v>
      </c>
      <c r="RUL14" s="113" t="s">
        <v>13005</v>
      </c>
      <c r="RUM14" s="113" t="s">
        <v>13006</v>
      </c>
      <c r="RUN14" s="113" t="s">
        <v>13007</v>
      </c>
      <c r="RUO14" s="113" t="s">
        <v>13008</v>
      </c>
      <c r="RUP14" s="113" t="s">
        <v>13009</v>
      </c>
      <c r="RUQ14" s="113" t="s">
        <v>13010</v>
      </c>
      <c r="RUR14" s="113" t="s">
        <v>13011</v>
      </c>
      <c r="RUS14" s="113" t="s">
        <v>13012</v>
      </c>
      <c r="RUT14" s="113" t="s">
        <v>13013</v>
      </c>
      <c r="RUU14" s="113" t="s">
        <v>13014</v>
      </c>
      <c r="RUV14" s="113" t="s">
        <v>13015</v>
      </c>
      <c r="RUW14" s="113" t="s">
        <v>13016</v>
      </c>
      <c r="RUX14" s="113" t="s">
        <v>13017</v>
      </c>
      <c r="RUY14" s="113" t="s">
        <v>13018</v>
      </c>
      <c r="RUZ14" s="113" t="s">
        <v>13019</v>
      </c>
      <c r="RVA14" s="113" t="s">
        <v>13020</v>
      </c>
      <c r="RVB14" s="113" t="s">
        <v>13021</v>
      </c>
      <c r="RVC14" s="113" t="s">
        <v>13022</v>
      </c>
      <c r="RVD14" s="113" t="s">
        <v>13023</v>
      </c>
      <c r="RVE14" s="113" t="s">
        <v>13024</v>
      </c>
      <c r="RVF14" s="113" t="s">
        <v>13025</v>
      </c>
      <c r="RVG14" s="113" t="s">
        <v>13026</v>
      </c>
      <c r="RVH14" s="113" t="s">
        <v>13027</v>
      </c>
      <c r="RVI14" s="113" t="s">
        <v>13028</v>
      </c>
      <c r="RVJ14" s="113" t="s">
        <v>13029</v>
      </c>
      <c r="RVK14" s="113" t="s">
        <v>13030</v>
      </c>
      <c r="RVL14" s="113" t="s">
        <v>13031</v>
      </c>
      <c r="RVM14" s="113" t="s">
        <v>13032</v>
      </c>
      <c r="RVN14" s="113" t="s">
        <v>13033</v>
      </c>
      <c r="RVO14" s="113" t="s">
        <v>13034</v>
      </c>
      <c r="RVP14" s="113" t="s">
        <v>13035</v>
      </c>
      <c r="RVQ14" s="113" t="s">
        <v>13036</v>
      </c>
      <c r="RVR14" s="113" t="s">
        <v>13037</v>
      </c>
      <c r="RVS14" s="113" t="s">
        <v>13038</v>
      </c>
      <c r="RVT14" s="113" t="s">
        <v>13039</v>
      </c>
      <c r="RVU14" s="113" t="s">
        <v>13040</v>
      </c>
      <c r="RVV14" s="113" t="s">
        <v>13041</v>
      </c>
      <c r="RVW14" s="113" t="s">
        <v>13042</v>
      </c>
      <c r="RVX14" s="113" t="s">
        <v>13043</v>
      </c>
      <c r="RVY14" s="113" t="s">
        <v>13044</v>
      </c>
      <c r="RVZ14" s="113" t="s">
        <v>13045</v>
      </c>
      <c r="RWA14" s="113" t="s">
        <v>13046</v>
      </c>
      <c r="RWB14" s="113" t="s">
        <v>13047</v>
      </c>
      <c r="RWC14" s="113" t="s">
        <v>13048</v>
      </c>
      <c r="RWD14" s="113" t="s">
        <v>13049</v>
      </c>
      <c r="RWE14" s="113" t="s">
        <v>13050</v>
      </c>
      <c r="RWF14" s="113" t="s">
        <v>13051</v>
      </c>
      <c r="RWG14" s="113" t="s">
        <v>13052</v>
      </c>
      <c r="RWH14" s="113" t="s">
        <v>13053</v>
      </c>
      <c r="RWI14" s="113" t="s">
        <v>13054</v>
      </c>
      <c r="RWJ14" s="113" t="s">
        <v>13055</v>
      </c>
      <c r="RWK14" s="113" t="s">
        <v>13056</v>
      </c>
      <c r="RWL14" s="113" t="s">
        <v>13057</v>
      </c>
      <c r="RWM14" s="113" t="s">
        <v>13058</v>
      </c>
      <c r="RWN14" s="113" t="s">
        <v>13059</v>
      </c>
      <c r="RWO14" s="113" t="s">
        <v>13060</v>
      </c>
      <c r="RWP14" s="113" t="s">
        <v>13061</v>
      </c>
      <c r="RWQ14" s="113" t="s">
        <v>13062</v>
      </c>
      <c r="RWR14" s="113" t="s">
        <v>13063</v>
      </c>
      <c r="RWS14" s="113" t="s">
        <v>13064</v>
      </c>
      <c r="RWT14" s="113" t="s">
        <v>13065</v>
      </c>
      <c r="RWU14" s="113" t="s">
        <v>13066</v>
      </c>
      <c r="RWV14" s="113" t="s">
        <v>13067</v>
      </c>
      <c r="RWW14" s="113" t="s">
        <v>13068</v>
      </c>
      <c r="RWX14" s="113" t="s">
        <v>13069</v>
      </c>
      <c r="RWY14" s="113" t="s">
        <v>13070</v>
      </c>
      <c r="RWZ14" s="113" t="s">
        <v>13071</v>
      </c>
      <c r="RXA14" s="113" t="s">
        <v>13072</v>
      </c>
      <c r="RXB14" s="113" t="s">
        <v>13073</v>
      </c>
      <c r="RXC14" s="113" t="s">
        <v>13074</v>
      </c>
      <c r="RXD14" s="113" t="s">
        <v>13075</v>
      </c>
      <c r="RXE14" s="113" t="s">
        <v>13076</v>
      </c>
      <c r="RXF14" s="113" t="s">
        <v>13077</v>
      </c>
      <c r="RXG14" s="113" t="s">
        <v>13078</v>
      </c>
      <c r="RXH14" s="113" t="s">
        <v>13079</v>
      </c>
      <c r="RXI14" s="113" t="s">
        <v>13080</v>
      </c>
      <c r="RXJ14" s="113" t="s">
        <v>13081</v>
      </c>
      <c r="RXK14" s="113" t="s">
        <v>13082</v>
      </c>
      <c r="RXL14" s="113" t="s">
        <v>13083</v>
      </c>
      <c r="RXM14" s="113" t="s">
        <v>13084</v>
      </c>
      <c r="RXN14" s="113" t="s">
        <v>13085</v>
      </c>
      <c r="RXO14" s="113" t="s">
        <v>13086</v>
      </c>
      <c r="RXP14" s="113" t="s">
        <v>13087</v>
      </c>
      <c r="RXQ14" s="113" t="s">
        <v>13088</v>
      </c>
      <c r="RXR14" s="113" t="s">
        <v>13089</v>
      </c>
      <c r="RXS14" s="113" t="s">
        <v>13090</v>
      </c>
      <c r="RXT14" s="113" t="s">
        <v>13091</v>
      </c>
      <c r="RXU14" s="113" t="s">
        <v>13092</v>
      </c>
      <c r="RXV14" s="113" t="s">
        <v>13093</v>
      </c>
      <c r="RXW14" s="113" t="s">
        <v>13094</v>
      </c>
      <c r="RXX14" s="113" t="s">
        <v>13095</v>
      </c>
      <c r="RXY14" s="113" t="s">
        <v>13096</v>
      </c>
      <c r="RXZ14" s="113" t="s">
        <v>13097</v>
      </c>
      <c r="RYA14" s="113" t="s">
        <v>13098</v>
      </c>
      <c r="RYB14" s="113" t="s">
        <v>13099</v>
      </c>
      <c r="RYC14" s="113" t="s">
        <v>13100</v>
      </c>
      <c r="RYD14" s="113" t="s">
        <v>13101</v>
      </c>
      <c r="RYE14" s="113" t="s">
        <v>13102</v>
      </c>
      <c r="RYF14" s="113" t="s">
        <v>13103</v>
      </c>
      <c r="RYG14" s="113" t="s">
        <v>13104</v>
      </c>
      <c r="RYH14" s="113" t="s">
        <v>13105</v>
      </c>
      <c r="RYI14" s="113" t="s">
        <v>13106</v>
      </c>
      <c r="RYJ14" s="113" t="s">
        <v>13107</v>
      </c>
      <c r="RYK14" s="113" t="s">
        <v>13108</v>
      </c>
      <c r="RYL14" s="113" t="s">
        <v>13109</v>
      </c>
      <c r="RYM14" s="113" t="s">
        <v>13110</v>
      </c>
      <c r="RYN14" s="113" t="s">
        <v>13111</v>
      </c>
      <c r="RYO14" s="113" t="s">
        <v>13112</v>
      </c>
      <c r="RYP14" s="113" t="s">
        <v>13113</v>
      </c>
      <c r="RYQ14" s="113" t="s">
        <v>13114</v>
      </c>
      <c r="RYR14" s="113" t="s">
        <v>13115</v>
      </c>
      <c r="RYS14" s="113" t="s">
        <v>13116</v>
      </c>
      <c r="RYT14" s="113" t="s">
        <v>13117</v>
      </c>
      <c r="RYU14" s="113" t="s">
        <v>13118</v>
      </c>
      <c r="RYV14" s="113" t="s">
        <v>13119</v>
      </c>
      <c r="RYW14" s="113" t="s">
        <v>13120</v>
      </c>
      <c r="RYX14" s="113" t="s">
        <v>13121</v>
      </c>
      <c r="RYY14" s="113" t="s">
        <v>13122</v>
      </c>
      <c r="RYZ14" s="113" t="s">
        <v>13123</v>
      </c>
      <c r="RZA14" s="113" t="s">
        <v>13124</v>
      </c>
      <c r="RZB14" s="113" t="s">
        <v>13125</v>
      </c>
      <c r="RZC14" s="113" t="s">
        <v>13126</v>
      </c>
      <c r="RZD14" s="113" t="s">
        <v>13127</v>
      </c>
      <c r="RZE14" s="113" t="s">
        <v>13128</v>
      </c>
      <c r="RZF14" s="113" t="s">
        <v>13129</v>
      </c>
      <c r="RZG14" s="113" t="s">
        <v>13130</v>
      </c>
      <c r="RZH14" s="113" t="s">
        <v>13131</v>
      </c>
      <c r="RZI14" s="113" t="s">
        <v>13132</v>
      </c>
      <c r="RZJ14" s="113" t="s">
        <v>13133</v>
      </c>
      <c r="RZK14" s="113" t="s">
        <v>13134</v>
      </c>
      <c r="RZL14" s="113" t="s">
        <v>13135</v>
      </c>
      <c r="RZM14" s="113" t="s">
        <v>13136</v>
      </c>
      <c r="RZN14" s="113" t="s">
        <v>13137</v>
      </c>
      <c r="RZO14" s="113" t="s">
        <v>13138</v>
      </c>
      <c r="RZP14" s="113" t="s">
        <v>13139</v>
      </c>
      <c r="RZQ14" s="113" t="s">
        <v>13140</v>
      </c>
      <c r="RZR14" s="113" t="s">
        <v>13141</v>
      </c>
      <c r="RZS14" s="113" t="s">
        <v>13142</v>
      </c>
      <c r="RZT14" s="113" t="s">
        <v>13143</v>
      </c>
      <c r="RZU14" s="113" t="s">
        <v>13144</v>
      </c>
      <c r="RZV14" s="113" t="s">
        <v>13145</v>
      </c>
      <c r="RZW14" s="113" t="s">
        <v>13146</v>
      </c>
      <c r="RZX14" s="113" t="s">
        <v>13147</v>
      </c>
      <c r="RZY14" s="113" t="s">
        <v>13148</v>
      </c>
      <c r="RZZ14" s="113" t="s">
        <v>13149</v>
      </c>
      <c r="SAA14" s="113" t="s">
        <v>13150</v>
      </c>
      <c r="SAB14" s="113" t="s">
        <v>13151</v>
      </c>
      <c r="SAC14" s="113" t="s">
        <v>13152</v>
      </c>
      <c r="SAD14" s="113" t="s">
        <v>13153</v>
      </c>
      <c r="SAE14" s="113" t="s">
        <v>13154</v>
      </c>
      <c r="SAF14" s="113" t="s">
        <v>13155</v>
      </c>
      <c r="SAG14" s="113" t="s">
        <v>13156</v>
      </c>
      <c r="SAH14" s="113" t="s">
        <v>13157</v>
      </c>
      <c r="SAI14" s="113" t="s">
        <v>13158</v>
      </c>
      <c r="SAJ14" s="113" t="s">
        <v>13159</v>
      </c>
      <c r="SAK14" s="113" t="s">
        <v>13160</v>
      </c>
      <c r="SAL14" s="113" t="s">
        <v>13161</v>
      </c>
      <c r="SAM14" s="113" t="s">
        <v>13162</v>
      </c>
      <c r="SAN14" s="113" t="s">
        <v>13163</v>
      </c>
      <c r="SAO14" s="113" t="s">
        <v>13164</v>
      </c>
      <c r="SAP14" s="113" t="s">
        <v>13165</v>
      </c>
      <c r="SAQ14" s="113" t="s">
        <v>13166</v>
      </c>
      <c r="SAR14" s="113" t="s">
        <v>13167</v>
      </c>
      <c r="SAS14" s="113" t="s">
        <v>13168</v>
      </c>
      <c r="SAT14" s="113" t="s">
        <v>13169</v>
      </c>
      <c r="SAU14" s="113" t="s">
        <v>13170</v>
      </c>
      <c r="SAV14" s="113" t="s">
        <v>13171</v>
      </c>
      <c r="SAW14" s="113" t="s">
        <v>13172</v>
      </c>
      <c r="SAX14" s="113" t="s">
        <v>13173</v>
      </c>
      <c r="SAY14" s="113" t="s">
        <v>13174</v>
      </c>
      <c r="SAZ14" s="113" t="s">
        <v>13175</v>
      </c>
      <c r="SBA14" s="113" t="s">
        <v>13176</v>
      </c>
      <c r="SBB14" s="113" t="s">
        <v>13177</v>
      </c>
      <c r="SBC14" s="113" t="s">
        <v>13178</v>
      </c>
      <c r="SBD14" s="113" t="s">
        <v>13179</v>
      </c>
      <c r="SBE14" s="113" t="s">
        <v>13180</v>
      </c>
      <c r="SBF14" s="113" t="s">
        <v>13181</v>
      </c>
      <c r="SBG14" s="113" t="s">
        <v>13182</v>
      </c>
      <c r="SBH14" s="113" t="s">
        <v>13183</v>
      </c>
      <c r="SBI14" s="113" t="s">
        <v>13184</v>
      </c>
      <c r="SBJ14" s="113" t="s">
        <v>13185</v>
      </c>
      <c r="SBK14" s="113" t="s">
        <v>13186</v>
      </c>
      <c r="SBL14" s="113" t="s">
        <v>13187</v>
      </c>
      <c r="SBM14" s="113" t="s">
        <v>13188</v>
      </c>
      <c r="SBN14" s="113" t="s">
        <v>13189</v>
      </c>
      <c r="SBO14" s="113" t="s">
        <v>13190</v>
      </c>
      <c r="SBP14" s="113" t="s">
        <v>13191</v>
      </c>
      <c r="SBQ14" s="113" t="s">
        <v>13192</v>
      </c>
      <c r="SBR14" s="113" t="s">
        <v>13193</v>
      </c>
      <c r="SBS14" s="113" t="s">
        <v>13194</v>
      </c>
      <c r="SBT14" s="113" t="s">
        <v>13195</v>
      </c>
      <c r="SBU14" s="113" t="s">
        <v>13196</v>
      </c>
      <c r="SBV14" s="113" t="s">
        <v>13197</v>
      </c>
      <c r="SBW14" s="113" t="s">
        <v>13198</v>
      </c>
      <c r="SBX14" s="113" t="s">
        <v>13199</v>
      </c>
      <c r="SBY14" s="113" t="s">
        <v>13200</v>
      </c>
      <c r="SBZ14" s="113" t="s">
        <v>13201</v>
      </c>
      <c r="SCA14" s="113" t="s">
        <v>13202</v>
      </c>
      <c r="SCB14" s="113" t="s">
        <v>13203</v>
      </c>
      <c r="SCC14" s="113" t="s">
        <v>13204</v>
      </c>
      <c r="SCD14" s="113" t="s">
        <v>13205</v>
      </c>
      <c r="SCE14" s="113" t="s">
        <v>13206</v>
      </c>
      <c r="SCF14" s="113" t="s">
        <v>13207</v>
      </c>
      <c r="SCG14" s="113" t="s">
        <v>13208</v>
      </c>
      <c r="SCH14" s="113" t="s">
        <v>13209</v>
      </c>
      <c r="SCI14" s="113" t="s">
        <v>13210</v>
      </c>
      <c r="SCJ14" s="113" t="s">
        <v>13211</v>
      </c>
      <c r="SCK14" s="113" t="s">
        <v>13212</v>
      </c>
      <c r="SCL14" s="113" t="s">
        <v>13213</v>
      </c>
      <c r="SCM14" s="113" t="s">
        <v>13214</v>
      </c>
      <c r="SCN14" s="113" t="s">
        <v>13215</v>
      </c>
      <c r="SCO14" s="113" t="s">
        <v>13216</v>
      </c>
      <c r="SCP14" s="113" t="s">
        <v>13217</v>
      </c>
      <c r="SCQ14" s="113" t="s">
        <v>13218</v>
      </c>
      <c r="SCR14" s="113" t="s">
        <v>13219</v>
      </c>
      <c r="SCS14" s="113" t="s">
        <v>13220</v>
      </c>
      <c r="SCT14" s="113" t="s">
        <v>13221</v>
      </c>
      <c r="SCU14" s="113" t="s">
        <v>13222</v>
      </c>
      <c r="SCV14" s="113" t="s">
        <v>13223</v>
      </c>
      <c r="SCW14" s="113" t="s">
        <v>13224</v>
      </c>
      <c r="SCX14" s="113" t="s">
        <v>13225</v>
      </c>
      <c r="SCY14" s="113" t="s">
        <v>13226</v>
      </c>
      <c r="SCZ14" s="113" t="s">
        <v>13227</v>
      </c>
      <c r="SDA14" s="113" t="s">
        <v>13228</v>
      </c>
      <c r="SDB14" s="113" t="s">
        <v>13229</v>
      </c>
      <c r="SDC14" s="113" t="s">
        <v>13230</v>
      </c>
      <c r="SDD14" s="113" t="s">
        <v>13231</v>
      </c>
      <c r="SDE14" s="113" t="s">
        <v>13232</v>
      </c>
      <c r="SDF14" s="113" t="s">
        <v>13233</v>
      </c>
      <c r="SDG14" s="113" t="s">
        <v>13234</v>
      </c>
      <c r="SDH14" s="113" t="s">
        <v>13235</v>
      </c>
      <c r="SDI14" s="113" t="s">
        <v>13236</v>
      </c>
      <c r="SDJ14" s="113" t="s">
        <v>13237</v>
      </c>
      <c r="SDK14" s="113" t="s">
        <v>13238</v>
      </c>
      <c r="SDL14" s="113" t="s">
        <v>13239</v>
      </c>
      <c r="SDM14" s="113" t="s">
        <v>13240</v>
      </c>
      <c r="SDN14" s="113" t="s">
        <v>13241</v>
      </c>
      <c r="SDO14" s="113" t="s">
        <v>13242</v>
      </c>
      <c r="SDP14" s="113" t="s">
        <v>13243</v>
      </c>
      <c r="SDQ14" s="113" t="s">
        <v>13244</v>
      </c>
      <c r="SDR14" s="113" t="s">
        <v>13245</v>
      </c>
      <c r="SDS14" s="113" t="s">
        <v>13246</v>
      </c>
      <c r="SDT14" s="113" t="s">
        <v>13247</v>
      </c>
      <c r="SDU14" s="113" t="s">
        <v>13248</v>
      </c>
      <c r="SDV14" s="113" t="s">
        <v>13249</v>
      </c>
      <c r="SDW14" s="113" t="s">
        <v>13250</v>
      </c>
      <c r="SDX14" s="113" t="s">
        <v>13251</v>
      </c>
      <c r="SDY14" s="113" t="s">
        <v>13252</v>
      </c>
      <c r="SDZ14" s="113" t="s">
        <v>13253</v>
      </c>
      <c r="SEA14" s="113" t="s">
        <v>13254</v>
      </c>
      <c r="SEB14" s="113" t="s">
        <v>13255</v>
      </c>
      <c r="SEC14" s="113" t="s">
        <v>13256</v>
      </c>
      <c r="SED14" s="113" t="s">
        <v>13257</v>
      </c>
      <c r="SEE14" s="113" t="s">
        <v>13258</v>
      </c>
      <c r="SEF14" s="113" t="s">
        <v>13259</v>
      </c>
      <c r="SEG14" s="113" t="s">
        <v>13260</v>
      </c>
      <c r="SEH14" s="113" t="s">
        <v>13261</v>
      </c>
      <c r="SEI14" s="113" t="s">
        <v>13262</v>
      </c>
      <c r="SEJ14" s="113" t="s">
        <v>13263</v>
      </c>
      <c r="SEK14" s="113" t="s">
        <v>13264</v>
      </c>
      <c r="SEL14" s="113" t="s">
        <v>13265</v>
      </c>
      <c r="SEM14" s="113" t="s">
        <v>13266</v>
      </c>
      <c r="SEN14" s="113" t="s">
        <v>13267</v>
      </c>
      <c r="SEO14" s="113" t="s">
        <v>13268</v>
      </c>
      <c r="SEP14" s="113" t="s">
        <v>13269</v>
      </c>
      <c r="SEQ14" s="113" t="s">
        <v>13270</v>
      </c>
      <c r="SER14" s="113" t="s">
        <v>13271</v>
      </c>
      <c r="SES14" s="113" t="s">
        <v>13272</v>
      </c>
      <c r="SET14" s="113" t="s">
        <v>13273</v>
      </c>
      <c r="SEU14" s="113" t="s">
        <v>13274</v>
      </c>
      <c r="SEV14" s="113" t="s">
        <v>13275</v>
      </c>
      <c r="SEW14" s="113" t="s">
        <v>13276</v>
      </c>
      <c r="SEX14" s="113" t="s">
        <v>13277</v>
      </c>
      <c r="SEY14" s="113" t="s">
        <v>13278</v>
      </c>
      <c r="SEZ14" s="113" t="s">
        <v>13279</v>
      </c>
      <c r="SFA14" s="113" t="s">
        <v>13280</v>
      </c>
      <c r="SFB14" s="113" t="s">
        <v>13281</v>
      </c>
      <c r="SFC14" s="113" t="s">
        <v>13282</v>
      </c>
      <c r="SFD14" s="113" t="s">
        <v>13283</v>
      </c>
      <c r="SFE14" s="113" t="s">
        <v>13284</v>
      </c>
      <c r="SFF14" s="113" t="s">
        <v>13285</v>
      </c>
      <c r="SFG14" s="113" t="s">
        <v>13286</v>
      </c>
      <c r="SFH14" s="113" t="s">
        <v>13287</v>
      </c>
      <c r="SFI14" s="113" t="s">
        <v>13288</v>
      </c>
      <c r="SFJ14" s="113" t="s">
        <v>13289</v>
      </c>
      <c r="SFK14" s="113" t="s">
        <v>13290</v>
      </c>
      <c r="SFL14" s="113" t="s">
        <v>13291</v>
      </c>
      <c r="SFM14" s="113" t="s">
        <v>13292</v>
      </c>
      <c r="SFN14" s="113" t="s">
        <v>13293</v>
      </c>
      <c r="SFO14" s="113" t="s">
        <v>13294</v>
      </c>
      <c r="SFP14" s="113" t="s">
        <v>13295</v>
      </c>
      <c r="SFQ14" s="113" t="s">
        <v>13296</v>
      </c>
      <c r="SFR14" s="113" t="s">
        <v>13297</v>
      </c>
      <c r="SFS14" s="113" t="s">
        <v>13298</v>
      </c>
      <c r="SFT14" s="113" t="s">
        <v>13299</v>
      </c>
      <c r="SFU14" s="113" t="s">
        <v>13300</v>
      </c>
      <c r="SFV14" s="113" t="s">
        <v>13301</v>
      </c>
      <c r="SFW14" s="113" t="s">
        <v>13302</v>
      </c>
      <c r="SFX14" s="113" t="s">
        <v>13303</v>
      </c>
      <c r="SFY14" s="113" t="s">
        <v>13304</v>
      </c>
      <c r="SFZ14" s="113" t="s">
        <v>13305</v>
      </c>
      <c r="SGA14" s="113" t="s">
        <v>13306</v>
      </c>
      <c r="SGB14" s="113" t="s">
        <v>13307</v>
      </c>
      <c r="SGC14" s="113" t="s">
        <v>13308</v>
      </c>
      <c r="SGD14" s="113" t="s">
        <v>13309</v>
      </c>
      <c r="SGE14" s="113" t="s">
        <v>13310</v>
      </c>
      <c r="SGF14" s="113" t="s">
        <v>13311</v>
      </c>
      <c r="SGG14" s="113" t="s">
        <v>13312</v>
      </c>
      <c r="SGH14" s="113" t="s">
        <v>13313</v>
      </c>
      <c r="SGI14" s="113" t="s">
        <v>13314</v>
      </c>
      <c r="SGJ14" s="113" t="s">
        <v>13315</v>
      </c>
      <c r="SGK14" s="113" t="s">
        <v>13316</v>
      </c>
      <c r="SGL14" s="113" t="s">
        <v>13317</v>
      </c>
      <c r="SGM14" s="113" t="s">
        <v>13318</v>
      </c>
      <c r="SGN14" s="113" t="s">
        <v>13319</v>
      </c>
      <c r="SGO14" s="113" t="s">
        <v>13320</v>
      </c>
      <c r="SGP14" s="113" t="s">
        <v>13321</v>
      </c>
      <c r="SGQ14" s="113" t="s">
        <v>13322</v>
      </c>
      <c r="SGR14" s="113" t="s">
        <v>13323</v>
      </c>
      <c r="SGS14" s="113" t="s">
        <v>13324</v>
      </c>
      <c r="SGT14" s="113" t="s">
        <v>13325</v>
      </c>
      <c r="SGU14" s="113" t="s">
        <v>13326</v>
      </c>
      <c r="SGV14" s="113" t="s">
        <v>13327</v>
      </c>
      <c r="SGW14" s="113" t="s">
        <v>13328</v>
      </c>
      <c r="SGX14" s="113" t="s">
        <v>13329</v>
      </c>
      <c r="SGY14" s="113" t="s">
        <v>13330</v>
      </c>
      <c r="SGZ14" s="113" t="s">
        <v>13331</v>
      </c>
      <c r="SHA14" s="113" t="s">
        <v>13332</v>
      </c>
      <c r="SHB14" s="113" t="s">
        <v>13333</v>
      </c>
      <c r="SHC14" s="113" t="s">
        <v>13334</v>
      </c>
      <c r="SHD14" s="113" t="s">
        <v>13335</v>
      </c>
      <c r="SHE14" s="113" t="s">
        <v>13336</v>
      </c>
      <c r="SHF14" s="113" t="s">
        <v>13337</v>
      </c>
      <c r="SHG14" s="113" t="s">
        <v>13338</v>
      </c>
      <c r="SHH14" s="113" t="s">
        <v>13339</v>
      </c>
      <c r="SHI14" s="113" t="s">
        <v>13340</v>
      </c>
      <c r="SHJ14" s="113" t="s">
        <v>13341</v>
      </c>
      <c r="SHK14" s="113" t="s">
        <v>13342</v>
      </c>
      <c r="SHL14" s="113" t="s">
        <v>13343</v>
      </c>
      <c r="SHM14" s="113" t="s">
        <v>13344</v>
      </c>
      <c r="SHN14" s="113" t="s">
        <v>13345</v>
      </c>
      <c r="SHO14" s="113" t="s">
        <v>13346</v>
      </c>
      <c r="SHP14" s="113" t="s">
        <v>13347</v>
      </c>
      <c r="SHQ14" s="113" t="s">
        <v>13348</v>
      </c>
      <c r="SHR14" s="113" t="s">
        <v>13349</v>
      </c>
      <c r="SHS14" s="113" t="s">
        <v>13350</v>
      </c>
      <c r="SHT14" s="113" t="s">
        <v>13351</v>
      </c>
      <c r="SHU14" s="113" t="s">
        <v>13352</v>
      </c>
      <c r="SHV14" s="113" t="s">
        <v>13353</v>
      </c>
      <c r="SHW14" s="113" t="s">
        <v>13354</v>
      </c>
      <c r="SHX14" s="113" t="s">
        <v>13355</v>
      </c>
      <c r="SHY14" s="113" t="s">
        <v>13356</v>
      </c>
      <c r="SHZ14" s="113" t="s">
        <v>13357</v>
      </c>
      <c r="SIA14" s="113" t="s">
        <v>13358</v>
      </c>
      <c r="SIB14" s="113" t="s">
        <v>13359</v>
      </c>
      <c r="SIC14" s="113" t="s">
        <v>13360</v>
      </c>
      <c r="SID14" s="113" t="s">
        <v>13361</v>
      </c>
      <c r="SIE14" s="113" t="s">
        <v>13362</v>
      </c>
      <c r="SIF14" s="113" t="s">
        <v>13363</v>
      </c>
      <c r="SIG14" s="113" t="s">
        <v>13364</v>
      </c>
      <c r="SIH14" s="113" t="s">
        <v>13365</v>
      </c>
      <c r="SII14" s="113" t="s">
        <v>13366</v>
      </c>
      <c r="SIJ14" s="113" t="s">
        <v>13367</v>
      </c>
      <c r="SIK14" s="113" t="s">
        <v>13368</v>
      </c>
      <c r="SIL14" s="113" t="s">
        <v>13369</v>
      </c>
      <c r="SIM14" s="113" t="s">
        <v>13370</v>
      </c>
      <c r="SIN14" s="113" t="s">
        <v>13371</v>
      </c>
      <c r="SIO14" s="113" t="s">
        <v>13372</v>
      </c>
      <c r="SIP14" s="113" t="s">
        <v>13373</v>
      </c>
      <c r="SIQ14" s="113" t="s">
        <v>13374</v>
      </c>
      <c r="SIR14" s="113" t="s">
        <v>13375</v>
      </c>
      <c r="SIS14" s="113" t="s">
        <v>13376</v>
      </c>
      <c r="SIT14" s="113" t="s">
        <v>13377</v>
      </c>
      <c r="SIU14" s="113" t="s">
        <v>13378</v>
      </c>
      <c r="SIV14" s="113" t="s">
        <v>13379</v>
      </c>
      <c r="SIW14" s="113" t="s">
        <v>13380</v>
      </c>
      <c r="SIX14" s="113" t="s">
        <v>13381</v>
      </c>
      <c r="SIY14" s="113" t="s">
        <v>13382</v>
      </c>
      <c r="SIZ14" s="113" t="s">
        <v>13383</v>
      </c>
      <c r="SJA14" s="113" t="s">
        <v>13384</v>
      </c>
      <c r="SJB14" s="113" t="s">
        <v>13385</v>
      </c>
      <c r="SJC14" s="113" t="s">
        <v>13386</v>
      </c>
      <c r="SJD14" s="113" t="s">
        <v>13387</v>
      </c>
      <c r="SJE14" s="113" t="s">
        <v>13388</v>
      </c>
      <c r="SJF14" s="113" t="s">
        <v>13389</v>
      </c>
      <c r="SJG14" s="113" t="s">
        <v>13390</v>
      </c>
      <c r="SJH14" s="113" t="s">
        <v>13391</v>
      </c>
      <c r="SJI14" s="113" t="s">
        <v>13392</v>
      </c>
      <c r="SJJ14" s="113" t="s">
        <v>13393</v>
      </c>
      <c r="SJK14" s="113" t="s">
        <v>13394</v>
      </c>
      <c r="SJL14" s="113" t="s">
        <v>13395</v>
      </c>
      <c r="SJM14" s="113" t="s">
        <v>13396</v>
      </c>
      <c r="SJN14" s="113" t="s">
        <v>13397</v>
      </c>
      <c r="SJO14" s="113" t="s">
        <v>13398</v>
      </c>
      <c r="SJP14" s="113" t="s">
        <v>13399</v>
      </c>
      <c r="SJQ14" s="113" t="s">
        <v>13400</v>
      </c>
      <c r="SJR14" s="113" t="s">
        <v>13401</v>
      </c>
      <c r="SJS14" s="113" t="s">
        <v>13402</v>
      </c>
      <c r="SJT14" s="113" t="s">
        <v>13403</v>
      </c>
      <c r="SJU14" s="113" t="s">
        <v>13404</v>
      </c>
      <c r="SJV14" s="113" t="s">
        <v>13405</v>
      </c>
      <c r="SJW14" s="113" t="s">
        <v>13406</v>
      </c>
      <c r="SJX14" s="113" t="s">
        <v>13407</v>
      </c>
      <c r="SJY14" s="113" t="s">
        <v>13408</v>
      </c>
      <c r="SJZ14" s="113" t="s">
        <v>13409</v>
      </c>
      <c r="SKA14" s="113" t="s">
        <v>13410</v>
      </c>
      <c r="SKB14" s="113" t="s">
        <v>13411</v>
      </c>
      <c r="SKC14" s="113" t="s">
        <v>13412</v>
      </c>
      <c r="SKD14" s="113" t="s">
        <v>13413</v>
      </c>
      <c r="SKE14" s="113" t="s">
        <v>13414</v>
      </c>
      <c r="SKF14" s="113" t="s">
        <v>13415</v>
      </c>
      <c r="SKG14" s="113" t="s">
        <v>13416</v>
      </c>
      <c r="SKH14" s="113" t="s">
        <v>13417</v>
      </c>
      <c r="SKI14" s="113" t="s">
        <v>13418</v>
      </c>
      <c r="SKJ14" s="113" t="s">
        <v>13419</v>
      </c>
      <c r="SKK14" s="113" t="s">
        <v>13420</v>
      </c>
      <c r="SKL14" s="113" t="s">
        <v>13421</v>
      </c>
      <c r="SKM14" s="113" t="s">
        <v>13422</v>
      </c>
      <c r="SKN14" s="113" t="s">
        <v>13423</v>
      </c>
      <c r="SKO14" s="113" t="s">
        <v>13424</v>
      </c>
      <c r="SKP14" s="113" t="s">
        <v>13425</v>
      </c>
      <c r="SKQ14" s="113" t="s">
        <v>13426</v>
      </c>
      <c r="SKR14" s="113" t="s">
        <v>13427</v>
      </c>
      <c r="SKS14" s="113" t="s">
        <v>13428</v>
      </c>
      <c r="SKT14" s="113" t="s">
        <v>13429</v>
      </c>
      <c r="SKU14" s="113" t="s">
        <v>13430</v>
      </c>
      <c r="SKV14" s="113" t="s">
        <v>13431</v>
      </c>
      <c r="SKW14" s="113" t="s">
        <v>13432</v>
      </c>
      <c r="SKX14" s="113" t="s">
        <v>13433</v>
      </c>
      <c r="SKY14" s="113" t="s">
        <v>13434</v>
      </c>
      <c r="SKZ14" s="113" t="s">
        <v>13435</v>
      </c>
      <c r="SLA14" s="113" t="s">
        <v>13436</v>
      </c>
      <c r="SLB14" s="113" t="s">
        <v>13437</v>
      </c>
      <c r="SLC14" s="113" t="s">
        <v>13438</v>
      </c>
      <c r="SLD14" s="113" t="s">
        <v>13439</v>
      </c>
      <c r="SLE14" s="113" t="s">
        <v>13440</v>
      </c>
      <c r="SLF14" s="113" t="s">
        <v>13441</v>
      </c>
      <c r="SLG14" s="113" t="s">
        <v>13442</v>
      </c>
      <c r="SLH14" s="113" t="s">
        <v>13443</v>
      </c>
      <c r="SLI14" s="113" t="s">
        <v>13444</v>
      </c>
      <c r="SLJ14" s="113" t="s">
        <v>13445</v>
      </c>
      <c r="SLK14" s="113" t="s">
        <v>13446</v>
      </c>
      <c r="SLL14" s="113" t="s">
        <v>13447</v>
      </c>
      <c r="SLM14" s="113" t="s">
        <v>13448</v>
      </c>
      <c r="SLN14" s="113" t="s">
        <v>13449</v>
      </c>
      <c r="SLO14" s="113" t="s">
        <v>13450</v>
      </c>
      <c r="SLP14" s="113" t="s">
        <v>13451</v>
      </c>
      <c r="SLQ14" s="113" t="s">
        <v>13452</v>
      </c>
      <c r="SLR14" s="113" t="s">
        <v>13453</v>
      </c>
      <c r="SLS14" s="113" t="s">
        <v>13454</v>
      </c>
      <c r="SLT14" s="113" t="s">
        <v>13455</v>
      </c>
      <c r="SLU14" s="113" t="s">
        <v>13456</v>
      </c>
      <c r="SLV14" s="113" t="s">
        <v>13457</v>
      </c>
      <c r="SLW14" s="113" t="s">
        <v>13458</v>
      </c>
      <c r="SLX14" s="113" t="s">
        <v>13459</v>
      </c>
      <c r="SLY14" s="113" t="s">
        <v>13460</v>
      </c>
      <c r="SLZ14" s="113" t="s">
        <v>13461</v>
      </c>
      <c r="SMA14" s="113" t="s">
        <v>13462</v>
      </c>
      <c r="SMB14" s="113" t="s">
        <v>13463</v>
      </c>
      <c r="SMC14" s="113" t="s">
        <v>13464</v>
      </c>
      <c r="SMD14" s="113" t="s">
        <v>13465</v>
      </c>
      <c r="SME14" s="113" t="s">
        <v>13466</v>
      </c>
      <c r="SMF14" s="113" t="s">
        <v>13467</v>
      </c>
      <c r="SMG14" s="113" t="s">
        <v>13468</v>
      </c>
      <c r="SMH14" s="113" t="s">
        <v>13469</v>
      </c>
      <c r="SMI14" s="113" t="s">
        <v>13470</v>
      </c>
      <c r="SMJ14" s="113" t="s">
        <v>13471</v>
      </c>
      <c r="SMK14" s="113" t="s">
        <v>13472</v>
      </c>
      <c r="SML14" s="113" t="s">
        <v>13473</v>
      </c>
      <c r="SMM14" s="113" t="s">
        <v>13474</v>
      </c>
      <c r="SMN14" s="113" t="s">
        <v>13475</v>
      </c>
      <c r="SMO14" s="113" t="s">
        <v>13476</v>
      </c>
      <c r="SMP14" s="113" t="s">
        <v>13477</v>
      </c>
      <c r="SMQ14" s="113" t="s">
        <v>13478</v>
      </c>
      <c r="SMR14" s="113" t="s">
        <v>13479</v>
      </c>
      <c r="SMS14" s="113" t="s">
        <v>13480</v>
      </c>
      <c r="SMT14" s="113" t="s">
        <v>13481</v>
      </c>
      <c r="SMU14" s="113" t="s">
        <v>13482</v>
      </c>
      <c r="SMV14" s="113" t="s">
        <v>13483</v>
      </c>
      <c r="SMW14" s="113" t="s">
        <v>13484</v>
      </c>
      <c r="SMX14" s="113" t="s">
        <v>13485</v>
      </c>
      <c r="SMY14" s="113" t="s">
        <v>13486</v>
      </c>
      <c r="SMZ14" s="113" t="s">
        <v>13487</v>
      </c>
      <c r="SNA14" s="113" t="s">
        <v>13488</v>
      </c>
      <c r="SNB14" s="113" t="s">
        <v>13489</v>
      </c>
      <c r="SNC14" s="113" t="s">
        <v>13490</v>
      </c>
      <c r="SND14" s="113" t="s">
        <v>13491</v>
      </c>
      <c r="SNE14" s="113" t="s">
        <v>13492</v>
      </c>
      <c r="SNF14" s="113" t="s">
        <v>13493</v>
      </c>
      <c r="SNG14" s="113" t="s">
        <v>13494</v>
      </c>
      <c r="SNH14" s="113" t="s">
        <v>13495</v>
      </c>
      <c r="SNI14" s="113" t="s">
        <v>13496</v>
      </c>
      <c r="SNJ14" s="113" t="s">
        <v>13497</v>
      </c>
      <c r="SNK14" s="113" t="s">
        <v>13498</v>
      </c>
      <c r="SNL14" s="113" t="s">
        <v>13499</v>
      </c>
      <c r="SNM14" s="113" t="s">
        <v>13500</v>
      </c>
      <c r="SNN14" s="113" t="s">
        <v>13501</v>
      </c>
      <c r="SNO14" s="113" t="s">
        <v>13502</v>
      </c>
      <c r="SNP14" s="113" t="s">
        <v>13503</v>
      </c>
      <c r="SNQ14" s="113" t="s">
        <v>13504</v>
      </c>
      <c r="SNR14" s="113" t="s">
        <v>13505</v>
      </c>
      <c r="SNS14" s="113" t="s">
        <v>13506</v>
      </c>
      <c r="SNT14" s="113" t="s">
        <v>13507</v>
      </c>
      <c r="SNU14" s="113" t="s">
        <v>13508</v>
      </c>
      <c r="SNV14" s="113" t="s">
        <v>13509</v>
      </c>
      <c r="SNW14" s="113" t="s">
        <v>13510</v>
      </c>
      <c r="SNX14" s="113" t="s">
        <v>13511</v>
      </c>
      <c r="SNY14" s="113" t="s">
        <v>13512</v>
      </c>
      <c r="SNZ14" s="113" t="s">
        <v>13513</v>
      </c>
      <c r="SOA14" s="113" t="s">
        <v>13514</v>
      </c>
      <c r="SOB14" s="113" t="s">
        <v>13515</v>
      </c>
      <c r="SOC14" s="113" t="s">
        <v>13516</v>
      </c>
      <c r="SOD14" s="113" t="s">
        <v>13517</v>
      </c>
      <c r="SOE14" s="113" t="s">
        <v>13518</v>
      </c>
      <c r="SOF14" s="113" t="s">
        <v>13519</v>
      </c>
      <c r="SOG14" s="113" t="s">
        <v>13520</v>
      </c>
      <c r="SOH14" s="113" t="s">
        <v>13521</v>
      </c>
      <c r="SOI14" s="113" t="s">
        <v>13522</v>
      </c>
      <c r="SOJ14" s="113" t="s">
        <v>13523</v>
      </c>
      <c r="SOK14" s="113" t="s">
        <v>13524</v>
      </c>
      <c r="SOL14" s="113" t="s">
        <v>13525</v>
      </c>
      <c r="SOM14" s="113" t="s">
        <v>13526</v>
      </c>
      <c r="SON14" s="113" t="s">
        <v>13527</v>
      </c>
      <c r="SOO14" s="113" t="s">
        <v>13528</v>
      </c>
      <c r="SOP14" s="113" t="s">
        <v>13529</v>
      </c>
      <c r="SOQ14" s="113" t="s">
        <v>13530</v>
      </c>
      <c r="SOR14" s="113" t="s">
        <v>13531</v>
      </c>
      <c r="SOS14" s="113" t="s">
        <v>13532</v>
      </c>
      <c r="SOT14" s="113" t="s">
        <v>13533</v>
      </c>
      <c r="SOU14" s="113" t="s">
        <v>13534</v>
      </c>
      <c r="SOV14" s="113" t="s">
        <v>13535</v>
      </c>
      <c r="SOW14" s="113" t="s">
        <v>13536</v>
      </c>
      <c r="SOX14" s="113" t="s">
        <v>13537</v>
      </c>
      <c r="SOY14" s="113" t="s">
        <v>13538</v>
      </c>
      <c r="SOZ14" s="113" t="s">
        <v>13539</v>
      </c>
      <c r="SPA14" s="113" t="s">
        <v>13540</v>
      </c>
      <c r="SPB14" s="113" t="s">
        <v>13541</v>
      </c>
      <c r="SPC14" s="113" t="s">
        <v>13542</v>
      </c>
      <c r="SPD14" s="113" t="s">
        <v>13543</v>
      </c>
      <c r="SPE14" s="113" t="s">
        <v>13544</v>
      </c>
      <c r="SPF14" s="113" t="s">
        <v>13545</v>
      </c>
      <c r="SPG14" s="113" t="s">
        <v>13546</v>
      </c>
      <c r="SPH14" s="113" t="s">
        <v>13547</v>
      </c>
      <c r="SPI14" s="113" t="s">
        <v>13548</v>
      </c>
      <c r="SPJ14" s="113" t="s">
        <v>13549</v>
      </c>
      <c r="SPK14" s="113" t="s">
        <v>13550</v>
      </c>
      <c r="SPL14" s="113" t="s">
        <v>13551</v>
      </c>
      <c r="SPM14" s="113" t="s">
        <v>13552</v>
      </c>
      <c r="SPN14" s="113" t="s">
        <v>13553</v>
      </c>
      <c r="SPO14" s="113" t="s">
        <v>13554</v>
      </c>
      <c r="SPP14" s="113" t="s">
        <v>13555</v>
      </c>
      <c r="SPQ14" s="113" t="s">
        <v>13556</v>
      </c>
      <c r="SPR14" s="113" t="s">
        <v>13557</v>
      </c>
      <c r="SPS14" s="113" t="s">
        <v>13558</v>
      </c>
      <c r="SPT14" s="113" t="s">
        <v>13559</v>
      </c>
      <c r="SPU14" s="113" t="s">
        <v>13560</v>
      </c>
      <c r="SPV14" s="113" t="s">
        <v>13561</v>
      </c>
      <c r="SPW14" s="113" t="s">
        <v>13562</v>
      </c>
      <c r="SPX14" s="113" t="s">
        <v>13563</v>
      </c>
      <c r="SPY14" s="113" t="s">
        <v>13564</v>
      </c>
      <c r="SPZ14" s="113" t="s">
        <v>13565</v>
      </c>
      <c r="SQA14" s="113" t="s">
        <v>13566</v>
      </c>
      <c r="SQB14" s="113" t="s">
        <v>13567</v>
      </c>
      <c r="SQC14" s="113" t="s">
        <v>13568</v>
      </c>
      <c r="SQD14" s="113" t="s">
        <v>13569</v>
      </c>
      <c r="SQE14" s="113" t="s">
        <v>13570</v>
      </c>
      <c r="SQF14" s="113" t="s">
        <v>13571</v>
      </c>
      <c r="SQG14" s="113" t="s">
        <v>13572</v>
      </c>
      <c r="SQH14" s="113" t="s">
        <v>13573</v>
      </c>
      <c r="SQI14" s="113" t="s">
        <v>13574</v>
      </c>
      <c r="SQJ14" s="113" t="s">
        <v>13575</v>
      </c>
      <c r="SQK14" s="113" t="s">
        <v>13576</v>
      </c>
      <c r="SQL14" s="113" t="s">
        <v>13577</v>
      </c>
      <c r="SQM14" s="113" t="s">
        <v>13578</v>
      </c>
      <c r="SQN14" s="113" t="s">
        <v>13579</v>
      </c>
      <c r="SQO14" s="113" t="s">
        <v>13580</v>
      </c>
      <c r="SQP14" s="113" t="s">
        <v>13581</v>
      </c>
      <c r="SQQ14" s="113" t="s">
        <v>13582</v>
      </c>
      <c r="SQR14" s="113" t="s">
        <v>13583</v>
      </c>
      <c r="SQS14" s="113" t="s">
        <v>13584</v>
      </c>
      <c r="SQT14" s="113" t="s">
        <v>13585</v>
      </c>
      <c r="SQU14" s="113" t="s">
        <v>13586</v>
      </c>
      <c r="SQV14" s="113" t="s">
        <v>13587</v>
      </c>
      <c r="SQW14" s="113" t="s">
        <v>13588</v>
      </c>
      <c r="SQX14" s="113" t="s">
        <v>13589</v>
      </c>
      <c r="SQY14" s="113" t="s">
        <v>13590</v>
      </c>
      <c r="SQZ14" s="113" t="s">
        <v>13591</v>
      </c>
      <c r="SRA14" s="113" t="s">
        <v>13592</v>
      </c>
      <c r="SRB14" s="113" t="s">
        <v>13593</v>
      </c>
      <c r="SRC14" s="113" t="s">
        <v>13594</v>
      </c>
      <c r="SRD14" s="113" t="s">
        <v>13595</v>
      </c>
      <c r="SRE14" s="113" t="s">
        <v>13596</v>
      </c>
      <c r="SRF14" s="113" t="s">
        <v>13597</v>
      </c>
      <c r="SRG14" s="113" t="s">
        <v>13598</v>
      </c>
      <c r="SRH14" s="113" t="s">
        <v>13599</v>
      </c>
      <c r="SRI14" s="113" t="s">
        <v>13600</v>
      </c>
      <c r="SRJ14" s="113" t="s">
        <v>13601</v>
      </c>
      <c r="SRK14" s="113" t="s">
        <v>13602</v>
      </c>
      <c r="SRL14" s="113" t="s">
        <v>13603</v>
      </c>
      <c r="SRM14" s="113" t="s">
        <v>13604</v>
      </c>
      <c r="SRN14" s="113" t="s">
        <v>13605</v>
      </c>
      <c r="SRO14" s="113" t="s">
        <v>13606</v>
      </c>
      <c r="SRP14" s="113" t="s">
        <v>13607</v>
      </c>
      <c r="SRQ14" s="113" t="s">
        <v>13608</v>
      </c>
      <c r="SRR14" s="113" t="s">
        <v>13609</v>
      </c>
      <c r="SRS14" s="113" t="s">
        <v>13610</v>
      </c>
      <c r="SRT14" s="113" t="s">
        <v>13611</v>
      </c>
      <c r="SRU14" s="113" t="s">
        <v>13612</v>
      </c>
      <c r="SRV14" s="113" t="s">
        <v>13613</v>
      </c>
      <c r="SRW14" s="113" t="s">
        <v>13614</v>
      </c>
      <c r="SRX14" s="113" t="s">
        <v>13615</v>
      </c>
      <c r="SRY14" s="113" t="s">
        <v>13616</v>
      </c>
      <c r="SRZ14" s="113" t="s">
        <v>13617</v>
      </c>
      <c r="SSA14" s="113" t="s">
        <v>13618</v>
      </c>
      <c r="SSB14" s="113" t="s">
        <v>13619</v>
      </c>
      <c r="SSC14" s="113" t="s">
        <v>13620</v>
      </c>
      <c r="SSD14" s="113" t="s">
        <v>13621</v>
      </c>
      <c r="SSE14" s="113" t="s">
        <v>13622</v>
      </c>
      <c r="SSF14" s="113" t="s">
        <v>13623</v>
      </c>
      <c r="SSG14" s="113" t="s">
        <v>13624</v>
      </c>
      <c r="SSH14" s="113" t="s">
        <v>13625</v>
      </c>
      <c r="SSI14" s="113" t="s">
        <v>13626</v>
      </c>
      <c r="SSJ14" s="113" t="s">
        <v>13627</v>
      </c>
      <c r="SSK14" s="113" t="s">
        <v>13628</v>
      </c>
      <c r="SSL14" s="113" t="s">
        <v>13629</v>
      </c>
      <c r="SSM14" s="113" t="s">
        <v>13630</v>
      </c>
      <c r="SSN14" s="113" t="s">
        <v>13631</v>
      </c>
      <c r="SSO14" s="113" t="s">
        <v>13632</v>
      </c>
      <c r="SSP14" s="113" t="s">
        <v>13633</v>
      </c>
      <c r="SSQ14" s="113" t="s">
        <v>13634</v>
      </c>
      <c r="SSR14" s="113" t="s">
        <v>13635</v>
      </c>
      <c r="SSS14" s="113" t="s">
        <v>13636</v>
      </c>
      <c r="SST14" s="113" t="s">
        <v>13637</v>
      </c>
      <c r="SSU14" s="113" t="s">
        <v>13638</v>
      </c>
      <c r="SSV14" s="113" t="s">
        <v>13639</v>
      </c>
      <c r="SSW14" s="113" t="s">
        <v>13640</v>
      </c>
      <c r="SSX14" s="113" t="s">
        <v>13641</v>
      </c>
      <c r="SSY14" s="113" t="s">
        <v>13642</v>
      </c>
      <c r="SSZ14" s="113" t="s">
        <v>13643</v>
      </c>
      <c r="STA14" s="113" t="s">
        <v>13644</v>
      </c>
      <c r="STB14" s="113" t="s">
        <v>13645</v>
      </c>
      <c r="STC14" s="113" t="s">
        <v>13646</v>
      </c>
      <c r="STD14" s="113" t="s">
        <v>13647</v>
      </c>
      <c r="STE14" s="113" t="s">
        <v>13648</v>
      </c>
      <c r="STF14" s="113" t="s">
        <v>13649</v>
      </c>
      <c r="STG14" s="113" t="s">
        <v>13650</v>
      </c>
      <c r="STH14" s="113" t="s">
        <v>13651</v>
      </c>
      <c r="STI14" s="113" t="s">
        <v>13652</v>
      </c>
      <c r="STJ14" s="113" t="s">
        <v>13653</v>
      </c>
      <c r="STK14" s="113" t="s">
        <v>13654</v>
      </c>
      <c r="STL14" s="113" t="s">
        <v>13655</v>
      </c>
      <c r="STM14" s="113" t="s">
        <v>13656</v>
      </c>
      <c r="STN14" s="113" t="s">
        <v>13657</v>
      </c>
      <c r="STO14" s="113" t="s">
        <v>13658</v>
      </c>
      <c r="STP14" s="113" t="s">
        <v>13659</v>
      </c>
      <c r="STQ14" s="113" t="s">
        <v>13660</v>
      </c>
      <c r="STR14" s="113" t="s">
        <v>13661</v>
      </c>
      <c r="STS14" s="113" t="s">
        <v>13662</v>
      </c>
      <c r="STT14" s="113" t="s">
        <v>13663</v>
      </c>
      <c r="STU14" s="113" t="s">
        <v>13664</v>
      </c>
      <c r="STV14" s="113" t="s">
        <v>13665</v>
      </c>
      <c r="STW14" s="113" t="s">
        <v>13666</v>
      </c>
      <c r="STX14" s="113" t="s">
        <v>13667</v>
      </c>
      <c r="STY14" s="113" t="s">
        <v>13668</v>
      </c>
      <c r="STZ14" s="113" t="s">
        <v>13669</v>
      </c>
      <c r="SUA14" s="113" t="s">
        <v>13670</v>
      </c>
      <c r="SUB14" s="113" t="s">
        <v>13671</v>
      </c>
      <c r="SUC14" s="113" t="s">
        <v>13672</v>
      </c>
      <c r="SUD14" s="113" t="s">
        <v>13673</v>
      </c>
      <c r="SUE14" s="113" t="s">
        <v>13674</v>
      </c>
      <c r="SUF14" s="113" t="s">
        <v>13675</v>
      </c>
      <c r="SUG14" s="113" t="s">
        <v>13676</v>
      </c>
      <c r="SUH14" s="113" t="s">
        <v>13677</v>
      </c>
      <c r="SUI14" s="113" t="s">
        <v>13678</v>
      </c>
      <c r="SUJ14" s="113" t="s">
        <v>13679</v>
      </c>
      <c r="SUK14" s="113" t="s">
        <v>13680</v>
      </c>
      <c r="SUL14" s="113" t="s">
        <v>13681</v>
      </c>
      <c r="SUM14" s="113" t="s">
        <v>13682</v>
      </c>
      <c r="SUN14" s="113" t="s">
        <v>13683</v>
      </c>
      <c r="SUO14" s="113" t="s">
        <v>13684</v>
      </c>
      <c r="SUP14" s="113" t="s">
        <v>13685</v>
      </c>
      <c r="SUQ14" s="113" t="s">
        <v>13686</v>
      </c>
      <c r="SUR14" s="113" t="s">
        <v>13687</v>
      </c>
      <c r="SUS14" s="113" t="s">
        <v>13688</v>
      </c>
      <c r="SUT14" s="113" t="s">
        <v>13689</v>
      </c>
      <c r="SUU14" s="113" t="s">
        <v>13690</v>
      </c>
      <c r="SUV14" s="113" t="s">
        <v>13691</v>
      </c>
      <c r="SUW14" s="113" t="s">
        <v>13692</v>
      </c>
      <c r="SUX14" s="113" t="s">
        <v>13693</v>
      </c>
      <c r="SUY14" s="113" t="s">
        <v>13694</v>
      </c>
      <c r="SUZ14" s="113" t="s">
        <v>13695</v>
      </c>
      <c r="SVA14" s="113" t="s">
        <v>13696</v>
      </c>
      <c r="SVB14" s="113" t="s">
        <v>13697</v>
      </c>
      <c r="SVC14" s="113" t="s">
        <v>13698</v>
      </c>
      <c r="SVD14" s="113" t="s">
        <v>13699</v>
      </c>
      <c r="SVE14" s="113" t="s">
        <v>13700</v>
      </c>
      <c r="SVF14" s="113" t="s">
        <v>13701</v>
      </c>
      <c r="SVG14" s="113" t="s">
        <v>13702</v>
      </c>
      <c r="SVH14" s="113" t="s">
        <v>13703</v>
      </c>
      <c r="SVI14" s="113" t="s">
        <v>13704</v>
      </c>
      <c r="SVJ14" s="113" t="s">
        <v>13705</v>
      </c>
      <c r="SVK14" s="113" t="s">
        <v>13706</v>
      </c>
      <c r="SVL14" s="113" t="s">
        <v>13707</v>
      </c>
      <c r="SVM14" s="113" t="s">
        <v>13708</v>
      </c>
      <c r="SVN14" s="113" t="s">
        <v>13709</v>
      </c>
      <c r="SVO14" s="113" t="s">
        <v>13710</v>
      </c>
      <c r="SVP14" s="113" t="s">
        <v>13711</v>
      </c>
      <c r="SVQ14" s="113" t="s">
        <v>13712</v>
      </c>
      <c r="SVR14" s="113" t="s">
        <v>13713</v>
      </c>
      <c r="SVS14" s="113" t="s">
        <v>13714</v>
      </c>
      <c r="SVT14" s="113" t="s">
        <v>13715</v>
      </c>
      <c r="SVU14" s="113" t="s">
        <v>13716</v>
      </c>
      <c r="SVV14" s="113" t="s">
        <v>13717</v>
      </c>
      <c r="SVW14" s="113" t="s">
        <v>13718</v>
      </c>
      <c r="SVX14" s="113" t="s">
        <v>13719</v>
      </c>
      <c r="SVY14" s="113" t="s">
        <v>13720</v>
      </c>
      <c r="SVZ14" s="113" t="s">
        <v>13721</v>
      </c>
      <c r="SWA14" s="113" t="s">
        <v>13722</v>
      </c>
      <c r="SWB14" s="113" t="s">
        <v>13723</v>
      </c>
      <c r="SWC14" s="113" t="s">
        <v>13724</v>
      </c>
      <c r="SWD14" s="113" t="s">
        <v>13725</v>
      </c>
      <c r="SWE14" s="113" t="s">
        <v>13726</v>
      </c>
      <c r="SWF14" s="113" t="s">
        <v>13727</v>
      </c>
      <c r="SWG14" s="113" t="s">
        <v>13728</v>
      </c>
      <c r="SWH14" s="113" t="s">
        <v>13729</v>
      </c>
      <c r="SWI14" s="113" t="s">
        <v>13730</v>
      </c>
      <c r="SWJ14" s="113" t="s">
        <v>13731</v>
      </c>
      <c r="SWK14" s="113" t="s">
        <v>13732</v>
      </c>
      <c r="SWL14" s="113" t="s">
        <v>13733</v>
      </c>
      <c r="SWM14" s="113" t="s">
        <v>13734</v>
      </c>
      <c r="SWN14" s="113" t="s">
        <v>13735</v>
      </c>
      <c r="SWO14" s="113" t="s">
        <v>13736</v>
      </c>
      <c r="SWP14" s="113" t="s">
        <v>13737</v>
      </c>
      <c r="SWQ14" s="113" t="s">
        <v>13738</v>
      </c>
      <c r="SWR14" s="113" t="s">
        <v>13739</v>
      </c>
      <c r="SWS14" s="113" t="s">
        <v>13740</v>
      </c>
      <c r="SWT14" s="113" t="s">
        <v>13741</v>
      </c>
      <c r="SWU14" s="113" t="s">
        <v>13742</v>
      </c>
      <c r="SWV14" s="113" t="s">
        <v>13743</v>
      </c>
      <c r="SWW14" s="113" t="s">
        <v>13744</v>
      </c>
      <c r="SWX14" s="113" t="s">
        <v>13745</v>
      </c>
      <c r="SWY14" s="113" t="s">
        <v>13746</v>
      </c>
      <c r="SWZ14" s="113" t="s">
        <v>13747</v>
      </c>
      <c r="SXA14" s="113" t="s">
        <v>13748</v>
      </c>
      <c r="SXB14" s="113" t="s">
        <v>13749</v>
      </c>
      <c r="SXC14" s="113" t="s">
        <v>13750</v>
      </c>
      <c r="SXD14" s="113" t="s">
        <v>13751</v>
      </c>
      <c r="SXE14" s="113" t="s">
        <v>13752</v>
      </c>
      <c r="SXF14" s="113" t="s">
        <v>13753</v>
      </c>
      <c r="SXG14" s="113" t="s">
        <v>13754</v>
      </c>
      <c r="SXH14" s="113" t="s">
        <v>13755</v>
      </c>
      <c r="SXI14" s="113" t="s">
        <v>13756</v>
      </c>
      <c r="SXJ14" s="113" t="s">
        <v>13757</v>
      </c>
      <c r="SXK14" s="113" t="s">
        <v>13758</v>
      </c>
      <c r="SXL14" s="113" t="s">
        <v>13759</v>
      </c>
      <c r="SXM14" s="113" t="s">
        <v>13760</v>
      </c>
      <c r="SXN14" s="113" t="s">
        <v>13761</v>
      </c>
      <c r="SXO14" s="113" t="s">
        <v>13762</v>
      </c>
      <c r="SXP14" s="113" t="s">
        <v>13763</v>
      </c>
      <c r="SXQ14" s="113" t="s">
        <v>13764</v>
      </c>
      <c r="SXR14" s="113" t="s">
        <v>13765</v>
      </c>
      <c r="SXS14" s="113" t="s">
        <v>13766</v>
      </c>
      <c r="SXT14" s="113" t="s">
        <v>13767</v>
      </c>
      <c r="SXU14" s="113" t="s">
        <v>13768</v>
      </c>
      <c r="SXV14" s="113" t="s">
        <v>13769</v>
      </c>
      <c r="SXW14" s="113" t="s">
        <v>13770</v>
      </c>
      <c r="SXX14" s="113" t="s">
        <v>13771</v>
      </c>
      <c r="SXY14" s="113" t="s">
        <v>13772</v>
      </c>
      <c r="SXZ14" s="113" t="s">
        <v>13773</v>
      </c>
      <c r="SYA14" s="113" t="s">
        <v>13774</v>
      </c>
      <c r="SYB14" s="113" t="s">
        <v>13775</v>
      </c>
      <c r="SYC14" s="113" t="s">
        <v>13776</v>
      </c>
      <c r="SYD14" s="113" t="s">
        <v>13777</v>
      </c>
      <c r="SYE14" s="113" t="s">
        <v>13778</v>
      </c>
      <c r="SYF14" s="113" t="s">
        <v>13779</v>
      </c>
      <c r="SYG14" s="113" t="s">
        <v>13780</v>
      </c>
      <c r="SYH14" s="113" t="s">
        <v>13781</v>
      </c>
      <c r="SYI14" s="113" t="s">
        <v>13782</v>
      </c>
      <c r="SYJ14" s="113" t="s">
        <v>13783</v>
      </c>
      <c r="SYK14" s="113" t="s">
        <v>13784</v>
      </c>
      <c r="SYL14" s="113" t="s">
        <v>13785</v>
      </c>
      <c r="SYM14" s="113" t="s">
        <v>13786</v>
      </c>
      <c r="SYN14" s="113" t="s">
        <v>13787</v>
      </c>
      <c r="SYO14" s="113" t="s">
        <v>13788</v>
      </c>
      <c r="SYP14" s="113" t="s">
        <v>13789</v>
      </c>
      <c r="SYQ14" s="113" t="s">
        <v>13790</v>
      </c>
      <c r="SYR14" s="113" t="s">
        <v>13791</v>
      </c>
      <c r="SYS14" s="113" t="s">
        <v>13792</v>
      </c>
      <c r="SYT14" s="113" t="s">
        <v>13793</v>
      </c>
      <c r="SYU14" s="113" t="s">
        <v>13794</v>
      </c>
      <c r="SYV14" s="113" t="s">
        <v>13795</v>
      </c>
      <c r="SYW14" s="113" t="s">
        <v>13796</v>
      </c>
      <c r="SYX14" s="113" t="s">
        <v>13797</v>
      </c>
      <c r="SYY14" s="113" t="s">
        <v>13798</v>
      </c>
      <c r="SYZ14" s="113" t="s">
        <v>13799</v>
      </c>
      <c r="SZA14" s="113" t="s">
        <v>13800</v>
      </c>
      <c r="SZB14" s="113" t="s">
        <v>13801</v>
      </c>
      <c r="SZC14" s="113" t="s">
        <v>13802</v>
      </c>
      <c r="SZD14" s="113" t="s">
        <v>13803</v>
      </c>
      <c r="SZE14" s="113" t="s">
        <v>13804</v>
      </c>
      <c r="SZF14" s="113" t="s">
        <v>13805</v>
      </c>
      <c r="SZG14" s="113" t="s">
        <v>13806</v>
      </c>
      <c r="SZH14" s="113" t="s">
        <v>13807</v>
      </c>
      <c r="SZI14" s="113" t="s">
        <v>13808</v>
      </c>
      <c r="SZJ14" s="113" t="s">
        <v>13809</v>
      </c>
      <c r="SZK14" s="113" t="s">
        <v>13810</v>
      </c>
      <c r="SZL14" s="113" t="s">
        <v>13811</v>
      </c>
      <c r="SZM14" s="113" t="s">
        <v>13812</v>
      </c>
      <c r="SZN14" s="113" t="s">
        <v>13813</v>
      </c>
      <c r="SZO14" s="113" t="s">
        <v>13814</v>
      </c>
      <c r="SZP14" s="113" t="s">
        <v>13815</v>
      </c>
      <c r="SZQ14" s="113" t="s">
        <v>13816</v>
      </c>
      <c r="SZR14" s="113" t="s">
        <v>13817</v>
      </c>
      <c r="SZS14" s="113" t="s">
        <v>13818</v>
      </c>
      <c r="SZT14" s="113" t="s">
        <v>13819</v>
      </c>
      <c r="SZU14" s="113" t="s">
        <v>13820</v>
      </c>
      <c r="SZV14" s="113" t="s">
        <v>13821</v>
      </c>
      <c r="SZW14" s="113" t="s">
        <v>13822</v>
      </c>
      <c r="SZX14" s="113" t="s">
        <v>13823</v>
      </c>
      <c r="SZY14" s="113" t="s">
        <v>13824</v>
      </c>
      <c r="SZZ14" s="113" t="s">
        <v>13825</v>
      </c>
      <c r="TAA14" s="113" t="s">
        <v>13826</v>
      </c>
      <c r="TAB14" s="113" t="s">
        <v>13827</v>
      </c>
      <c r="TAC14" s="113" t="s">
        <v>13828</v>
      </c>
      <c r="TAD14" s="113" t="s">
        <v>13829</v>
      </c>
      <c r="TAE14" s="113" t="s">
        <v>13830</v>
      </c>
      <c r="TAF14" s="113" t="s">
        <v>13831</v>
      </c>
      <c r="TAG14" s="113" t="s">
        <v>13832</v>
      </c>
      <c r="TAH14" s="113" t="s">
        <v>13833</v>
      </c>
      <c r="TAI14" s="113" t="s">
        <v>13834</v>
      </c>
      <c r="TAJ14" s="113" t="s">
        <v>13835</v>
      </c>
      <c r="TAK14" s="113" t="s">
        <v>13836</v>
      </c>
      <c r="TAL14" s="113" t="s">
        <v>13837</v>
      </c>
      <c r="TAM14" s="113" t="s">
        <v>13838</v>
      </c>
      <c r="TAN14" s="113" t="s">
        <v>13839</v>
      </c>
      <c r="TAO14" s="113" t="s">
        <v>13840</v>
      </c>
      <c r="TAP14" s="113" t="s">
        <v>13841</v>
      </c>
      <c r="TAQ14" s="113" t="s">
        <v>13842</v>
      </c>
      <c r="TAR14" s="113" t="s">
        <v>13843</v>
      </c>
      <c r="TAS14" s="113" t="s">
        <v>13844</v>
      </c>
      <c r="TAT14" s="113" t="s">
        <v>13845</v>
      </c>
      <c r="TAU14" s="113" t="s">
        <v>13846</v>
      </c>
      <c r="TAV14" s="113" t="s">
        <v>13847</v>
      </c>
      <c r="TAW14" s="113" t="s">
        <v>13848</v>
      </c>
      <c r="TAX14" s="113" t="s">
        <v>13849</v>
      </c>
      <c r="TAY14" s="113" t="s">
        <v>13850</v>
      </c>
      <c r="TAZ14" s="113" t="s">
        <v>13851</v>
      </c>
      <c r="TBA14" s="113" t="s">
        <v>13852</v>
      </c>
      <c r="TBB14" s="113" t="s">
        <v>13853</v>
      </c>
      <c r="TBC14" s="113" t="s">
        <v>13854</v>
      </c>
      <c r="TBD14" s="113" t="s">
        <v>13855</v>
      </c>
      <c r="TBE14" s="113" t="s">
        <v>13856</v>
      </c>
      <c r="TBF14" s="113" t="s">
        <v>13857</v>
      </c>
      <c r="TBG14" s="113" t="s">
        <v>13858</v>
      </c>
      <c r="TBH14" s="113" t="s">
        <v>13859</v>
      </c>
      <c r="TBI14" s="113" t="s">
        <v>13860</v>
      </c>
      <c r="TBJ14" s="113" t="s">
        <v>13861</v>
      </c>
      <c r="TBK14" s="113" t="s">
        <v>13862</v>
      </c>
      <c r="TBL14" s="113" t="s">
        <v>13863</v>
      </c>
      <c r="TBM14" s="113" t="s">
        <v>13864</v>
      </c>
      <c r="TBN14" s="113" t="s">
        <v>13865</v>
      </c>
      <c r="TBO14" s="113" t="s">
        <v>13866</v>
      </c>
      <c r="TBP14" s="113" t="s">
        <v>13867</v>
      </c>
      <c r="TBQ14" s="113" t="s">
        <v>13868</v>
      </c>
      <c r="TBR14" s="113" t="s">
        <v>13869</v>
      </c>
      <c r="TBS14" s="113" t="s">
        <v>13870</v>
      </c>
      <c r="TBT14" s="113" t="s">
        <v>13871</v>
      </c>
      <c r="TBU14" s="113" t="s">
        <v>13872</v>
      </c>
      <c r="TBV14" s="113" t="s">
        <v>13873</v>
      </c>
      <c r="TBW14" s="113" t="s">
        <v>13874</v>
      </c>
      <c r="TBX14" s="113" t="s">
        <v>13875</v>
      </c>
      <c r="TBY14" s="113" t="s">
        <v>13876</v>
      </c>
      <c r="TBZ14" s="113" t="s">
        <v>13877</v>
      </c>
      <c r="TCA14" s="113" t="s">
        <v>13878</v>
      </c>
      <c r="TCB14" s="113" t="s">
        <v>13879</v>
      </c>
      <c r="TCC14" s="113" t="s">
        <v>13880</v>
      </c>
      <c r="TCD14" s="113" t="s">
        <v>13881</v>
      </c>
      <c r="TCE14" s="113" t="s">
        <v>13882</v>
      </c>
      <c r="TCF14" s="113" t="s">
        <v>13883</v>
      </c>
      <c r="TCG14" s="113" t="s">
        <v>13884</v>
      </c>
      <c r="TCH14" s="113" t="s">
        <v>13885</v>
      </c>
      <c r="TCI14" s="113" t="s">
        <v>13886</v>
      </c>
      <c r="TCJ14" s="113" t="s">
        <v>13887</v>
      </c>
      <c r="TCK14" s="113" t="s">
        <v>13888</v>
      </c>
      <c r="TCL14" s="113" t="s">
        <v>13889</v>
      </c>
      <c r="TCM14" s="113" t="s">
        <v>13890</v>
      </c>
      <c r="TCN14" s="113" t="s">
        <v>13891</v>
      </c>
      <c r="TCO14" s="113" t="s">
        <v>13892</v>
      </c>
      <c r="TCP14" s="113" t="s">
        <v>13893</v>
      </c>
      <c r="TCQ14" s="113" t="s">
        <v>13894</v>
      </c>
      <c r="TCR14" s="113" t="s">
        <v>13895</v>
      </c>
      <c r="TCS14" s="113" t="s">
        <v>13896</v>
      </c>
      <c r="TCT14" s="113" t="s">
        <v>13897</v>
      </c>
      <c r="TCU14" s="113" t="s">
        <v>13898</v>
      </c>
      <c r="TCV14" s="113" t="s">
        <v>13899</v>
      </c>
      <c r="TCW14" s="113" t="s">
        <v>13900</v>
      </c>
      <c r="TCX14" s="113" t="s">
        <v>13901</v>
      </c>
      <c r="TCY14" s="113" t="s">
        <v>13902</v>
      </c>
      <c r="TCZ14" s="113" t="s">
        <v>13903</v>
      </c>
      <c r="TDA14" s="113" t="s">
        <v>13904</v>
      </c>
      <c r="TDB14" s="113" t="s">
        <v>13905</v>
      </c>
      <c r="TDC14" s="113" t="s">
        <v>13906</v>
      </c>
      <c r="TDD14" s="113" t="s">
        <v>13907</v>
      </c>
      <c r="TDE14" s="113" t="s">
        <v>13908</v>
      </c>
      <c r="TDF14" s="113" t="s">
        <v>13909</v>
      </c>
      <c r="TDG14" s="113" t="s">
        <v>13910</v>
      </c>
      <c r="TDH14" s="113" t="s">
        <v>13911</v>
      </c>
      <c r="TDI14" s="113" t="s">
        <v>13912</v>
      </c>
      <c r="TDJ14" s="113" t="s">
        <v>13913</v>
      </c>
      <c r="TDK14" s="113" t="s">
        <v>13914</v>
      </c>
      <c r="TDL14" s="113" t="s">
        <v>13915</v>
      </c>
      <c r="TDM14" s="113" t="s">
        <v>13916</v>
      </c>
      <c r="TDN14" s="113" t="s">
        <v>13917</v>
      </c>
      <c r="TDO14" s="113" t="s">
        <v>13918</v>
      </c>
      <c r="TDP14" s="113" t="s">
        <v>13919</v>
      </c>
      <c r="TDQ14" s="113" t="s">
        <v>13920</v>
      </c>
      <c r="TDR14" s="113" t="s">
        <v>13921</v>
      </c>
      <c r="TDS14" s="113" t="s">
        <v>13922</v>
      </c>
      <c r="TDT14" s="113" t="s">
        <v>13923</v>
      </c>
      <c r="TDU14" s="113" t="s">
        <v>13924</v>
      </c>
      <c r="TDV14" s="113" t="s">
        <v>13925</v>
      </c>
      <c r="TDW14" s="113" t="s">
        <v>13926</v>
      </c>
      <c r="TDX14" s="113" t="s">
        <v>13927</v>
      </c>
      <c r="TDY14" s="113" t="s">
        <v>13928</v>
      </c>
      <c r="TDZ14" s="113" t="s">
        <v>13929</v>
      </c>
      <c r="TEA14" s="113" t="s">
        <v>13930</v>
      </c>
      <c r="TEB14" s="113" t="s">
        <v>13931</v>
      </c>
      <c r="TEC14" s="113" t="s">
        <v>13932</v>
      </c>
      <c r="TED14" s="113" t="s">
        <v>13933</v>
      </c>
      <c r="TEE14" s="113" t="s">
        <v>13934</v>
      </c>
      <c r="TEF14" s="113" t="s">
        <v>13935</v>
      </c>
      <c r="TEG14" s="113" t="s">
        <v>13936</v>
      </c>
      <c r="TEH14" s="113" t="s">
        <v>13937</v>
      </c>
      <c r="TEI14" s="113" t="s">
        <v>13938</v>
      </c>
      <c r="TEJ14" s="113" t="s">
        <v>13939</v>
      </c>
      <c r="TEK14" s="113" t="s">
        <v>13940</v>
      </c>
      <c r="TEL14" s="113" t="s">
        <v>13941</v>
      </c>
      <c r="TEM14" s="113" t="s">
        <v>13942</v>
      </c>
      <c r="TEN14" s="113" t="s">
        <v>13943</v>
      </c>
      <c r="TEO14" s="113" t="s">
        <v>13944</v>
      </c>
      <c r="TEP14" s="113" t="s">
        <v>13945</v>
      </c>
      <c r="TEQ14" s="113" t="s">
        <v>13946</v>
      </c>
      <c r="TER14" s="113" t="s">
        <v>13947</v>
      </c>
      <c r="TES14" s="113" t="s">
        <v>13948</v>
      </c>
      <c r="TET14" s="113" t="s">
        <v>13949</v>
      </c>
      <c r="TEU14" s="113" t="s">
        <v>13950</v>
      </c>
      <c r="TEV14" s="113" t="s">
        <v>13951</v>
      </c>
      <c r="TEW14" s="113" t="s">
        <v>13952</v>
      </c>
      <c r="TEX14" s="113" t="s">
        <v>13953</v>
      </c>
      <c r="TEY14" s="113" t="s">
        <v>13954</v>
      </c>
      <c r="TEZ14" s="113" t="s">
        <v>13955</v>
      </c>
      <c r="TFA14" s="113" t="s">
        <v>13956</v>
      </c>
      <c r="TFB14" s="113" t="s">
        <v>13957</v>
      </c>
      <c r="TFC14" s="113" t="s">
        <v>13958</v>
      </c>
      <c r="TFD14" s="113" t="s">
        <v>13959</v>
      </c>
      <c r="TFE14" s="113" t="s">
        <v>13960</v>
      </c>
      <c r="TFF14" s="113" t="s">
        <v>13961</v>
      </c>
      <c r="TFG14" s="113" t="s">
        <v>13962</v>
      </c>
      <c r="TFH14" s="113" t="s">
        <v>13963</v>
      </c>
      <c r="TFI14" s="113" t="s">
        <v>13964</v>
      </c>
      <c r="TFJ14" s="113" t="s">
        <v>13965</v>
      </c>
      <c r="TFK14" s="113" t="s">
        <v>13966</v>
      </c>
      <c r="TFL14" s="113" t="s">
        <v>13967</v>
      </c>
      <c r="TFM14" s="113" t="s">
        <v>13968</v>
      </c>
      <c r="TFN14" s="113" t="s">
        <v>13969</v>
      </c>
      <c r="TFO14" s="113" t="s">
        <v>13970</v>
      </c>
      <c r="TFP14" s="113" t="s">
        <v>13971</v>
      </c>
      <c r="TFQ14" s="113" t="s">
        <v>13972</v>
      </c>
      <c r="TFR14" s="113" t="s">
        <v>13973</v>
      </c>
      <c r="TFS14" s="113" t="s">
        <v>13974</v>
      </c>
      <c r="TFT14" s="113" t="s">
        <v>13975</v>
      </c>
      <c r="TFU14" s="113" t="s">
        <v>13976</v>
      </c>
      <c r="TFV14" s="113" t="s">
        <v>13977</v>
      </c>
      <c r="TFW14" s="113" t="s">
        <v>13978</v>
      </c>
      <c r="TFX14" s="113" t="s">
        <v>13979</v>
      </c>
      <c r="TFY14" s="113" t="s">
        <v>13980</v>
      </c>
      <c r="TFZ14" s="113" t="s">
        <v>13981</v>
      </c>
      <c r="TGA14" s="113" t="s">
        <v>13982</v>
      </c>
      <c r="TGB14" s="113" t="s">
        <v>13983</v>
      </c>
      <c r="TGC14" s="113" t="s">
        <v>13984</v>
      </c>
      <c r="TGD14" s="113" t="s">
        <v>13985</v>
      </c>
      <c r="TGE14" s="113" t="s">
        <v>13986</v>
      </c>
      <c r="TGF14" s="113" t="s">
        <v>13987</v>
      </c>
      <c r="TGG14" s="113" t="s">
        <v>13988</v>
      </c>
      <c r="TGH14" s="113" t="s">
        <v>13989</v>
      </c>
      <c r="TGI14" s="113" t="s">
        <v>13990</v>
      </c>
      <c r="TGJ14" s="113" t="s">
        <v>13991</v>
      </c>
      <c r="TGK14" s="113" t="s">
        <v>13992</v>
      </c>
      <c r="TGL14" s="113" t="s">
        <v>13993</v>
      </c>
      <c r="TGM14" s="113" t="s">
        <v>13994</v>
      </c>
      <c r="TGN14" s="113" t="s">
        <v>13995</v>
      </c>
      <c r="TGO14" s="113" t="s">
        <v>13996</v>
      </c>
      <c r="TGP14" s="113" t="s">
        <v>13997</v>
      </c>
      <c r="TGQ14" s="113" t="s">
        <v>13998</v>
      </c>
      <c r="TGR14" s="113" t="s">
        <v>13999</v>
      </c>
      <c r="TGS14" s="113" t="s">
        <v>14000</v>
      </c>
      <c r="TGT14" s="113" t="s">
        <v>14001</v>
      </c>
      <c r="TGU14" s="113" t="s">
        <v>14002</v>
      </c>
      <c r="TGV14" s="113" t="s">
        <v>14003</v>
      </c>
      <c r="TGW14" s="113" t="s">
        <v>14004</v>
      </c>
      <c r="TGX14" s="113" t="s">
        <v>14005</v>
      </c>
      <c r="TGY14" s="113" t="s">
        <v>14006</v>
      </c>
      <c r="TGZ14" s="113" t="s">
        <v>14007</v>
      </c>
      <c r="THA14" s="113" t="s">
        <v>14008</v>
      </c>
      <c r="THB14" s="113" t="s">
        <v>14009</v>
      </c>
      <c r="THC14" s="113" t="s">
        <v>14010</v>
      </c>
      <c r="THD14" s="113" t="s">
        <v>14011</v>
      </c>
      <c r="THE14" s="113" t="s">
        <v>14012</v>
      </c>
      <c r="THF14" s="113" t="s">
        <v>14013</v>
      </c>
      <c r="THG14" s="113" t="s">
        <v>14014</v>
      </c>
      <c r="THH14" s="113" t="s">
        <v>14015</v>
      </c>
      <c r="THI14" s="113" t="s">
        <v>14016</v>
      </c>
      <c r="THJ14" s="113" t="s">
        <v>14017</v>
      </c>
      <c r="THK14" s="113" t="s">
        <v>14018</v>
      </c>
      <c r="THL14" s="113" t="s">
        <v>14019</v>
      </c>
      <c r="THM14" s="113" t="s">
        <v>14020</v>
      </c>
      <c r="THN14" s="113" t="s">
        <v>14021</v>
      </c>
      <c r="THO14" s="113" t="s">
        <v>14022</v>
      </c>
      <c r="THP14" s="113" t="s">
        <v>14023</v>
      </c>
      <c r="THQ14" s="113" t="s">
        <v>14024</v>
      </c>
      <c r="THR14" s="113" t="s">
        <v>14025</v>
      </c>
      <c r="THS14" s="113" t="s">
        <v>14026</v>
      </c>
      <c r="THT14" s="113" t="s">
        <v>14027</v>
      </c>
      <c r="THU14" s="113" t="s">
        <v>14028</v>
      </c>
      <c r="THV14" s="113" t="s">
        <v>14029</v>
      </c>
      <c r="THW14" s="113" t="s">
        <v>14030</v>
      </c>
      <c r="THX14" s="113" t="s">
        <v>14031</v>
      </c>
      <c r="THY14" s="113" t="s">
        <v>14032</v>
      </c>
      <c r="THZ14" s="113" t="s">
        <v>14033</v>
      </c>
      <c r="TIA14" s="113" t="s">
        <v>14034</v>
      </c>
      <c r="TIB14" s="113" t="s">
        <v>14035</v>
      </c>
      <c r="TIC14" s="113" t="s">
        <v>14036</v>
      </c>
      <c r="TID14" s="113" t="s">
        <v>14037</v>
      </c>
      <c r="TIE14" s="113" t="s">
        <v>14038</v>
      </c>
      <c r="TIF14" s="113" t="s">
        <v>14039</v>
      </c>
      <c r="TIG14" s="113" t="s">
        <v>14040</v>
      </c>
      <c r="TIH14" s="113" t="s">
        <v>14041</v>
      </c>
      <c r="TII14" s="113" t="s">
        <v>14042</v>
      </c>
      <c r="TIJ14" s="113" t="s">
        <v>14043</v>
      </c>
      <c r="TIK14" s="113" t="s">
        <v>14044</v>
      </c>
      <c r="TIL14" s="113" t="s">
        <v>14045</v>
      </c>
      <c r="TIM14" s="113" t="s">
        <v>14046</v>
      </c>
      <c r="TIN14" s="113" t="s">
        <v>14047</v>
      </c>
      <c r="TIO14" s="113" t="s">
        <v>14048</v>
      </c>
      <c r="TIP14" s="113" t="s">
        <v>14049</v>
      </c>
      <c r="TIQ14" s="113" t="s">
        <v>14050</v>
      </c>
      <c r="TIR14" s="113" t="s">
        <v>14051</v>
      </c>
      <c r="TIS14" s="113" t="s">
        <v>14052</v>
      </c>
      <c r="TIT14" s="113" t="s">
        <v>14053</v>
      </c>
      <c r="TIU14" s="113" t="s">
        <v>14054</v>
      </c>
      <c r="TIV14" s="113" t="s">
        <v>14055</v>
      </c>
      <c r="TIW14" s="113" t="s">
        <v>14056</v>
      </c>
      <c r="TIX14" s="113" t="s">
        <v>14057</v>
      </c>
      <c r="TIY14" s="113" t="s">
        <v>14058</v>
      </c>
      <c r="TIZ14" s="113" t="s">
        <v>14059</v>
      </c>
      <c r="TJA14" s="113" t="s">
        <v>14060</v>
      </c>
      <c r="TJB14" s="113" t="s">
        <v>14061</v>
      </c>
      <c r="TJC14" s="113" t="s">
        <v>14062</v>
      </c>
      <c r="TJD14" s="113" t="s">
        <v>14063</v>
      </c>
      <c r="TJE14" s="113" t="s">
        <v>14064</v>
      </c>
      <c r="TJF14" s="113" t="s">
        <v>14065</v>
      </c>
      <c r="TJG14" s="113" t="s">
        <v>14066</v>
      </c>
      <c r="TJH14" s="113" t="s">
        <v>14067</v>
      </c>
      <c r="TJI14" s="113" t="s">
        <v>14068</v>
      </c>
      <c r="TJJ14" s="113" t="s">
        <v>14069</v>
      </c>
      <c r="TJK14" s="113" t="s">
        <v>14070</v>
      </c>
      <c r="TJL14" s="113" t="s">
        <v>14071</v>
      </c>
      <c r="TJM14" s="113" t="s">
        <v>14072</v>
      </c>
      <c r="TJN14" s="113" t="s">
        <v>14073</v>
      </c>
      <c r="TJO14" s="113" t="s">
        <v>14074</v>
      </c>
      <c r="TJP14" s="113" t="s">
        <v>14075</v>
      </c>
      <c r="TJQ14" s="113" t="s">
        <v>14076</v>
      </c>
      <c r="TJR14" s="113" t="s">
        <v>14077</v>
      </c>
      <c r="TJS14" s="113" t="s">
        <v>14078</v>
      </c>
      <c r="TJT14" s="113" t="s">
        <v>14079</v>
      </c>
      <c r="TJU14" s="113" t="s">
        <v>14080</v>
      </c>
      <c r="TJV14" s="113" t="s">
        <v>14081</v>
      </c>
      <c r="TJW14" s="113" t="s">
        <v>14082</v>
      </c>
      <c r="TJX14" s="113" t="s">
        <v>14083</v>
      </c>
      <c r="TJY14" s="113" t="s">
        <v>14084</v>
      </c>
      <c r="TJZ14" s="113" t="s">
        <v>14085</v>
      </c>
      <c r="TKA14" s="113" t="s">
        <v>14086</v>
      </c>
      <c r="TKB14" s="113" t="s">
        <v>14087</v>
      </c>
      <c r="TKC14" s="113" t="s">
        <v>14088</v>
      </c>
      <c r="TKD14" s="113" t="s">
        <v>14089</v>
      </c>
      <c r="TKE14" s="113" t="s">
        <v>14090</v>
      </c>
      <c r="TKF14" s="113" t="s">
        <v>14091</v>
      </c>
      <c r="TKG14" s="113" t="s">
        <v>14092</v>
      </c>
      <c r="TKH14" s="113" t="s">
        <v>14093</v>
      </c>
      <c r="TKI14" s="113" t="s">
        <v>14094</v>
      </c>
      <c r="TKJ14" s="113" t="s">
        <v>14095</v>
      </c>
      <c r="TKK14" s="113" t="s">
        <v>14096</v>
      </c>
      <c r="TKL14" s="113" t="s">
        <v>14097</v>
      </c>
      <c r="TKM14" s="113" t="s">
        <v>14098</v>
      </c>
      <c r="TKN14" s="113" t="s">
        <v>14099</v>
      </c>
      <c r="TKO14" s="113" t="s">
        <v>14100</v>
      </c>
      <c r="TKP14" s="113" t="s">
        <v>14101</v>
      </c>
      <c r="TKQ14" s="113" t="s">
        <v>14102</v>
      </c>
      <c r="TKR14" s="113" t="s">
        <v>14103</v>
      </c>
      <c r="TKS14" s="113" t="s">
        <v>14104</v>
      </c>
      <c r="TKT14" s="113" t="s">
        <v>14105</v>
      </c>
      <c r="TKU14" s="113" t="s">
        <v>14106</v>
      </c>
      <c r="TKV14" s="113" t="s">
        <v>14107</v>
      </c>
      <c r="TKW14" s="113" t="s">
        <v>14108</v>
      </c>
      <c r="TKX14" s="113" t="s">
        <v>14109</v>
      </c>
      <c r="TKY14" s="113" t="s">
        <v>14110</v>
      </c>
      <c r="TKZ14" s="113" t="s">
        <v>14111</v>
      </c>
      <c r="TLA14" s="113" t="s">
        <v>14112</v>
      </c>
      <c r="TLB14" s="113" t="s">
        <v>14113</v>
      </c>
      <c r="TLC14" s="113" t="s">
        <v>14114</v>
      </c>
      <c r="TLD14" s="113" t="s">
        <v>14115</v>
      </c>
      <c r="TLE14" s="113" t="s">
        <v>14116</v>
      </c>
      <c r="TLF14" s="113" t="s">
        <v>14117</v>
      </c>
      <c r="TLG14" s="113" t="s">
        <v>14118</v>
      </c>
      <c r="TLH14" s="113" t="s">
        <v>14119</v>
      </c>
      <c r="TLI14" s="113" t="s">
        <v>14120</v>
      </c>
      <c r="TLJ14" s="113" t="s">
        <v>14121</v>
      </c>
      <c r="TLK14" s="113" t="s">
        <v>14122</v>
      </c>
      <c r="TLL14" s="113" t="s">
        <v>14123</v>
      </c>
      <c r="TLM14" s="113" t="s">
        <v>14124</v>
      </c>
      <c r="TLN14" s="113" t="s">
        <v>14125</v>
      </c>
      <c r="TLO14" s="113" t="s">
        <v>14126</v>
      </c>
      <c r="TLP14" s="113" t="s">
        <v>14127</v>
      </c>
      <c r="TLQ14" s="113" t="s">
        <v>14128</v>
      </c>
      <c r="TLR14" s="113" t="s">
        <v>14129</v>
      </c>
      <c r="TLS14" s="113" t="s">
        <v>14130</v>
      </c>
      <c r="TLT14" s="113" t="s">
        <v>14131</v>
      </c>
      <c r="TLU14" s="113" t="s">
        <v>14132</v>
      </c>
      <c r="TLV14" s="113" t="s">
        <v>14133</v>
      </c>
      <c r="TLW14" s="113" t="s">
        <v>14134</v>
      </c>
      <c r="TLX14" s="113" t="s">
        <v>14135</v>
      </c>
      <c r="TLY14" s="113" t="s">
        <v>14136</v>
      </c>
      <c r="TLZ14" s="113" t="s">
        <v>14137</v>
      </c>
      <c r="TMA14" s="113" t="s">
        <v>14138</v>
      </c>
      <c r="TMB14" s="113" t="s">
        <v>14139</v>
      </c>
      <c r="TMC14" s="113" t="s">
        <v>14140</v>
      </c>
      <c r="TMD14" s="113" t="s">
        <v>14141</v>
      </c>
      <c r="TME14" s="113" t="s">
        <v>14142</v>
      </c>
      <c r="TMF14" s="113" t="s">
        <v>14143</v>
      </c>
      <c r="TMG14" s="113" t="s">
        <v>14144</v>
      </c>
      <c r="TMH14" s="113" t="s">
        <v>14145</v>
      </c>
      <c r="TMI14" s="113" t="s">
        <v>14146</v>
      </c>
      <c r="TMJ14" s="113" t="s">
        <v>14147</v>
      </c>
      <c r="TMK14" s="113" t="s">
        <v>14148</v>
      </c>
      <c r="TML14" s="113" t="s">
        <v>14149</v>
      </c>
      <c r="TMM14" s="113" t="s">
        <v>14150</v>
      </c>
      <c r="TMN14" s="113" t="s">
        <v>14151</v>
      </c>
      <c r="TMO14" s="113" t="s">
        <v>14152</v>
      </c>
      <c r="TMP14" s="113" t="s">
        <v>14153</v>
      </c>
      <c r="TMQ14" s="113" t="s">
        <v>14154</v>
      </c>
      <c r="TMR14" s="113" t="s">
        <v>14155</v>
      </c>
      <c r="TMS14" s="113" t="s">
        <v>14156</v>
      </c>
      <c r="TMT14" s="113" t="s">
        <v>14157</v>
      </c>
      <c r="TMU14" s="113" t="s">
        <v>14158</v>
      </c>
      <c r="TMV14" s="113" t="s">
        <v>14159</v>
      </c>
      <c r="TMW14" s="113" t="s">
        <v>14160</v>
      </c>
      <c r="TMX14" s="113" t="s">
        <v>14161</v>
      </c>
      <c r="TMY14" s="113" t="s">
        <v>14162</v>
      </c>
      <c r="TMZ14" s="113" t="s">
        <v>14163</v>
      </c>
      <c r="TNA14" s="113" t="s">
        <v>14164</v>
      </c>
      <c r="TNB14" s="113" t="s">
        <v>14165</v>
      </c>
      <c r="TNC14" s="113" t="s">
        <v>14166</v>
      </c>
      <c r="TND14" s="113" t="s">
        <v>14167</v>
      </c>
      <c r="TNE14" s="113" t="s">
        <v>14168</v>
      </c>
      <c r="TNF14" s="113" t="s">
        <v>14169</v>
      </c>
      <c r="TNG14" s="113" t="s">
        <v>14170</v>
      </c>
      <c r="TNH14" s="113" t="s">
        <v>14171</v>
      </c>
      <c r="TNI14" s="113" t="s">
        <v>14172</v>
      </c>
      <c r="TNJ14" s="113" t="s">
        <v>14173</v>
      </c>
      <c r="TNK14" s="113" t="s">
        <v>14174</v>
      </c>
      <c r="TNL14" s="113" t="s">
        <v>14175</v>
      </c>
      <c r="TNM14" s="113" t="s">
        <v>14176</v>
      </c>
      <c r="TNN14" s="113" t="s">
        <v>14177</v>
      </c>
      <c r="TNO14" s="113" t="s">
        <v>14178</v>
      </c>
      <c r="TNP14" s="113" t="s">
        <v>14179</v>
      </c>
      <c r="TNQ14" s="113" t="s">
        <v>14180</v>
      </c>
      <c r="TNR14" s="113" t="s">
        <v>14181</v>
      </c>
      <c r="TNS14" s="113" t="s">
        <v>14182</v>
      </c>
      <c r="TNT14" s="113" t="s">
        <v>14183</v>
      </c>
      <c r="TNU14" s="113" t="s">
        <v>14184</v>
      </c>
      <c r="TNV14" s="113" t="s">
        <v>14185</v>
      </c>
      <c r="TNW14" s="113" t="s">
        <v>14186</v>
      </c>
      <c r="TNX14" s="113" t="s">
        <v>14187</v>
      </c>
      <c r="TNY14" s="113" t="s">
        <v>14188</v>
      </c>
      <c r="TNZ14" s="113" t="s">
        <v>14189</v>
      </c>
      <c r="TOA14" s="113" t="s">
        <v>14190</v>
      </c>
      <c r="TOB14" s="113" t="s">
        <v>14191</v>
      </c>
      <c r="TOC14" s="113" t="s">
        <v>14192</v>
      </c>
      <c r="TOD14" s="113" t="s">
        <v>14193</v>
      </c>
      <c r="TOE14" s="113" t="s">
        <v>14194</v>
      </c>
      <c r="TOF14" s="113" t="s">
        <v>14195</v>
      </c>
      <c r="TOG14" s="113" t="s">
        <v>14196</v>
      </c>
      <c r="TOH14" s="113" t="s">
        <v>14197</v>
      </c>
      <c r="TOI14" s="113" t="s">
        <v>14198</v>
      </c>
      <c r="TOJ14" s="113" t="s">
        <v>14199</v>
      </c>
      <c r="TOK14" s="113" t="s">
        <v>14200</v>
      </c>
      <c r="TOL14" s="113" t="s">
        <v>14201</v>
      </c>
      <c r="TOM14" s="113" t="s">
        <v>14202</v>
      </c>
      <c r="TON14" s="113" t="s">
        <v>14203</v>
      </c>
      <c r="TOO14" s="113" t="s">
        <v>14204</v>
      </c>
      <c r="TOP14" s="113" t="s">
        <v>14205</v>
      </c>
      <c r="TOQ14" s="113" t="s">
        <v>14206</v>
      </c>
      <c r="TOR14" s="113" t="s">
        <v>14207</v>
      </c>
      <c r="TOS14" s="113" t="s">
        <v>14208</v>
      </c>
      <c r="TOT14" s="113" t="s">
        <v>14209</v>
      </c>
      <c r="TOU14" s="113" t="s">
        <v>14210</v>
      </c>
      <c r="TOV14" s="113" t="s">
        <v>14211</v>
      </c>
      <c r="TOW14" s="113" t="s">
        <v>14212</v>
      </c>
      <c r="TOX14" s="113" t="s">
        <v>14213</v>
      </c>
      <c r="TOY14" s="113" t="s">
        <v>14214</v>
      </c>
      <c r="TOZ14" s="113" t="s">
        <v>14215</v>
      </c>
      <c r="TPA14" s="113" t="s">
        <v>14216</v>
      </c>
      <c r="TPB14" s="113" t="s">
        <v>14217</v>
      </c>
      <c r="TPC14" s="113" t="s">
        <v>14218</v>
      </c>
      <c r="TPD14" s="113" t="s">
        <v>14219</v>
      </c>
      <c r="TPE14" s="113" t="s">
        <v>14220</v>
      </c>
      <c r="TPF14" s="113" t="s">
        <v>14221</v>
      </c>
      <c r="TPG14" s="113" t="s">
        <v>14222</v>
      </c>
      <c r="TPH14" s="113" t="s">
        <v>14223</v>
      </c>
      <c r="TPI14" s="113" t="s">
        <v>14224</v>
      </c>
      <c r="TPJ14" s="113" t="s">
        <v>14225</v>
      </c>
      <c r="TPK14" s="113" t="s">
        <v>14226</v>
      </c>
      <c r="TPL14" s="113" t="s">
        <v>14227</v>
      </c>
      <c r="TPM14" s="113" t="s">
        <v>14228</v>
      </c>
      <c r="TPN14" s="113" t="s">
        <v>14229</v>
      </c>
      <c r="TPO14" s="113" t="s">
        <v>14230</v>
      </c>
      <c r="TPP14" s="113" t="s">
        <v>14231</v>
      </c>
      <c r="TPQ14" s="113" t="s">
        <v>14232</v>
      </c>
      <c r="TPR14" s="113" t="s">
        <v>14233</v>
      </c>
      <c r="TPS14" s="113" t="s">
        <v>14234</v>
      </c>
      <c r="TPT14" s="113" t="s">
        <v>14235</v>
      </c>
      <c r="TPU14" s="113" t="s">
        <v>14236</v>
      </c>
      <c r="TPV14" s="113" t="s">
        <v>14237</v>
      </c>
      <c r="TPW14" s="113" t="s">
        <v>14238</v>
      </c>
      <c r="TPX14" s="113" t="s">
        <v>14239</v>
      </c>
      <c r="TPY14" s="113" t="s">
        <v>14240</v>
      </c>
      <c r="TPZ14" s="113" t="s">
        <v>14241</v>
      </c>
      <c r="TQA14" s="113" t="s">
        <v>14242</v>
      </c>
      <c r="TQB14" s="113" t="s">
        <v>14243</v>
      </c>
      <c r="TQC14" s="113" t="s">
        <v>14244</v>
      </c>
      <c r="TQD14" s="113" t="s">
        <v>14245</v>
      </c>
      <c r="TQE14" s="113" t="s">
        <v>14246</v>
      </c>
      <c r="TQF14" s="113" t="s">
        <v>14247</v>
      </c>
      <c r="TQG14" s="113" t="s">
        <v>14248</v>
      </c>
      <c r="TQH14" s="113" t="s">
        <v>14249</v>
      </c>
      <c r="TQI14" s="113" t="s">
        <v>14250</v>
      </c>
      <c r="TQJ14" s="113" t="s">
        <v>14251</v>
      </c>
      <c r="TQK14" s="113" t="s">
        <v>14252</v>
      </c>
      <c r="TQL14" s="113" t="s">
        <v>14253</v>
      </c>
      <c r="TQM14" s="113" t="s">
        <v>14254</v>
      </c>
      <c r="TQN14" s="113" t="s">
        <v>14255</v>
      </c>
      <c r="TQO14" s="113" t="s">
        <v>14256</v>
      </c>
      <c r="TQP14" s="113" t="s">
        <v>14257</v>
      </c>
      <c r="TQQ14" s="113" t="s">
        <v>14258</v>
      </c>
      <c r="TQR14" s="113" t="s">
        <v>14259</v>
      </c>
      <c r="TQS14" s="113" t="s">
        <v>14260</v>
      </c>
      <c r="TQT14" s="113" t="s">
        <v>14261</v>
      </c>
      <c r="TQU14" s="113" t="s">
        <v>14262</v>
      </c>
      <c r="TQV14" s="113" t="s">
        <v>14263</v>
      </c>
      <c r="TQW14" s="113" t="s">
        <v>14264</v>
      </c>
      <c r="TQX14" s="113" t="s">
        <v>14265</v>
      </c>
      <c r="TQY14" s="113" t="s">
        <v>14266</v>
      </c>
      <c r="TQZ14" s="113" t="s">
        <v>14267</v>
      </c>
      <c r="TRA14" s="113" t="s">
        <v>14268</v>
      </c>
      <c r="TRB14" s="113" t="s">
        <v>14269</v>
      </c>
      <c r="TRC14" s="113" t="s">
        <v>14270</v>
      </c>
      <c r="TRD14" s="113" t="s">
        <v>14271</v>
      </c>
      <c r="TRE14" s="113" t="s">
        <v>14272</v>
      </c>
      <c r="TRF14" s="113" t="s">
        <v>14273</v>
      </c>
      <c r="TRG14" s="113" t="s">
        <v>14274</v>
      </c>
      <c r="TRH14" s="113" t="s">
        <v>14275</v>
      </c>
      <c r="TRI14" s="113" t="s">
        <v>14276</v>
      </c>
      <c r="TRJ14" s="113" t="s">
        <v>14277</v>
      </c>
      <c r="TRK14" s="113" t="s">
        <v>14278</v>
      </c>
      <c r="TRL14" s="113" t="s">
        <v>14279</v>
      </c>
      <c r="TRM14" s="113" t="s">
        <v>14280</v>
      </c>
      <c r="TRN14" s="113" t="s">
        <v>14281</v>
      </c>
      <c r="TRO14" s="113" t="s">
        <v>14282</v>
      </c>
      <c r="TRP14" s="113" t="s">
        <v>14283</v>
      </c>
      <c r="TRQ14" s="113" t="s">
        <v>14284</v>
      </c>
      <c r="TRR14" s="113" t="s">
        <v>14285</v>
      </c>
      <c r="TRS14" s="113" t="s">
        <v>14286</v>
      </c>
      <c r="TRT14" s="113" t="s">
        <v>14287</v>
      </c>
      <c r="TRU14" s="113" t="s">
        <v>14288</v>
      </c>
      <c r="TRV14" s="113" t="s">
        <v>14289</v>
      </c>
      <c r="TRW14" s="113" t="s">
        <v>14290</v>
      </c>
      <c r="TRX14" s="113" t="s">
        <v>14291</v>
      </c>
      <c r="TRY14" s="113" t="s">
        <v>14292</v>
      </c>
      <c r="TRZ14" s="113" t="s">
        <v>14293</v>
      </c>
      <c r="TSA14" s="113" t="s">
        <v>14294</v>
      </c>
      <c r="TSB14" s="113" t="s">
        <v>14295</v>
      </c>
      <c r="TSC14" s="113" t="s">
        <v>14296</v>
      </c>
      <c r="TSD14" s="113" t="s">
        <v>14297</v>
      </c>
      <c r="TSE14" s="113" t="s">
        <v>14298</v>
      </c>
      <c r="TSF14" s="113" t="s">
        <v>14299</v>
      </c>
      <c r="TSG14" s="113" t="s">
        <v>14300</v>
      </c>
      <c r="TSH14" s="113" t="s">
        <v>14301</v>
      </c>
      <c r="TSI14" s="113" t="s">
        <v>14302</v>
      </c>
      <c r="TSJ14" s="113" t="s">
        <v>14303</v>
      </c>
      <c r="TSK14" s="113" t="s">
        <v>14304</v>
      </c>
      <c r="TSL14" s="113" t="s">
        <v>14305</v>
      </c>
      <c r="TSM14" s="113" t="s">
        <v>14306</v>
      </c>
      <c r="TSN14" s="113" t="s">
        <v>14307</v>
      </c>
      <c r="TSO14" s="113" t="s">
        <v>14308</v>
      </c>
      <c r="TSP14" s="113" t="s">
        <v>14309</v>
      </c>
      <c r="TSQ14" s="113" t="s">
        <v>14310</v>
      </c>
      <c r="TSR14" s="113" t="s">
        <v>14311</v>
      </c>
      <c r="TSS14" s="113" t="s">
        <v>14312</v>
      </c>
      <c r="TST14" s="113" t="s">
        <v>14313</v>
      </c>
      <c r="TSU14" s="113" t="s">
        <v>14314</v>
      </c>
      <c r="TSV14" s="113" t="s">
        <v>14315</v>
      </c>
      <c r="TSW14" s="113" t="s">
        <v>14316</v>
      </c>
      <c r="TSX14" s="113" t="s">
        <v>14317</v>
      </c>
      <c r="TSY14" s="113" t="s">
        <v>14318</v>
      </c>
      <c r="TSZ14" s="113" t="s">
        <v>14319</v>
      </c>
      <c r="TTA14" s="113" t="s">
        <v>14320</v>
      </c>
      <c r="TTB14" s="113" t="s">
        <v>14321</v>
      </c>
      <c r="TTC14" s="113" t="s">
        <v>14322</v>
      </c>
      <c r="TTD14" s="113" t="s">
        <v>14323</v>
      </c>
      <c r="TTE14" s="113" t="s">
        <v>14324</v>
      </c>
      <c r="TTF14" s="113" t="s">
        <v>14325</v>
      </c>
      <c r="TTG14" s="113" t="s">
        <v>14326</v>
      </c>
      <c r="TTH14" s="113" t="s">
        <v>14327</v>
      </c>
      <c r="TTI14" s="113" t="s">
        <v>14328</v>
      </c>
      <c r="TTJ14" s="113" t="s">
        <v>14329</v>
      </c>
      <c r="TTK14" s="113" t="s">
        <v>14330</v>
      </c>
      <c r="TTL14" s="113" t="s">
        <v>14331</v>
      </c>
      <c r="TTM14" s="113" t="s">
        <v>14332</v>
      </c>
      <c r="TTN14" s="113" t="s">
        <v>14333</v>
      </c>
      <c r="TTO14" s="113" t="s">
        <v>14334</v>
      </c>
      <c r="TTP14" s="113" t="s">
        <v>14335</v>
      </c>
      <c r="TTQ14" s="113" t="s">
        <v>14336</v>
      </c>
      <c r="TTR14" s="113" t="s">
        <v>14337</v>
      </c>
      <c r="TTS14" s="113" t="s">
        <v>14338</v>
      </c>
      <c r="TTT14" s="113" t="s">
        <v>14339</v>
      </c>
      <c r="TTU14" s="113" t="s">
        <v>14340</v>
      </c>
      <c r="TTV14" s="113" t="s">
        <v>14341</v>
      </c>
      <c r="TTW14" s="113" t="s">
        <v>14342</v>
      </c>
      <c r="TTX14" s="113" t="s">
        <v>14343</v>
      </c>
      <c r="TTY14" s="113" t="s">
        <v>14344</v>
      </c>
      <c r="TTZ14" s="113" t="s">
        <v>14345</v>
      </c>
      <c r="TUA14" s="113" t="s">
        <v>14346</v>
      </c>
      <c r="TUB14" s="113" t="s">
        <v>14347</v>
      </c>
      <c r="TUC14" s="113" t="s">
        <v>14348</v>
      </c>
      <c r="TUD14" s="113" t="s">
        <v>14349</v>
      </c>
      <c r="TUE14" s="113" t="s">
        <v>14350</v>
      </c>
      <c r="TUF14" s="113" t="s">
        <v>14351</v>
      </c>
      <c r="TUG14" s="113" t="s">
        <v>14352</v>
      </c>
      <c r="TUH14" s="113" t="s">
        <v>14353</v>
      </c>
      <c r="TUI14" s="113" t="s">
        <v>14354</v>
      </c>
      <c r="TUJ14" s="113" t="s">
        <v>14355</v>
      </c>
      <c r="TUK14" s="113" t="s">
        <v>14356</v>
      </c>
      <c r="TUL14" s="113" t="s">
        <v>14357</v>
      </c>
      <c r="TUM14" s="113" t="s">
        <v>14358</v>
      </c>
      <c r="TUN14" s="113" t="s">
        <v>14359</v>
      </c>
      <c r="TUO14" s="113" t="s">
        <v>14360</v>
      </c>
      <c r="TUP14" s="113" t="s">
        <v>14361</v>
      </c>
      <c r="TUQ14" s="113" t="s">
        <v>14362</v>
      </c>
      <c r="TUR14" s="113" t="s">
        <v>14363</v>
      </c>
      <c r="TUS14" s="113" t="s">
        <v>14364</v>
      </c>
      <c r="TUT14" s="113" t="s">
        <v>14365</v>
      </c>
      <c r="TUU14" s="113" t="s">
        <v>14366</v>
      </c>
      <c r="TUV14" s="113" t="s">
        <v>14367</v>
      </c>
      <c r="TUW14" s="113" t="s">
        <v>14368</v>
      </c>
      <c r="TUX14" s="113" t="s">
        <v>14369</v>
      </c>
      <c r="TUY14" s="113" t="s">
        <v>14370</v>
      </c>
      <c r="TUZ14" s="113" t="s">
        <v>14371</v>
      </c>
      <c r="TVA14" s="113" t="s">
        <v>14372</v>
      </c>
      <c r="TVB14" s="113" t="s">
        <v>14373</v>
      </c>
      <c r="TVC14" s="113" t="s">
        <v>14374</v>
      </c>
      <c r="TVD14" s="113" t="s">
        <v>14375</v>
      </c>
      <c r="TVE14" s="113" t="s">
        <v>14376</v>
      </c>
      <c r="TVF14" s="113" t="s">
        <v>14377</v>
      </c>
      <c r="TVG14" s="113" t="s">
        <v>14378</v>
      </c>
      <c r="TVH14" s="113" t="s">
        <v>14379</v>
      </c>
      <c r="TVI14" s="113" t="s">
        <v>14380</v>
      </c>
      <c r="TVJ14" s="113" t="s">
        <v>14381</v>
      </c>
      <c r="TVK14" s="113" t="s">
        <v>14382</v>
      </c>
      <c r="TVL14" s="113" t="s">
        <v>14383</v>
      </c>
      <c r="TVM14" s="113" t="s">
        <v>14384</v>
      </c>
      <c r="TVN14" s="113" t="s">
        <v>14385</v>
      </c>
      <c r="TVO14" s="113" t="s">
        <v>14386</v>
      </c>
      <c r="TVP14" s="113" t="s">
        <v>14387</v>
      </c>
      <c r="TVQ14" s="113" t="s">
        <v>14388</v>
      </c>
      <c r="TVR14" s="113" t="s">
        <v>14389</v>
      </c>
      <c r="TVS14" s="113" t="s">
        <v>14390</v>
      </c>
      <c r="TVT14" s="113" t="s">
        <v>14391</v>
      </c>
      <c r="TVU14" s="113" t="s">
        <v>14392</v>
      </c>
      <c r="TVV14" s="113" t="s">
        <v>14393</v>
      </c>
      <c r="TVW14" s="113" t="s">
        <v>14394</v>
      </c>
      <c r="TVX14" s="113" t="s">
        <v>14395</v>
      </c>
      <c r="TVY14" s="113" t="s">
        <v>14396</v>
      </c>
      <c r="TVZ14" s="113" t="s">
        <v>14397</v>
      </c>
      <c r="TWA14" s="113" t="s">
        <v>14398</v>
      </c>
      <c r="TWB14" s="113" t="s">
        <v>14399</v>
      </c>
      <c r="TWC14" s="113" t="s">
        <v>14400</v>
      </c>
      <c r="TWD14" s="113" t="s">
        <v>14401</v>
      </c>
      <c r="TWE14" s="113" t="s">
        <v>14402</v>
      </c>
      <c r="TWF14" s="113" t="s">
        <v>14403</v>
      </c>
      <c r="TWG14" s="113" t="s">
        <v>14404</v>
      </c>
      <c r="TWH14" s="113" t="s">
        <v>14405</v>
      </c>
      <c r="TWI14" s="113" t="s">
        <v>14406</v>
      </c>
      <c r="TWJ14" s="113" t="s">
        <v>14407</v>
      </c>
      <c r="TWK14" s="113" t="s">
        <v>14408</v>
      </c>
      <c r="TWL14" s="113" t="s">
        <v>14409</v>
      </c>
      <c r="TWM14" s="113" t="s">
        <v>14410</v>
      </c>
      <c r="TWN14" s="113" t="s">
        <v>14411</v>
      </c>
      <c r="TWO14" s="113" t="s">
        <v>14412</v>
      </c>
      <c r="TWP14" s="113" t="s">
        <v>14413</v>
      </c>
      <c r="TWQ14" s="113" t="s">
        <v>14414</v>
      </c>
      <c r="TWR14" s="113" t="s">
        <v>14415</v>
      </c>
      <c r="TWS14" s="113" t="s">
        <v>14416</v>
      </c>
      <c r="TWT14" s="113" t="s">
        <v>14417</v>
      </c>
      <c r="TWU14" s="113" t="s">
        <v>14418</v>
      </c>
      <c r="TWV14" s="113" t="s">
        <v>14419</v>
      </c>
      <c r="TWW14" s="113" t="s">
        <v>14420</v>
      </c>
      <c r="TWX14" s="113" t="s">
        <v>14421</v>
      </c>
      <c r="TWY14" s="113" t="s">
        <v>14422</v>
      </c>
      <c r="TWZ14" s="113" t="s">
        <v>14423</v>
      </c>
      <c r="TXA14" s="113" t="s">
        <v>14424</v>
      </c>
      <c r="TXB14" s="113" t="s">
        <v>14425</v>
      </c>
      <c r="TXC14" s="113" t="s">
        <v>14426</v>
      </c>
      <c r="TXD14" s="113" t="s">
        <v>14427</v>
      </c>
      <c r="TXE14" s="113" t="s">
        <v>14428</v>
      </c>
      <c r="TXF14" s="113" t="s">
        <v>14429</v>
      </c>
      <c r="TXG14" s="113" t="s">
        <v>14430</v>
      </c>
      <c r="TXH14" s="113" t="s">
        <v>14431</v>
      </c>
      <c r="TXI14" s="113" t="s">
        <v>14432</v>
      </c>
      <c r="TXJ14" s="113" t="s">
        <v>14433</v>
      </c>
      <c r="TXK14" s="113" t="s">
        <v>14434</v>
      </c>
      <c r="TXL14" s="113" t="s">
        <v>14435</v>
      </c>
      <c r="TXM14" s="113" t="s">
        <v>14436</v>
      </c>
      <c r="TXN14" s="113" t="s">
        <v>14437</v>
      </c>
      <c r="TXO14" s="113" t="s">
        <v>14438</v>
      </c>
      <c r="TXP14" s="113" t="s">
        <v>14439</v>
      </c>
      <c r="TXQ14" s="113" t="s">
        <v>14440</v>
      </c>
      <c r="TXR14" s="113" t="s">
        <v>14441</v>
      </c>
      <c r="TXS14" s="113" t="s">
        <v>14442</v>
      </c>
      <c r="TXT14" s="113" t="s">
        <v>14443</v>
      </c>
      <c r="TXU14" s="113" t="s">
        <v>14444</v>
      </c>
      <c r="TXV14" s="113" t="s">
        <v>14445</v>
      </c>
      <c r="TXW14" s="113" t="s">
        <v>14446</v>
      </c>
      <c r="TXX14" s="113" t="s">
        <v>14447</v>
      </c>
      <c r="TXY14" s="113" t="s">
        <v>14448</v>
      </c>
      <c r="TXZ14" s="113" t="s">
        <v>14449</v>
      </c>
      <c r="TYA14" s="113" t="s">
        <v>14450</v>
      </c>
      <c r="TYB14" s="113" t="s">
        <v>14451</v>
      </c>
      <c r="TYC14" s="113" t="s">
        <v>14452</v>
      </c>
      <c r="TYD14" s="113" t="s">
        <v>14453</v>
      </c>
      <c r="TYE14" s="113" t="s">
        <v>14454</v>
      </c>
      <c r="TYF14" s="113" t="s">
        <v>14455</v>
      </c>
      <c r="TYG14" s="113" t="s">
        <v>14456</v>
      </c>
      <c r="TYH14" s="113" t="s">
        <v>14457</v>
      </c>
      <c r="TYI14" s="113" t="s">
        <v>14458</v>
      </c>
      <c r="TYJ14" s="113" t="s">
        <v>14459</v>
      </c>
      <c r="TYK14" s="113" t="s">
        <v>14460</v>
      </c>
      <c r="TYL14" s="113" t="s">
        <v>14461</v>
      </c>
      <c r="TYM14" s="113" t="s">
        <v>14462</v>
      </c>
      <c r="TYN14" s="113" t="s">
        <v>14463</v>
      </c>
      <c r="TYO14" s="113" t="s">
        <v>14464</v>
      </c>
      <c r="TYP14" s="113" t="s">
        <v>14465</v>
      </c>
      <c r="TYQ14" s="113" t="s">
        <v>14466</v>
      </c>
      <c r="TYR14" s="113" t="s">
        <v>14467</v>
      </c>
      <c r="TYS14" s="113" t="s">
        <v>14468</v>
      </c>
      <c r="TYT14" s="113" t="s">
        <v>14469</v>
      </c>
      <c r="TYU14" s="113" t="s">
        <v>14470</v>
      </c>
      <c r="TYV14" s="113" t="s">
        <v>14471</v>
      </c>
      <c r="TYW14" s="113" t="s">
        <v>14472</v>
      </c>
      <c r="TYX14" s="113" t="s">
        <v>14473</v>
      </c>
      <c r="TYY14" s="113" t="s">
        <v>14474</v>
      </c>
      <c r="TYZ14" s="113" t="s">
        <v>14475</v>
      </c>
      <c r="TZA14" s="113" t="s">
        <v>14476</v>
      </c>
      <c r="TZB14" s="113" t="s">
        <v>14477</v>
      </c>
      <c r="TZC14" s="113" t="s">
        <v>14478</v>
      </c>
      <c r="TZD14" s="113" t="s">
        <v>14479</v>
      </c>
      <c r="TZE14" s="113" t="s">
        <v>14480</v>
      </c>
      <c r="TZF14" s="113" t="s">
        <v>14481</v>
      </c>
      <c r="TZG14" s="113" t="s">
        <v>14482</v>
      </c>
      <c r="TZH14" s="113" t="s">
        <v>14483</v>
      </c>
      <c r="TZI14" s="113" t="s">
        <v>14484</v>
      </c>
      <c r="TZJ14" s="113" t="s">
        <v>14485</v>
      </c>
      <c r="TZK14" s="113" t="s">
        <v>14486</v>
      </c>
      <c r="TZL14" s="113" t="s">
        <v>14487</v>
      </c>
      <c r="TZM14" s="113" t="s">
        <v>14488</v>
      </c>
      <c r="TZN14" s="113" t="s">
        <v>14489</v>
      </c>
      <c r="TZO14" s="113" t="s">
        <v>14490</v>
      </c>
      <c r="TZP14" s="113" t="s">
        <v>14491</v>
      </c>
      <c r="TZQ14" s="113" t="s">
        <v>14492</v>
      </c>
      <c r="TZR14" s="113" t="s">
        <v>14493</v>
      </c>
      <c r="TZS14" s="113" t="s">
        <v>14494</v>
      </c>
      <c r="TZT14" s="113" t="s">
        <v>14495</v>
      </c>
      <c r="TZU14" s="113" t="s">
        <v>14496</v>
      </c>
      <c r="TZV14" s="113" t="s">
        <v>14497</v>
      </c>
      <c r="TZW14" s="113" t="s">
        <v>14498</v>
      </c>
      <c r="TZX14" s="113" t="s">
        <v>14499</v>
      </c>
      <c r="TZY14" s="113" t="s">
        <v>14500</v>
      </c>
      <c r="TZZ14" s="113" t="s">
        <v>14501</v>
      </c>
      <c r="UAA14" s="113" t="s">
        <v>14502</v>
      </c>
      <c r="UAB14" s="113" t="s">
        <v>14503</v>
      </c>
      <c r="UAC14" s="113" t="s">
        <v>14504</v>
      </c>
      <c r="UAD14" s="113" t="s">
        <v>14505</v>
      </c>
      <c r="UAE14" s="113" t="s">
        <v>14506</v>
      </c>
      <c r="UAF14" s="113" t="s">
        <v>14507</v>
      </c>
      <c r="UAG14" s="113" t="s">
        <v>14508</v>
      </c>
      <c r="UAH14" s="113" t="s">
        <v>14509</v>
      </c>
      <c r="UAI14" s="113" t="s">
        <v>14510</v>
      </c>
      <c r="UAJ14" s="113" t="s">
        <v>14511</v>
      </c>
      <c r="UAK14" s="113" t="s">
        <v>14512</v>
      </c>
      <c r="UAL14" s="113" t="s">
        <v>14513</v>
      </c>
      <c r="UAM14" s="113" t="s">
        <v>14514</v>
      </c>
      <c r="UAN14" s="113" t="s">
        <v>14515</v>
      </c>
      <c r="UAO14" s="113" t="s">
        <v>14516</v>
      </c>
      <c r="UAP14" s="113" t="s">
        <v>14517</v>
      </c>
      <c r="UAQ14" s="113" t="s">
        <v>14518</v>
      </c>
      <c r="UAR14" s="113" t="s">
        <v>14519</v>
      </c>
      <c r="UAS14" s="113" t="s">
        <v>14520</v>
      </c>
      <c r="UAT14" s="113" t="s">
        <v>14521</v>
      </c>
      <c r="UAU14" s="113" t="s">
        <v>14522</v>
      </c>
      <c r="UAV14" s="113" t="s">
        <v>14523</v>
      </c>
      <c r="UAW14" s="113" t="s">
        <v>14524</v>
      </c>
      <c r="UAX14" s="113" t="s">
        <v>14525</v>
      </c>
      <c r="UAY14" s="113" t="s">
        <v>14526</v>
      </c>
      <c r="UAZ14" s="113" t="s">
        <v>14527</v>
      </c>
      <c r="UBA14" s="113" t="s">
        <v>14528</v>
      </c>
      <c r="UBB14" s="113" t="s">
        <v>14529</v>
      </c>
      <c r="UBC14" s="113" t="s">
        <v>14530</v>
      </c>
      <c r="UBD14" s="113" t="s">
        <v>14531</v>
      </c>
      <c r="UBE14" s="113" t="s">
        <v>14532</v>
      </c>
      <c r="UBF14" s="113" t="s">
        <v>14533</v>
      </c>
      <c r="UBG14" s="113" t="s">
        <v>14534</v>
      </c>
      <c r="UBH14" s="113" t="s">
        <v>14535</v>
      </c>
      <c r="UBI14" s="113" t="s">
        <v>14536</v>
      </c>
      <c r="UBJ14" s="113" t="s">
        <v>14537</v>
      </c>
      <c r="UBK14" s="113" t="s">
        <v>14538</v>
      </c>
      <c r="UBL14" s="113" t="s">
        <v>14539</v>
      </c>
      <c r="UBM14" s="113" t="s">
        <v>14540</v>
      </c>
      <c r="UBN14" s="113" t="s">
        <v>14541</v>
      </c>
      <c r="UBO14" s="113" t="s">
        <v>14542</v>
      </c>
      <c r="UBP14" s="113" t="s">
        <v>14543</v>
      </c>
      <c r="UBQ14" s="113" t="s">
        <v>14544</v>
      </c>
      <c r="UBR14" s="113" t="s">
        <v>14545</v>
      </c>
      <c r="UBS14" s="113" t="s">
        <v>14546</v>
      </c>
      <c r="UBT14" s="113" t="s">
        <v>14547</v>
      </c>
      <c r="UBU14" s="113" t="s">
        <v>14548</v>
      </c>
      <c r="UBV14" s="113" t="s">
        <v>14549</v>
      </c>
      <c r="UBW14" s="113" t="s">
        <v>14550</v>
      </c>
      <c r="UBX14" s="113" t="s">
        <v>14551</v>
      </c>
      <c r="UBY14" s="113" t="s">
        <v>14552</v>
      </c>
      <c r="UBZ14" s="113" t="s">
        <v>14553</v>
      </c>
      <c r="UCA14" s="113" t="s">
        <v>14554</v>
      </c>
      <c r="UCB14" s="113" t="s">
        <v>14555</v>
      </c>
      <c r="UCC14" s="113" t="s">
        <v>14556</v>
      </c>
      <c r="UCD14" s="113" t="s">
        <v>14557</v>
      </c>
      <c r="UCE14" s="113" t="s">
        <v>14558</v>
      </c>
      <c r="UCF14" s="113" t="s">
        <v>14559</v>
      </c>
      <c r="UCG14" s="113" t="s">
        <v>14560</v>
      </c>
      <c r="UCH14" s="113" t="s">
        <v>14561</v>
      </c>
      <c r="UCI14" s="113" t="s">
        <v>14562</v>
      </c>
      <c r="UCJ14" s="113" t="s">
        <v>14563</v>
      </c>
      <c r="UCK14" s="113" t="s">
        <v>14564</v>
      </c>
      <c r="UCL14" s="113" t="s">
        <v>14565</v>
      </c>
      <c r="UCM14" s="113" t="s">
        <v>14566</v>
      </c>
      <c r="UCN14" s="113" t="s">
        <v>14567</v>
      </c>
      <c r="UCO14" s="113" t="s">
        <v>14568</v>
      </c>
      <c r="UCP14" s="113" t="s">
        <v>14569</v>
      </c>
      <c r="UCQ14" s="113" t="s">
        <v>14570</v>
      </c>
      <c r="UCR14" s="113" t="s">
        <v>14571</v>
      </c>
      <c r="UCS14" s="113" t="s">
        <v>14572</v>
      </c>
      <c r="UCT14" s="113" t="s">
        <v>14573</v>
      </c>
      <c r="UCU14" s="113" t="s">
        <v>14574</v>
      </c>
      <c r="UCV14" s="113" t="s">
        <v>14575</v>
      </c>
      <c r="UCW14" s="113" t="s">
        <v>14576</v>
      </c>
      <c r="UCX14" s="113" t="s">
        <v>14577</v>
      </c>
      <c r="UCY14" s="113" t="s">
        <v>14578</v>
      </c>
      <c r="UCZ14" s="113" t="s">
        <v>14579</v>
      </c>
      <c r="UDA14" s="113" t="s">
        <v>14580</v>
      </c>
      <c r="UDB14" s="113" t="s">
        <v>14581</v>
      </c>
      <c r="UDC14" s="113" t="s">
        <v>14582</v>
      </c>
      <c r="UDD14" s="113" t="s">
        <v>14583</v>
      </c>
      <c r="UDE14" s="113" t="s">
        <v>14584</v>
      </c>
      <c r="UDF14" s="113" t="s">
        <v>14585</v>
      </c>
      <c r="UDG14" s="113" t="s">
        <v>14586</v>
      </c>
      <c r="UDH14" s="113" t="s">
        <v>14587</v>
      </c>
      <c r="UDI14" s="113" t="s">
        <v>14588</v>
      </c>
      <c r="UDJ14" s="113" t="s">
        <v>14589</v>
      </c>
      <c r="UDK14" s="113" t="s">
        <v>14590</v>
      </c>
      <c r="UDL14" s="113" t="s">
        <v>14591</v>
      </c>
      <c r="UDM14" s="113" t="s">
        <v>14592</v>
      </c>
      <c r="UDN14" s="113" t="s">
        <v>14593</v>
      </c>
      <c r="UDO14" s="113" t="s">
        <v>14594</v>
      </c>
      <c r="UDP14" s="113" t="s">
        <v>14595</v>
      </c>
      <c r="UDQ14" s="113" t="s">
        <v>14596</v>
      </c>
      <c r="UDR14" s="113" t="s">
        <v>14597</v>
      </c>
      <c r="UDS14" s="113" t="s">
        <v>14598</v>
      </c>
      <c r="UDT14" s="113" t="s">
        <v>14599</v>
      </c>
      <c r="UDU14" s="113" t="s">
        <v>14600</v>
      </c>
      <c r="UDV14" s="113" t="s">
        <v>14601</v>
      </c>
      <c r="UDW14" s="113" t="s">
        <v>14602</v>
      </c>
      <c r="UDX14" s="113" t="s">
        <v>14603</v>
      </c>
      <c r="UDY14" s="113" t="s">
        <v>14604</v>
      </c>
      <c r="UDZ14" s="113" t="s">
        <v>14605</v>
      </c>
      <c r="UEA14" s="113" t="s">
        <v>14606</v>
      </c>
      <c r="UEB14" s="113" t="s">
        <v>14607</v>
      </c>
      <c r="UEC14" s="113" t="s">
        <v>14608</v>
      </c>
      <c r="UED14" s="113" t="s">
        <v>14609</v>
      </c>
      <c r="UEE14" s="113" t="s">
        <v>14610</v>
      </c>
      <c r="UEF14" s="113" t="s">
        <v>14611</v>
      </c>
      <c r="UEG14" s="113" t="s">
        <v>14612</v>
      </c>
      <c r="UEH14" s="113" t="s">
        <v>14613</v>
      </c>
      <c r="UEI14" s="113" t="s">
        <v>14614</v>
      </c>
      <c r="UEJ14" s="113" t="s">
        <v>14615</v>
      </c>
      <c r="UEK14" s="113" t="s">
        <v>14616</v>
      </c>
      <c r="UEL14" s="113" t="s">
        <v>14617</v>
      </c>
      <c r="UEM14" s="113" t="s">
        <v>14618</v>
      </c>
      <c r="UEN14" s="113" t="s">
        <v>14619</v>
      </c>
      <c r="UEO14" s="113" t="s">
        <v>14620</v>
      </c>
      <c r="UEP14" s="113" t="s">
        <v>14621</v>
      </c>
      <c r="UEQ14" s="113" t="s">
        <v>14622</v>
      </c>
      <c r="UER14" s="113" t="s">
        <v>14623</v>
      </c>
      <c r="UES14" s="113" t="s">
        <v>14624</v>
      </c>
      <c r="UET14" s="113" t="s">
        <v>14625</v>
      </c>
      <c r="UEU14" s="113" t="s">
        <v>14626</v>
      </c>
      <c r="UEV14" s="113" t="s">
        <v>14627</v>
      </c>
      <c r="UEW14" s="113" t="s">
        <v>14628</v>
      </c>
      <c r="UEX14" s="113" t="s">
        <v>14629</v>
      </c>
      <c r="UEY14" s="113" t="s">
        <v>14630</v>
      </c>
      <c r="UEZ14" s="113" t="s">
        <v>14631</v>
      </c>
      <c r="UFA14" s="113" t="s">
        <v>14632</v>
      </c>
      <c r="UFB14" s="113" t="s">
        <v>14633</v>
      </c>
      <c r="UFC14" s="113" t="s">
        <v>14634</v>
      </c>
      <c r="UFD14" s="113" t="s">
        <v>14635</v>
      </c>
      <c r="UFE14" s="113" t="s">
        <v>14636</v>
      </c>
      <c r="UFF14" s="113" t="s">
        <v>14637</v>
      </c>
      <c r="UFG14" s="113" t="s">
        <v>14638</v>
      </c>
      <c r="UFH14" s="113" t="s">
        <v>14639</v>
      </c>
      <c r="UFI14" s="113" t="s">
        <v>14640</v>
      </c>
      <c r="UFJ14" s="113" t="s">
        <v>14641</v>
      </c>
      <c r="UFK14" s="113" t="s">
        <v>14642</v>
      </c>
      <c r="UFL14" s="113" t="s">
        <v>14643</v>
      </c>
      <c r="UFM14" s="113" t="s">
        <v>14644</v>
      </c>
      <c r="UFN14" s="113" t="s">
        <v>14645</v>
      </c>
      <c r="UFO14" s="113" t="s">
        <v>14646</v>
      </c>
      <c r="UFP14" s="113" t="s">
        <v>14647</v>
      </c>
      <c r="UFQ14" s="113" t="s">
        <v>14648</v>
      </c>
      <c r="UFR14" s="113" t="s">
        <v>14649</v>
      </c>
      <c r="UFS14" s="113" t="s">
        <v>14650</v>
      </c>
      <c r="UFT14" s="113" t="s">
        <v>14651</v>
      </c>
      <c r="UFU14" s="113" t="s">
        <v>14652</v>
      </c>
      <c r="UFV14" s="113" t="s">
        <v>14653</v>
      </c>
      <c r="UFW14" s="113" t="s">
        <v>14654</v>
      </c>
      <c r="UFX14" s="113" t="s">
        <v>14655</v>
      </c>
      <c r="UFY14" s="113" t="s">
        <v>14656</v>
      </c>
      <c r="UFZ14" s="113" t="s">
        <v>14657</v>
      </c>
      <c r="UGA14" s="113" t="s">
        <v>14658</v>
      </c>
      <c r="UGB14" s="113" t="s">
        <v>14659</v>
      </c>
      <c r="UGC14" s="113" t="s">
        <v>14660</v>
      </c>
      <c r="UGD14" s="113" t="s">
        <v>14661</v>
      </c>
      <c r="UGE14" s="113" t="s">
        <v>14662</v>
      </c>
      <c r="UGF14" s="113" t="s">
        <v>14663</v>
      </c>
      <c r="UGG14" s="113" t="s">
        <v>14664</v>
      </c>
      <c r="UGH14" s="113" t="s">
        <v>14665</v>
      </c>
      <c r="UGI14" s="113" t="s">
        <v>14666</v>
      </c>
      <c r="UGJ14" s="113" t="s">
        <v>14667</v>
      </c>
      <c r="UGK14" s="113" t="s">
        <v>14668</v>
      </c>
      <c r="UGL14" s="113" t="s">
        <v>14669</v>
      </c>
      <c r="UGM14" s="113" t="s">
        <v>14670</v>
      </c>
      <c r="UGN14" s="113" t="s">
        <v>14671</v>
      </c>
      <c r="UGO14" s="113" t="s">
        <v>14672</v>
      </c>
      <c r="UGP14" s="113" t="s">
        <v>14673</v>
      </c>
      <c r="UGQ14" s="113" t="s">
        <v>14674</v>
      </c>
      <c r="UGR14" s="113" t="s">
        <v>14675</v>
      </c>
      <c r="UGS14" s="113" t="s">
        <v>14676</v>
      </c>
      <c r="UGT14" s="113" t="s">
        <v>14677</v>
      </c>
      <c r="UGU14" s="113" t="s">
        <v>14678</v>
      </c>
      <c r="UGV14" s="113" t="s">
        <v>14679</v>
      </c>
      <c r="UGW14" s="113" t="s">
        <v>14680</v>
      </c>
      <c r="UGX14" s="113" t="s">
        <v>14681</v>
      </c>
      <c r="UGY14" s="113" t="s">
        <v>14682</v>
      </c>
      <c r="UGZ14" s="113" t="s">
        <v>14683</v>
      </c>
      <c r="UHA14" s="113" t="s">
        <v>14684</v>
      </c>
      <c r="UHB14" s="113" t="s">
        <v>14685</v>
      </c>
      <c r="UHC14" s="113" t="s">
        <v>14686</v>
      </c>
      <c r="UHD14" s="113" t="s">
        <v>14687</v>
      </c>
      <c r="UHE14" s="113" t="s">
        <v>14688</v>
      </c>
      <c r="UHF14" s="113" t="s">
        <v>14689</v>
      </c>
      <c r="UHG14" s="113" t="s">
        <v>14690</v>
      </c>
      <c r="UHH14" s="113" t="s">
        <v>14691</v>
      </c>
      <c r="UHI14" s="113" t="s">
        <v>14692</v>
      </c>
      <c r="UHJ14" s="113" t="s">
        <v>14693</v>
      </c>
      <c r="UHK14" s="113" t="s">
        <v>14694</v>
      </c>
      <c r="UHL14" s="113" t="s">
        <v>14695</v>
      </c>
      <c r="UHM14" s="113" t="s">
        <v>14696</v>
      </c>
      <c r="UHN14" s="113" t="s">
        <v>14697</v>
      </c>
      <c r="UHO14" s="113" t="s">
        <v>14698</v>
      </c>
      <c r="UHP14" s="113" t="s">
        <v>14699</v>
      </c>
      <c r="UHQ14" s="113" t="s">
        <v>14700</v>
      </c>
      <c r="UHR14" s="113" t="s">
        <v>14701</v>
      </c>
      <c r="UHS14" s="113" t="s">
        <v>14702</v>
      </c>
      <c r="UHT14" s="113" t="s">
        <v>14703</v>
      </c>
      <c r="UHU14" s="113" t="s">
        <v>14704</v>
      </c>
      <c r="UHV14" s="113" t="s">
        <v>14705</v>
      </c>
      <c r="UHW14" s="113" t="s">
        <v>14706</v>
      </c>
      <c r="UHX14" s="113" t="s">
        <v>14707</v>
      </c>
      <c r="UHY14" s="113" t="s">
        <v>14708</v>
      </c>
      <c r="UHZ14" s="113" t="s">
        <v>14709</v>
      </c>
      <c r="UIA14" s="113" t="s">
        <v>14710</v>
      </c>
      <c r="UIB14" s="113" t="s">
        <v>14711</v>
      </c>
      <c r="UIC14" s="113" t="s">
        <v>14712</v>
      </c>
      <c r="UID14" s="113" t="s">
        <v>14713</v>
      </c>
      <c r="UIE14" s="113" t="s">
        <v>14714</v>
      </c>
      <c r="UIF14" s="113" t="s">
        <v>14715</v>
      </c>
      <c r="UIG14" s="113" t="s">
        <v>14716</v>
      </c>
      <c r="UIH14" s="113" t="s">
        <v>14717</v>
      </c>
      <c r="UII14" s="113" t="s">
        <v>14718</v>
      </c>
      <c r="UIJ14" s="113" t="s">
        <v>14719</v>
      </c>
      <c r="UIK14" s="113" t="s">
        <v>14720</v>
      </c>
      <c r="UIL14" s="113" t="s">
        <v>14721</v>
      </c>
      <c r="UIM14" s="113" t="s">
        <v>14722</v>
      </c>
      <c r="UIN14" s="113" t="s">
        <v>14723</v>
      </c>
      <c r="UIO14" s="113" t="s">
        <v>14724</v>
      </c>
      <c r="UIP14" s="113" t="s">
        <v>14725</v>
      </c>
      <c r="UIQ14" s="113" t="s">
        <v>14726</v>
      </c>
      <c r="UIR14" s="113" t="s">
        <v>14727</v>
      </c>
      <c r="UIS14" s="113" t="s">
        <v>14728</v>
      </c>
      <c r="UIT14" s="113" t="s">
        <v>14729</v>
      </c>
      <c r="UIU14" s="113" t="s">
        <v>14730</v>
      </c>
      <c r="UIV14" s="113" t="s">
        <v>14731</v>
      </c>
      <c r="UIW14" s="113" t="s">
        <v>14732</v>
      </c>
      <c r="UIX14" s="113" t="s">
        <v>14733</v>
      </c>
      <c r="UIY14" s="113" t="s">
        <v>14734</v>
      </c>
      <c r="UIZ14" s="113" t="s">
        <v>14735</v>
      </c>
      <c r="UJA14" s="113" t="s">
        <v>14736</v>
      </c>
      <c r="UJB14" s="113" t="s">
        <v>14737</v>
      </c>
      <c r="UJC14" s="113" t="s">
        <v>14738</v>
      </c>
      <c r="UJD14" s="113" t="s">
        <v>14739</v>
      </c>
      <c r="UJE14" s="113" t="s">
        <v>14740</v>
      </c>
      <c r="UJF14" s="113" t="s">
        <v>14741</v>
      </c>
      <c r="UJG14" s="113" t="s">
        <v>14742</v>
      </c>
      <c r="UJH14" s="113" t="s">
        <v>14743</v>
      </c>
      <c r="UJI14" s="113" t="s">
        <v>14744</v>
      </c>
      <c r="UJJ14" s="113" t="s">
        <v>14745</v>
      </c>
      <c r="UJK14" s="113" t="s">
        <v>14746</v>
      </c>
      <c r="UJL14" s="113" t="s">
        <v>14747</v>
      </c>
      <c r="UJM14" s="113" t="s">
        <v>14748</v>
      </c>
      <c r="UJN14" s="113" t="s">
        <v>14749</v>
      </c>
      <c r="UJO14" s="113" t="s">
        <v>14750</v>
      </c>
      <c r="UJP14" s="113" t="s">
        <v>14751</v>
      </c>
      <c r="UJQ14" s="113" t="s">
        <v>14752</v>
      </c>
      <c r="UJR14" s="113" t="s">
        <v>14753</v>
      </c>
      <c r="UJS14" s="113" t="s">
        <v>14754</v>
      </c>
      <c r="UJT14" s="113" t="s">
        <v>14755</v>
      </c>
      <c r="UJU14" s="113" t="s">
        <v>14756</v>
      </c>
      <c r="UJV14" s="113" t="s">
        <v>14757</v>
      </c>
      <c r="UJW14" s="113" t="s">
        <v>14758</v>
      </c>
      <c r="UJX14" s="113" t="s">
        <v>14759</v>
      </c>
      <c r="UJY14" s="113" t="s">
        <v>14760</v>
      </c>
      <c r="UJZ14" s="113" t="s">
        <v>14761</v>
      </c>
      <c r="UKA14" s="113" t="s">
        <v>14762</v>
      </c>
      <c r="UKB14" s="113" t="s">
        <v>14763</v>
      </c>
      <c r="UKC14" s="113" t="s">
        <v>14764</v>
      </c>
      <c r="UKD14" s="113" t="s">
        <v>14765</v>
      </c>
      <c r="UKE14" s="113" t="s">
        <v>14766</v>
      </c>
      <c r="UKF14" s="113" t="s">
        <v>14767</v>
      </c>
      <c r="UKG14" s="113" t="s">
        <v>14768</v>
      </c>
      <c r="UKH14" s="113" t="s">
        <v>14769</v>
      </c>
      <c r="UKI14" s="113" t="s">
        <v>14770</v>
      </c>
      <c r="UKJ14" s="113" t="s">
        <v>14771</v>
      </c>
      <c r="UKK14" s="113" t="s">
        <v>14772</v>
      </c>
      <c r="UKL14" s="113" t="s">
        <v>14773</v>
      </c>
      <c r="UKM14" s="113" t="s">
        <v>14774</v>
      </c>
      <c r="UKN14" s="113" t="s">
        <v>14775</v>
      </c>
      <c r="UKO14" s="113" t="s">
        <v>14776</v>
      </c>
      <c r="UKP14" s="113" t="s">
        <v>14777</v>
      </c>
      <c r="UKQ14" s="113" t="s">
        <v>14778</v>
      </c>
      <c r="UKR14" s="113" t="s">
        <v>14779</v>
      </c>
      <c r="UKS14" s="113" t="s">
        <v>14780</v>
      </c>
      <c r="UKT14" s="113" t="s">
        <v>14781</v>
      </c>
      <c r="UKU14" s="113" t="s">
        <v>14782</v>
      </c>
      <c r="UKV14" s="113" t="s">
        <v>14783</v>
      </c>
      <c r="UKW14" s="113" t="s">
        <v>14784</v>
      </c>
      <c r="UKX14" s="113" t="s">
        <v>14785</v>
      </c>
      <c r="UKY14" s="113" t="s">
        <v>14786</v>
      </c>
      <c r="UKZ14" s="113" t="s">
        <v>14787</v>
      </c>
      <c r="ULA14" s="113" t="s">
        <v>14788</v>
      </c>
      <c r="ULB14" s="113" t="s">
        <v>14789</v>
      </c>
      <c r="ULC14" s="113" t="s">
        <v>14790</v>
      </c>
      <c r="ULD14" s="113" t="s">
        <v>14791</v>
      </c>
      <c r="ULE14" s="113" t="s">
        <v>14792</v>
      </c>
      <c r="ULF14" s="113" t="s">
        <v>14793</v>
      </c>
      <c r="ULG14" s="113" t="s">
        <v>14794</v>
      </c>
      <c r="ULH14" s="113" t="s">
        <v>14795</v>
      </c>
      <c r="ULI14" s="113" t="s">
        <v>14796</v>
      </c>
      <c r="ULJ14" s="113" t="s">
        <v>14797</v>
      </c>
      <c r="ULK14" s="113" t="s">
        <v>14798</v>
      </c>
      <c r="ULL14" s="113" t="s">
        <v>14799</v>
      </c>
      <c r="ULM14" s="113" t="s">
        <v>14800</v>
      </c>
      <c r="ULN14" s="113" t="s">
        <v>14801</v>
      </c>
      <c r="ULO14" s="113" t="s">
        <v>14802</v>
      </c>
      <c r="ULP14" s="113" t="s">
        <v>14803</v>
      </c>
      <c r="ULQ14" s="113" t="s">
        <v>14804</v>
      </c>
      <c r="ULR14" s="113" t="s">
        <v>14805</v>
      </c>
      <c r="ULS14" s="113" t="s">
        <v>14806</v>
      </c>
      <c r="ULT14" s="113" t="s">
        <v>14807</v>
      </c>
      <c r="ULU14" s="113" t="s">
        <v>14808</v>
      </c>
      <c r="ULV14" s="113" t="s">
        <v>14809</v>
      </c>
      <c r="ULW14" s="113" t="s">
        <v>14810</v>
      </c>
      <c r="ULX14" s="113" t="s">
        <v>14811</v>
      </c>
      <c r="ULY14" s="113" t="s">
        <v>14812</v>
      </c>
      <c r="ULZ14" s="113" t="s">
        <v>14813</v>
      </c>
      <c r="UMA14" s="113" t="s">
        <v>14814</v>
      </c>
      <c r="UMB14" s="113" t="s">
        <v>14815</v>
      </c>
      <c r="UMC14" s="113" t="s">
        <v>14816</v>
      </c>
      <c r="UMD14" s="113" t="s">
        <v>14817</v>
      </c>
      <c r="UME14" s="113" t="s">
        <v>14818</v>
      </c>
      <c r="UMF14" s="113" t="s">
        <v>14819</v>
      </c>
      <c r="UMG14" s="113" t="s">
        <v>14820</v>
      </c>
      <c r="UMH14" s="113" t="s">
        <v>14821</v>
      </c>
      <c r="UMI14" s="113" t="s">
        <v>14822</v>
      </c>
      <c r="UMJ14" s="113" t="s">
        <v>14823</v>
      </c>
      <c r="UMK14" s="113" t="s">
        <v>14824</v>
      </c>
      <c r="UML14" s="113" t="s">
        <v>14825</v>
      </c>
      <c r="UMM14" s="113" t="s">
        <v>14826</v>
      </c>
      <c r="UMN14" s="113" t="s">
        <v>14827</v>
      </c>
      <c r="UMO14" s="113" t="s">
        <v>14828</v>
      </c>
      <c r="UMP14" s="113" t="s">
        <v>14829</v>
      </c>
      <c r="UMQ14" s="113" t="s">
        <v>14830</v>
      </c>
      <c r="UMR14" s="113" t="s">
        <v>14831</v>
      </c>
      <c r="UMS14" s="113" t="s">
        <v>14832</v>
      </c>
      <c r="UMT14" s="113" t="s">
        <v>14833</v>
      </c>
      <c r="UMU14" s="113" t="s">
        <v>14834</v>
      </c>
      <c r="UMV14" s="113" t="s">
        <v>14835</v>
      </c>
      <c r="UMW14" s="113" t="s">
        <v>14836</v>
      </c>
      <c r="UMX14" s="113" t="s">
        <v>14837</v>
      </c>
      <c r="UMY14" s="113" t="s">
        <v>14838</v>
      </c>
      <c r="UMZ14" s="113" t="s">
        <v>14839</v>
      </c>
      <c r="UNA14" s="113" t="s">
        <v>14840</v>
      </c>
      <c r="UNB14" s="113" t="s">
        <v>14841</v>
      </c>
      <c r="UNC14" s="113" t="s">
        <v>14842</v>
      </c>
      <c r="UND14" s="113" t="s">
        <v>14843</v>
      </c>
      <c r="UNE14" s="113" t="s">
        <v>14844</v>
      </c>
      <c r="UNF14" s="113" t="s">
        <v>14845</v>
      </c>
      <c r="UNG14" s="113" t="s">
        <v>14846</v>
      </c>
      <c r="UNH14" s="113" t="s">
        <v>14847</v>
      </c>
      <c r="UNI14" s="113" t="s">
        <v>14848</v>
      </c>
      <c r="UNJ14" s="113" t="s">
        <v>14849</v>
      </c>
      <c r="UNK14" s="113" t="s">
        <v>14850</v>
      </c>
      <c r="UNL14" s="113" t="s">
        <v>14851</v>
      </c>
      <c r="UNM14" s="113" t="s">
        <v>14852</v>
      </c>
      <c r="UNN14" s="113" t="s">
        <v>14853</v>
      </c>
      <c r="UNO14" s="113" t="s">
        <v>14854</v>
      </c>
      <c r="UNP14" s="113" t="s">
        <v>14855</v>
      </c>
      <c r="UNQ14" s="113" t="s">
        <v>14856</v>
      </c>
      <c r="UNR14" s="113" t="s">
        <v>14857</v>
      </c>
      <c r="UNS14" s="113" t="s">
        <v>14858</v>
      </c>
      <c r="UNT14" s="113" t="s">
        <v>14859</v>
      </c>
      <c r="UNU14" s="113" t="s">
        <v>14860</v>
      </c>
      <c r="UNV14" s="113" t="s">
        <v>14861</v>
      </c>
      <c r="UNW14" s="113" t="s">
        <v>14862</v>
      </c>
      <c r="UNX14" s="113" t="s">
        <v>14863</v>
      </c>
      <c r="UNY14" s="113" t="s">
        <v>14864</v>
      </c>
      <c r="UNZ14" s="113" t="s">
        <v>14865</v>
      </c>
      <c r="UOA14" s="113" t="s">
        <v>14866</v>
      </c>
      <c r="UOB14" s="113" t="s">
        <v>14867</v>
      </c>
      <c r="UOC14" s="113" t="s">
        <v>14868</v>
      </c>
      <c r="UOD14" s="113" t="s">
        <v>14869</v>
      </c>
      <c r="UOE14" s="113" t="s">
        <v>14870</v>
      </c>
      <c r="UOF14" s="113" t="s">
        <v>14871</v>
      </c>
      <c r="UOG14" s="113" t="s">
        <v>14872</v>
      </c>
      <c r="UOH14" s="113" t="s">
        <v>14873</v>
      </c>
      <c r="UOI14" s="113" t="s">
        <v>14874</v>
      </c>
      <c r="UOJ14" s="113" t="s">
        <v>14875</v>
      </c>
      <c r="UOK14" s="113" t="s">
        <v>14876</v>
      </c>
      <c r="UOL14" s="113" t="s">
        <v>14877</v>
      </c>
      <c r="UOM14" s="113" t="s">
        <v>14878</v>
      </c>
      <c r="UON14" s="113" t="s">
        <v>14879</v>
      </c>
      <c r="UOO14" s="113" t="s">
        <v>14880</v>
      </c>
      <c r="UOP14" s="113" t="s">
        <v>14881</v>
      </c>
      <c r="UOQ14" s="113" t="s">
        <v>14882</v>
      </c>
      <c r="UOR14" s="113" t="s">
        <v>14883</v>
      </c>
      <c r="UOS14" s="113" t="s">
        <v>14884</v>
      </c>
      <c r="UOT14" s="113" t="s">
        <v>14885</v>
      </c>
      <c r="UOU14" s="113" t="s">
        <v>14886</v>
      </c>
      <c r="UOV14" s="113" t="s">
        <v>14887</v>
      </c>
      <c r="UOW14" s="113" t="s">
        <v>14888</v>
      </c>
      <c r="UOX14" s="113" t="s">
        <v>14889</v>
      </c>
      <c r="UOY14" s="113" t="s">
        <v>14890</v>
      </c>
      <c r="UOZ14" s="113" t="s">
        <v>14891</v>
      </c>
      <c r="UPA14" s="113" t="s">
        <v>14892</v>
      </c>
      <c r="UPB14" s="113" t="s">
        <v>14893</v>
      </c>
      <c r="UPC14" s="113" t="s">
        <v>14894</v>
      </c>
      <c r="UPD14" s="113" t="s">
        <v>14895</v>
      </c>
      <c r="UPE14" s="113" t="s">
        <v>14896</v>
      </c>
      <c r="UPF14" s="113" t="s">
        <v>14897</v>
      </c>
      <c r="UPG14" s="113" t="s">
        <v>14898</v>
      </c>
      <c r="UPH14" s="113" t="s">
        <v>14899</v>
      </c>
      <c r="UPI14" s="113" t="s">
        <v>14900</v>
      </c>
      <c r="UPJ14" s="113" t="s">
        <v>14901</v>
      </c>
      <c r="UPK14" s="113" t="s">
        <v>14902</v>
      </c>
      <c r="UPL14" s="113" t="s">
        <v>14903</v>
      </c>
      <c r="UPM14" s="113" t="s">
        <v>14904</v>
      </c>
      <c r="UPN14" s="113" t="s">
        <v>14905</v>
      </c>
      <c r="UPO14" s="113" t="s">
        <v>14906</v>
      </c>
      <c r="UPP14" s="113" t="s">
        <v>14907</v>
      </c>
      <c r="UPQ14" s="113" t="s">
        <v>14908</v>
      </c>
      <c r="UPR14" s="113" t="s">
        <v>14909</v>
      </c>
      <c r="UPS14" s="113" t="s">
        <v>14910</v>
      </c>
      <c r="UPT14" s="113" t="s">
        <v>14911</v>
      </c>
      <c r="UPU14" s="113" t="s">
        <v>14912</v>
      </c>
      <c r="UPV14" s="113" t="s">
        <v>14913</v>
      </c>
      <c r="UPW14" s="113" t="s">
        <v>14914</v>
      </c>
      <c r="UPX14" s="113" t="s">
        <v>14915</v>
      </c>
      <c r="UPY14" s="113" t="s">
        <v>14916</v>
      </c>
      <c r="UPZ14" s="113" t="s">
        <v>14917</v>
      </c>
      <c r="UQA14" s="113" t="s">
        <v>14918</v>
      </c>
      <c r="UQB14" s="113" t="s">
        <v>14919</v>
      </c>
      <c r="UQC14" s="113" t="s">
        <v>14920</v>
      </c>
      <c r="UQD14" s="113" t="s">
        <v>14921</v>
      </c>
      <c r="UQE14" s="113" t="s">
        <v>14922</v>
      </c>
      <c r="UQF14" s="113" t="s">
        <v>14923</v>
      </c>
      <c r="UQG14" s="113" t="s">
        <v>14924</v>
      </c>
      <c r="UQH14" s="113" t="s">
        <v>14925</v>
      </c>
      <c r="UQI14" s="113" t="s">
        <v>14926</v>
      </c>
      <c r="UQJ14" s="113" t="s">
        <v>14927</v>
      </c>
      <c r="UQK14" s="113" t="s">
        <v>14928</v>
      </c>
      <c r="UQL14" s="113" t="s">
        <v>14929</v>
      </c>
      <c r="UQM14" s="113" t="s">
        <v>14930</v>
      </c>
      <c r="UQN14" s="113" t="s">
        <v>14931</v>
      </c>
      <c r="UQO14" s="113" t="s">
        <v>14932</v>
      </c>
      <c r="UQP14" s="113" t="s">
        <v>14933</v>
      </c>
      <c r="UQQ14" s="113" t="s">
        <v>14934</v>
      </c>
      <c r="UQR14" s="113" t="s">
        <v>14935</v>
      </c>
      <c r="UQS14" s="113" t="s">
        <v>14936</v>
      </c>
      <c r="UQT14" s="113" t="s">
        <v>14937</v>
      </c>
      <c r="UQU14" s="113" t="s">
        <v>14938</v>
      </c>
      <c r="UQV14" s="113" t="s">
        <v>14939</v>
      </c>
      <c r="UQW14" s="113" t="s">
        <v>14940</v>
      </c>
      <c r="UQX14" s="113" t="s">
        <v>14941</v>
      </c>
      <c r="UQY14" s="113" t="s">
        <v>14942</v>
      </c>
      <c r="UQZ14" s="113" t="s">
        <v>14943</v>
      </c>
      <c r="URA14" s="113" t="s">
        <v>14944</v>
      </c>
      <c r="URB14" s="113" t="s">
        <v>14945</v>
      </c>
      <c r="URC14" s="113" t="s">
        <v>14946</v>
      </c>
      <c r="URD14" s="113" t="s">
        <v>14947</v>
      </c>
      <c r="URE14" s="113" t="s">
        <v>14948</v>
      </c>
      <c r="URF14" s="113" t="s">
        <v>14949</v>
      </c>
      <c r="URG14" s="113" t="s">
        <v>14950</v>
      </c>
      <c r="URH14" s="113" t="s">
        <v>14951</v>
      </c>
      <c r="URI14" s="113" t="s">
        <v>14952</v>
      </c>
      <c r="URJ14" s="113" t="s">
        <v>14953</v>
      </c>
      <c r="URK14" s="113" t="s">
        <v>14954</v>
      </c>
      <c r="URL14" s="113" t="s">
        <v>14955</v>
      </c>
      <c r="URM14" s="113" t="s">
        <v>14956</v>
      </c>
      <c r="URN14" s="113" t="s">
        <v>14957</v>
      </c>
      <c r="URO14" s="113" t="s">
        <v>14958</v>
      </c>
      <c r="URP14" s="113" t="s">
        <v>14959</v>
      </c>
      <c r="URQ14" s="113" t="s">
        <v>14960</v>
      </c>
      <c r="URR14" s="113" t="s">
        <v>14961</v>
      </c>
      <c r="URS14" s="113" t="s">
        <v>14962</v>
      </c>
      <c r="URT14" s="113" t="s">
        <v>14963</v>
      </c>
      <c r="URU14" s="113" t="s">
        <v>14964</v>
      </c>
      <c r="URV14" s="113" t="s">
        <v>14965</v>
      </c>
      <c r="URW14" s="113" t="s">
        <v>14966</v>
      </c>
      <c r="URX14" s="113" t="s">
        <v>14967</v>
      </c>
      <c r="URY14" s="113" t="s">
        <v>14968</v>
      </c>
      <c r="URZ14" s="113" t="s">
        <v>14969</v>
      </c>
      <c r="USA14" s="113" t="s">
        <v>14970</v>
      </c>
      <c r="USB14" s="113" t="s">
        <v>14971</v>
      </c>
      <c r="USC14" s="113" t="s">
        <v>14972</v>
      </c>
      <c r="USD14" s="113" t="s">
        <v>14973</v>
      </c>
      <c r="USE14" s="113" t="s">
        <v>14974</v>
      </c>
      <c r="USF14" s="113" t="s">
        <v>14975</v>
      </c>
      <c r="USG14" s="113" t="s">
        <v>14976</v>
      </c>
      <c r="USH14" s="113" t="s">
        <v>14977</v>
      </c>
      <c r="USI14" s="113" t="s">
        <v>14978</v>
      </c>
      <c r="USJ14" s="113" t="s">
        <v>14979</v>
      </c>
      <c r="USK14" s="113" t="s">
        <v>14980</v>
      </c>
      <c r="USL14" s="113" t="s">
        <v>14981</v>
      </c>
      <c r="USM14" s="113" t="s">
        <v>14982</v>
      </c>
      <c r="USN14" s="113" t="s">
        <v>14983</v>
      </c>
      <c r="USO14" s="113" t="s">
        <v>14984</v>
      </c>
      <c r="USP14" s="113" t="s">
        <v>14985</v>
      </c>
      <c r="USQ14" s="113" t="s">
        <v>14986</v>
      </c>
      <c r="USR14" s="113" t="s">
        <v>14987</v>
      </c>
      <c r="USS14" s="113" t="s">
        <v>14988</v>
      </c>
      <c r="UST14" s="113" t="s">
        <v>14989</v>
      </c>
      <c r="USU14" s="113" t="s">
        <v>14990</v>
      </c>
      <c r="USV14" s="113" t="s">
        <v>14991</v>
      </c>
      <c r="USW14" s="113" t="s">
        <v>14992</v>
      </c>
      <c r="USX14" s="113" t="s">
        <v>14993</v>
      </c>
      <c r="USY14" s="113" t="s">
        <v>14994</v>
      </c>
      <c r="USZ14" s="113" t="s">
        <v>14995</v>
      </c>
      <c r="UTA14" s="113" t="s">
        <v>14996</v>
      </c>
      <c r="UTB14" s="113" t="s">
        <v>14997</v>
      </c>
      <c r="UTC14" s="113" t="s">
        <v>14998</v>
      </c>
      <c r="UTD14" s="113" t="s">
        <v>14999</v>
      </c>
      <c r="UTE14" s="113" t="s">
        <v>15000</v>
      </c>
      <c r="UTF14" s="113" t="s">
        <v>15001</v>
      </c>
      <c r="UTG14" s="113" t="s">
        <v>15002</v>
      </c>
      <c r="UTH14" s="113" t="s">
        <v>15003</v>
      </c>
      <c r="UTI14" s="113" t="s">
        <v>15004</v>
      </c>
      <c r="UTJ14" s="113" t="s">
        <v>15005</v>
      </c>
      <c r="UTK14" s="113" t="s">
        <v>15006</v>
      </c>
      <c r="UTL14" s="113" t="s">
        <v>15007</v>
      </c>
      <c r="UTM14" s="113" t="s">
        <v>15008</v>
      </c>
      <c r="UTN14" s="113" t="s">
        <v>15009</v>
      </c>
      <c r="UTO14" s="113" t="s">
        <v>15010</v>
      </c>
      <c r="UTP14" s="113" t="s">
        <v>15011</v>
      </c>
      <c r="UTQ14" s="113" t="s">
        <v>15012</v>
      </c>
      <c r="UTR14" s="113" t="s">
        <v>15013</v>
      </c>
      <c r="UTS14" s="113" t="s">
        <v>15014</v>
      </c>
      <c r="UTT14" s="113" t="s">
        <v>15015</v>
      </c>
      <c r="UTU14" s="113" t="s">
        <v>15016</v>
      </c>
      <c r="UTV14" s="113" t="s">
        <v>15017</v>
      </c>
      <c r="UTW14" s="113" t="s">
        <v>15018</v>
      </c>
      <c r="UTX14" s="113" t="s">
        <v>15019</v>
      </c>
      <c r="UTY14" s="113" t="s">
        <v>15020</v>
      </c>
      <c r="UTZ14" s="113" t="s">
        <v>15021</v>
      </c>
      <c r="UUA14" s="113" t="s">
        <v>15022</v>
      </c>
      <c r="UUB14" s="113" t="s">
        <v>15023</v>
      </c>
      <c r="UUC14" s="113" t="s">
        <v>15024</v>
      </c>
      <c r="UUD14" s="113" t="s">
        <v>15025</v>
      </c>
      <c r="UUE14" s="113" t="s">
        <v>15026</v>
      </c>
      <c r="UUF14" s="113" t="s">
        <v>15027</v>
      </c>
      <c r="UUG14" s="113" t="s">
        <v>15028</v>
      </c>
      <c r="UUH14" s="113" t="s">
        <v>15029</v>
      </c>
      <c r="UUI14" s="113" t="s">
        <v>15030</v>
      </c>
      <c r="UUJ14" s="113" t="s">
        <v>15031</v>
      </c>
      <c r="UUK14" s="113" t="s">
        <v>15032</v>
      </c>
      <c r="UUL14" s="113" t="s">
        <v>15033</v>
      </c>
      <c r="UUM14" s="113" t="s">
        <v>15034</v>
      </c>
      <c r="UUN14" s="113" t="s">
        <v>15035</v>
      </c>
      <c r="UUO14" s="113" t="s">
        <v>15036</v>
      </c>
      <c r="UUP14" s="113" t="s">
        <v>15037</v>
      </c>
      <c r="UUQ14" s="113" t="s">
        <v>15038</v>
      </c>
      <c r="UUR14" s="113" t="s">
        <v>15039</v>
      </c>
      <c r="UUS14" s="113" t="s">
        <v>15040</v>
      </c>
      <c r="UUT14" s="113" t="s">
        <v>15041</v>
      </c>
      <c r="UUU14" s="113" t="s">
        <v>15042</v>
      </c>
      <c r="UUV14" s="113" t="s">
        <v>15043</v>
      </c>
      <c r="UUW14" s="113" t="s">
        <v>15044</v>
      </c>
      <c r="UUX14" s="113" t="s">
        <v>15045</v>
      </c>
      <c r="UUY14" s="113" t="s">
        <v>15046</v>
      </c>
      <c r="UUZ14" s="113" t="s">
        <v>15047</v>
      </c>
      <c r="UVA14" s="113" t="s">
        <v>15048</v>
      </c>
      <c r="UVB14" s="113" t="s">
        <v>15049</v>
      </c>
      <c r="UVC14" s="113" t="s">
        <v>15050</v>
      </c>
      <c r="UVD14" s="113" t="s">
        <v>15051</v>
      </c>
      <c r="UVE14" s="113" t="s">
        <v>15052</v>
      </c>
      <c r="UVF14" s="113" t="s">
        <v>15053</v>
      </c>
      <c r="UVG14" s="113" t="s">
        <v>15054</v>
      </c>
      <c r="UVH14" s="113" t="s">
        <v>15055</v>
      </c>
      <c r="UVI14" s="113" t="s">
        <v>15056</v>
      </c>
      <c r="UVJ14" s="113" t="s">
        <v>15057</v>
      </c>
      <c r="UVK14" s="113" t="s">
        <v>15058</v>
      </c>
      <c r="UVL14" s="113" t="s">
        <v>15059</v>
      </c>
      <c r="UVM14" s="113" t="s">
        <v>15060</v>
      </c>
      <c r="UVN14" s="113" t="s">
        <v>15061</v>
      </c>
      <c r="UVO14" s="113" t="s">
        <v>15062</v>
      </c>
      <c r="UVP14" s="113" t="s">
        <v>15063</v>
      </c>
      <c r="UVQ14" s="113" t="s">
        <v>15064</v>
      </c>
      <c r="UVR14" s="113" t="s">
        <v>15065</v>
      </c>
      <c r="UVS14" s="113" t="s">
        <v>15066</v>
      </c>
      <c r="UVT14" s="113" t="s">
        <v>15067</v>
      </c>
      <c r="UVU14" s="113" t="s">
        <v>15068</v>
      </c>
      <c r="UVV14" s="113" t="s">
        <v>15069</v>
      </c>
      <c r="UVW14" s="113" t="s">
        <v>15070</v>
      </c>
      <c r="UVX14" s="113" t="s">
        <v>15071</v>
      </c>
      <c r="UVY14" s="113" t="s">
        <v>15072</v>
      </c>
      <c r="UVZ14" s="113" t="s">
        <v>15073</v>
      </c>
      <c r="UWA14" s="113" t="s">
        <v>15074</v>
      </c>
      <c r="UWB14" s="113" t="s">
        <v>15075</v>
      </c>
      <c r="UWC14" s="113" t="s">
        <v>15076</v>
      </c>
      <c r="UWD14" s="113" t="s">
        <v>15077</v>
      </c>
      <c r="UWE14" s="113" t="s">
        <v>15078</v>
      </c>
      <c r="UWF14" s="113" t="s">
        <v>15079</v>
      </c>
      <c r="UWG14" s="113" t="s">
        <v>15080</v>
      </c>
      <c r="UWH14" s="113" t="s">
        <v>15081</v>
      </c>
      <c r="UWI14" s="113" t="s">
        <v>15082</v>
      </c>
      <c r="UWJ14" s="113" t="s">
        <v>15083</v>
      </c>
      <c r="UWK14" s="113" t="s">
        <v>15084</v>
      </c>
      <c r="UWL14" s="113" t="s">
        <v>15085</v>
      </c>
      <c r="UWM14" s="113" t="s">
        <v>15086</v>
      </c>
      <c r="UWN14" s="113" t="s">
        <v>15087</v>
      </c>
      <c r="UWO14" s="113" t="s">
        <v>15088</v>
      </c>
      <c r="UWP14" s="113" t="s">
        <v>15089</v>
      </c>
      <c r="UWQ14" s="113" t="s">
        <v>15090</v>
      </c>
      <c r="UWR14" s="113" t="s">
        <v>15091</v>
      </c>
      <c r="UWS14" s="113" t="s">
        <v>15092</v>
      </c>
      <c r="UWT14" s="113" t="s">
        <v>15093</v>
      </c>
      <c r="UWU14" s="113" t="s">
        <v>15094</v>
      </c>
      <c r="UWV14" s="113" t="s">
        <v>15095</v>
      </c>
      <c r="UWW14" s="113" t="s">
        <v>15096</v>
      </c>
      <c r="UWX14" s="113" t="s">
        <v>15097</v>
      </c>
      <c r="UWY14" s="113" t="s">
        <v>15098</v>
      </c>
      <c r="UWZ14" s="113" t="s">
        <v>15099</v>
      </c>
      <c r="UXA14" s="113" t="s">
        <v>15100</v>
      </c>
      <c r="UXB14" s="113" t="s">
        <v>15101</v>
      </c>
      <c r="UXC14" s="113" t="s">
        <v>15102</v>
      </c>
      <c r="UXD14" s="113" t="s">
        <v>15103</v>
      </c>
      <c r="UXE14" s="113" t="s">
        <v>15104</v>
      </c>
      <c r="UXF14" s="113" t="s">
        <v>15105</v>
      </c>
      <c r="UXG14" s="113" t="s">
        <v>15106</v>
      </c>
      <c r="UXH14" s="113" t="s">
        <v>15107</v>
      </c>
      <c r="UXI14" s="113" t="s">
        <v>15108</v>
      </c>
      <c r="UXJ14" s="113" t="s">
        <v>15109</v>
      </c>
      <c r="UXK14" s="113" t="s">
        <v>15110</v>
      </c>
      <c r="UXL14" s="113" t="s">
        <v>15111</v>
      </c>
      <c r="UXM14" s="113" t="s">
        <v>15112</v>
      </c>
      <c r="UXN14" s="113" t="s">
        <v>15113</v>
      </c>
      <c r="UXO14" s="113" t="s">
        <v>15114</v>
      </c>
      <c r="UXP14" s="113" t="s">
        <v>15115</v>
      </c>
      <c r="UXQ14" s="113" t="s">
        <v>15116</v>
      </c>
      <c r="UXR14" s="113" t="s">
        <v>15117</v>
      </c>
      <c r="UXS14" s="113" t="s">
        <v>15118</v>
      </c>
      <c r="UXT14" s="113" t="s">
        <v>15119</v>
      </c>
      <c r="UXU14" s="113" t="s">
        <v>15120</v>
      </c>
      <c r="UXV14" s="113" t="s">
        <v>15121</v>
      </c>
      <c r="UXW14" s="113" t="s">
        <v>15122</v>
      </c>
      <c r="UXX14" s="113" t="s">
        <v>15123</v>
      </c>
      <c r="UXY14" s="113" t="s">
        <v>15124</v>
      </c>
      <c r="UXZ14" s="113" t="s">
        <v>15125</v>
      </c>
      <c r="UYA14" s="113" t="s">
        <v>15126</v>
      </c>
      <c r="UYB14" s="113" t="s">
        <v>15127</v>
      </c>
      <c r="UYC14" s="113" t="s">
        <v>15128</v>
      </c>
      <c r="UYD14" s="113" t="s">
        <v>15129</v>
      </c>
      <c r="UYE14" s="113" t="s">
        <v>15130</v>
      </c>
      <c r="UYF14" s="113" t="s">
        <v>15131</v>
      </c>
      <c r="UYG14" s="113" t="s">
        <v>15132</v>
      </c>
      <c r="UYH14" s="113" t="s">
        <v>15133</v>
      </c>
      <c r="UYI14" s="113" t="s">
        <v>15134</v>
      </c>
      <c r="UYJ14" s="113" t="s">
        <v>15135</v>
      </c>
      <c r="UYK14" s="113" t="s">
        <v>15136</v>
      </c>
      <c r="UYL14" s="113" t="s">
        <v>15137</v>
      </c>
      <c r="UYM14" s="113" t="s">
        <v>15138</v>
      </c>
      <c r="UYN14" s="113" t="s">
        <v>15139</v>
      </c>
      <c r="UYO14" s="113" t="s">
        <v>15140</v>
      </c>
      <c r="UYP14" s="113" t="s">
        <v>15141</v>
      </c>
      <c r="UYQ14" s="113" t="s">
        <v>15142</v>
      </c>
      <c r="UYR14" s="113" t="s">
        <v>15143</v>
      </c>
      <c r="UYS14" s="113" t="s">
        <v>15144</v>
      </c>
      <c r="UYT14" s="113" t="s">
        <v>15145</v>
      </c>
      <c r="UYU14" s="113" t="s">
        <v>15146</v>
      </c>
      <c r="UYV14" s="113" t="s">
        <v>15147</v>
      </c>
      <c r="UYW14" s="113" t="s">
        <v>15148</v>
      </c>
      <c r="UYX14" s="113" t="s">
        <v>15149</v>
      </c>
      <c r="UYY14" s="113" t="s">
        <v>15150</v>
      </c>
      <c r="UYZ14" s="113" t="s">
        <v>15151</v>
      </c>
      <c r="UZA14" s="113" t="s">
        <v>15152</v>
      </c>
      <c r="UZB14" s="113" t="s">
        <v>15153</v>
      </c>
      <c r="UZC14" s="113" t="s">
        <v>15154</v>
      </c>
      <c r="UZD14" s="113" t="s">
        <v>15155</v>
      </c>
      <c r="UZE14" s="113" t="s">
        <v>15156</v>
      </c>
      <c r="UZF14" s="113" t="s">
        <v>15157</v>
      </c>
      <c r="UZG14" s="113" t="s">
        <v>15158</v>
      </c>
      <c r="UZH14" s="113" t="s">
        <v>15159</v>
      </c>
      <c r="UZI14" s="113" t="s">
        <v>15160</v>
      </c>
      <c r="UZJ14" s="113" t="s">
        <v>15161</v>
      </c>
      <c r="UZK14" s="113" t="s">
        <v>15162</v>
      </c>
      <c r="UZL14" s="113" t="s">
        <v>15163</v>
      </c>
      <c r="UZM14" s="113" t="s">
        <v>15164</v>
      </c>
      <c r="UZN14" s="113" t="s">
        <v>15165</v>
      </c>
      <c r="UZO14" s="113" t="s">
        <v>15166</v>
      </c>
      <c r="UZP14" s="113" t="s">
        <v>15167</v>
      </c>
      <c r="UZQ14" s="113" t="s">
        <v>15168</v>
      </c>
      <c r="UZR14" s="113" t="s">
        <v>15169</v>
      </c>
      <c r="UZS14" s="113" t="s">
        <v>15170</v>
      </c>
      <c r="UZT14" s="113" t="s">
        <v>15171</v>
      </c>
      <c r="UZU14" s="113" t="s">
        <v>15172</v>
      </c>
      <c r="UZV14" s="113" t="s">
        <v>15173</v>
      </c>
      <c r="UZW14" s="113" t="s">
        <v>15174</v>
      </c>
      <c r="UZX14" s="113" t="s">
        <v>15175</v>
      </c>
      <c r="UZY14" s="113" t="s">
        <v>15176</v>
      </c>
      <c r="UZZ14" s="113" t="s">
        <v>15177</v>
      </c>
      <c r="VAA14" s="113" t="s">
        <v>15178</v>
      </c>
      <c r="VAB14" s="113" t="s">
        <v>15179</v>
      </c>
      <c r="VAC14" s="113" t="s">
        <v>15180</v>
      </c>
      <c r="VAD14" s="113" t="s">
        <v>15181</v>
      </c>
      <c r="VAE14" s="113" t="s">
        <v>15182</v>
      </c>
      <c r="VAF14" s="113" t="s">
        <v>15183</v>
      </c>
      <c r="VAG14" s="113" t="s">
        <v>15184</v>
      </c>
      <c r="VAH14" s="113" t="s">
        <v>15185</v>
      </c>
      <c r="VAI14" s="113" t="s">
        <v>15186</v>
      </c>
      <c r="VAJ14" s="113" t="s">
        <v>15187</v>
      </c>
      <c r="VAK14" s="113" t="s">
        <v>15188</v>
      </c>
      <c r="VAL14" s="113" t="s">
        <v>15189</v>
      </c>
      <c r="VAM14" s="113" t="s">
        <v>15190</v>
      </c>
      <c r="VAN14" s="113" t="s">
        <v>15191</v>
      </c>
      <c r="VAO14" s="113" t="s">
        <v>15192</v>
      </c>
      <c r="VAP14" s="113" t="s">
        <v>15193</v>
      </c>
      <c r="VAQ14" s="113" t="s">
        <v>15194</v>
      </c>
      <c r="VAR14" s="113" t="s">
        <v>15195</v>
      </c>
      <c r="VAS14" s="113" t="s">
        <v>15196</v>
      </c>
      <c r="VAT14" s="113" t="s">
        <v>15197</v>
      </c>
      <c r="VAU14" s="113" t="s">
        <v>15198</v>
      </c>
      <c r="VAV14" s="113" t="s">
        <v>15199</v>
      </c>
      <c r="VAW14" s="113" t="s">
        <v>15200</v>
      </c>
      <c r="VAX14" s="113" t="s">
        <v>15201</v>
      </c>
      <c r="VAY14" s="113" t="s">
        <v>15202</v>
      </c>
      <c r="VAZ14" s="113" t="s">
        <v>15203</v>
      </c>
      <c r="VBA14" s="113" t="s">
        <v>15204</v>
      </c>
      <c r="VBB14" s="113" t="s">
        <v>15205</v>
      </c>
      <c r="VBC14" s="113" t="s">
        <v>15206</v>
      </c>
      <c r="VBD14" s="113" t="s">
        <v>15207</v>
      </c>
      <c r="VBE14" s="113" t="s">
        <v>15208</v>
      </c>
      <c r="VBF14" s="113" t="s">
        <v>15209</v>
      </c>
      <c r="VBG14" s="113" t="s">
        <v>15210</v>
      </c>
      <c r="VBH14" s="113" t="s">
        <v>15211</v>
      </c>
      <c r="VBI14" s="113" t="s">
        <v>15212</v>
      </c>
      <c r="VBJ14" s="113" t="s">
        <v>15213</v>
      </c>
      <c r="VBK14" s="113" t="s">
        <v>15214</v>
      </c>
      <c r="VBL14" s="113" t="s">
        <v>15215</v>
      </c>
      <c r="VBM14" s="113" t="s">
        <v>15216</v>
      </c>
      <c r="VBN14" s="113" t="s">
        <v>15217</v>
      </c>
      <c r="VBO14" s="113" t="s">
        <v>15218</v>
      </c>
      <c r="VBP14" s="113" t="s">
        <v>15219</v>
      </c>
      <c r="VBQ14" s="113" t="s">
        <v>15220</v>
      </c>
      <c r="VBR14" s="113" t="s">
        <v>15221</v>
      </c>
      <c r="VBS14" s="113" t="s">
        <v>15222</v>
      </c>
      <c r="VBT14" s="113" t="s">
        <v>15223</v>
      </c>
      <c r="VBU14" s="113" t="s">
        <v>15224</v>
      </c>
      <c r="VBV14" s="113" t="s">
        <v>15225</v>
      </c>
      <c r="VBW14" s="113" t="s">
        <v>15226</v>
      </c>
      <c r="VBX14" s="113" t="s">
        <v>15227</v>
      </c>
      <c r="VBY14" s="113" t="s">
        <v>15228</v>
      </c>
      <c r="VBZ14" s="113" t="s">
        <v>15229</v>
      </c>
      <c r="VCA14" s="113" t="s">
        <v>15230</v>
      </c>
      <c r="VCB14" s="113" t="s">
        <v>15231</v>
      </c>
      <c r="VCC14" s="113" t="s">
        <v>15232</v>
      </c>
      <c r="VCD14" s="113" t="s">
        <v>15233</v>
      </c>
      <c r="VCE14" s="113" t="s">
        <v>15234</v>
      </c>
      <c r="VCF14" s="113" t="s">
        <v>15235</v>
      </c>
      <c r="VCG14" s="113" t="s">
        <v>15236</v>
      </c>
      <c r="VCH14" s="113" t="s">
        <v>15237</v>
      </c>
      <c r="VCI14" s="113" t="s">
        <v>15238</v>
      </c>
      <c r="VCJ14" s="113" t="s">
        <v>15239</v>
      </c>
      <c r="VCK14" s="113" t="s">
        <v>15240</v>
      </c>
      <c r="VCL14" s="113" t="s">
        <v>15241</v>
      </c>
      <c r="VCM14" s="113" t="s">
        <v>15242</v>
      </c>
      <c r="VCN14" s="113" t="s">
        <v>15243</v>
      </c>
      <c r="VCO14" s="113" t="s">
        <v>15244</v>
      </c>
      <c r="VCP14" s="113" t="s">
        <v>15245</v>
      </c>
      <c r="VCQ14" s="113" t="s">
        <v>15246</v>
      </c>
      <c r="VCR14" s="113" t="s">
        <v>15247</v>
      </c>
      <c r="VCS14" s="113" t="s">
        <v>15248</v>
      </c>
      <c r="VCT14" s="113" t="s">
        <v>15249</v>
      </c>
      <c r="VCU14" s="113" t="s">
        <v>15250</v>
      </c>
      <c r="VCV14" s="113" t="s">
        <v>15251</v>
      </c>
      <c r="VCW14" s="113" t="s">
        <v>15252</v>
      </c>
      <c r="VCX14" s="113" t="s">
        <v>15253</v>
      </c>
      <c r="VCY14" s="113" t="s">
        <v>15254</v>
      </c>
      <c r="VCZ14" s="113" t="s">
        <v>15255</v>
      </c>
      <c r="VDA14" s="113" t="s">
        <v>15256</v>
      </c>
      <c r="VDB14" s="113" t="s">
        <v>15257</v>
      </c>
      <c r="VDC14" s="113" t="s">
        <v>15258</v>
      </c>
      <c r="VDD14" s="113" t="s">
        <v>15259</v>
      </c>
      <c r="VDE14" s="113" t="s">
        <v>15260</v>
      </c>
      <c r="VDF14" s="113" t="s">
        <v>15261</v>
      </c>
      <c r="VDG14" s="113" t="s">
        <v>15262</v>
      </c>
      <c r="VDH14" s="113" t="s">
        <v>15263</v>
      </c>
      <c r="VDI14" s="113" t="s">
        <v>15264</v>
      </c>
      <c r="VDJ14" s="113" t="s">
        <v>15265</v>
      </c>
      <c r="VDK14" s="113" t="s">
        <v>15266</v>
      </c>
      <c r="VDL14" s="113" t="s">
        <v>15267</v>
      </c>
      <c r="VDM14" s="113" t="s">
        <v>15268</v>
      </c>
      <c r="VDN14" s="113" t="s">
        <v>15269</v>
      </c>
      <c r="VDO14" s="113" t="s">
        <v>15270</v>
      </c>
      <c r="VDP14" s="113" t="s">
        <v>15271</v>
      </c>
      <c r="VDQ14" s="113" t="s">
        <v>15272</v>
      </c>
      <c r="VDR14" s="113" t="s">
        <v>15273</v>
      </c>
      <c r="VDS14" s="113" t="s">
        <v>15274</v>
      </c>
      <c r="VDT14" s="113" t="s">
        <v>15275</v>
      </c>
      <c r="VDU14" s="113" t="s">
        <v>15276</v>
      </c>
      <c r="VDV14" s="113" t="s">
        <v>15277</v>
      </c>
      <c r="VDW14" s="113" t="s">
        <v>15278</v>
      </c>
      <c r="VDX14" s="113" t="s">
        <v>15279</v>
      </c>
      <c r="VDY14" s="113" t="s">
        <v>15280</v>
      </c>
      <c r="VDZ14" s="113" t="s">
        <v>15281</v>
      </c>
      <c r="VEA14" s="113" t="s">
        <v>15282</v>
      </c>
      <c r="VEB14" s="113" t="s">
        <v>15283</v>
      </c>
      <c r="VEC14" s="113" t="s">
        <v>15284</v>
      </c>
      <c r="VED14" s="113" t="s">
        <v>15285</v>
      </c>
      <c r="VEE14" s="113" t="s">
        <v>15286</v>
      </c>
      <c r="VEF14" s="113" t="s">
        <v>15287</v>
      </c>
      <c r="VEG14" s="113" t="s">
        <v>15288</v>
      </c>
      <c r="VEH14" s="113" t="s">
        <v>15289</v>
      </c>
      <c r="VEI14" s="113" t="s">
        <v>15290</v>
      </c>
      <c r="VEJ14" s="113" t="s">
        <v>15291</v>
      </c>
      <c r="VEK14" s="113" t="s">
        <v>15292</v>
      </c>
      <c r="VEL14" s="113" t="s">
        <v>15293</v>
      </c>
      <c r="VEM14" s="113" t="s">
        <v>15294</v>
      </c>
      <c r="VEN14" s="113" t="s">
        <v>15295</v>
      </c>
      <c r="VEO14" s="113" t="s">
        <v>15296</v>
      </c>
      <c r="VEP14" s="113" t="s">
        <v>15297</v>
      </c>
      <c r="VEQ14" s="113" t="s">
        <v>15298</v>
      </c>
      <c r="VER14" s="113" t="s">
        <v>15299</v>
      </c>
      <c r="VES14" s="113" t="s">
        <v>15300</v>
      </c>
      <c r="VET14" s="113" t="s">
        <v>15301</v>
      </c>
      <c r="VEU14" s="113" t="s">
        <v>15302</v>
      </c>
      <c r="VEV14" s="113" t="s">
        <v>15303</v>
      </c>
      <c r="VEW14" s="113" t="s">
        <v>15304</v>
      </c>
      <c r="VEX14" s="113" t="s">
        <v>15305</v>
      </c>
      <c r="VEY14" s="113" t="s">
        <v>15306</v>
      </c>
      <c r="VEZ14" s="113" t="s">
        <v>15307</v>
      </c>
      <c r="VFA14" s="113" t="s">
        <v>15308</v>
      </c>
      <c r="VFB14" s="113" t="s">
        <v>15309</v>
      </c>
      <c r="VFC14" s="113" t="s">
        <v>15310</v>
      </c>
      <c r="VFD14" s="113" t="s">
        <v>15311</v>
      </c>
      <c r="VFE14" s="113" t="s">
        <v>15312</v>
      </c>
      <c r="VFF14" s="113" t="s">
        <v>15313</v>
      </c>
      <c r="VFG14" s="113" t="s">
        <v>15314</v>
      </c>
      <c r="VFH14" s="113" t="s">
        <v>15315</v>
      </c>
      <c r="VFI14" s="113" t="s">
        <v>15316</v>
      </c>
      <c r="VFJ14" s="113" t="s">
        <v>15317</v>
      </c>
      <c r="VFK14" s="113" t="s">
        <v>15318</v>
      </c>
      <c r="VFL14" s="113" t="s">
        <v>15319</v>
      </c>
      <c r="VFM14" s="113" t="s">
        <v>15320</v>
      </c>
      <c r="VFN14" s="113" t="s">
        <v>15321</v>
      </c>
      <c r="VFO14" s="113" t="s">
        <v>15322</v>
      </c>
      <c r="VFP14" s="113" t="s">
        <v>15323</v>
      </c>
      <c r="VFQ14" s="113" t="s">
        <v>15324</v>
      </c>
      <c r="VFR14" s="113" t="s">
        <v>15325</v>
      </c>
      <c r="VFS14" s="113" t="s">
        <v>15326</v>
      </c>
      <c r="VFT14" s="113" t="s">
        <v>15327</v>
      </c>
      <c r="VFU14" s="113" t="s">
        <v>15328</v>
      </c>
      <c r="VFV14" s="113" t="s">
        <v>15329</v>
      </c>
      <c r="VFW14" s="113" t="s">
        <v>15330</v>
      </c>
      <c r="VFX14" s="113" t="s">
        <v>15331</v>
      </c>
      <c r="VFY14" s="113" t="s">
        <v>15332</v>
      </c>
      <c r="VFZ14" s="113" t="s">
        <v>15333</v>
      </c>
      <c r="VGA14" s="113" t="s">
        <v>15334</v>
      </c>
      <c r="VGB14" s="113" t="s">
        <v>15335</v>
      </c>
      <c r="VGC14" s="113" t="s">
        <v>15336</v>
      </c>
      <c r="VGD14" s="113" t="s">
        <v>15337</v>
      </c>
      <c r="VGE14" s="113" t="s">
        <v>15338</v>
      </c>
      <c r="VGF14" s="113" t="s">
        <v>15339</v>
      </c>
      <c r="VGG14" s="113" t="s">
        <v>15340</v>
      </c>
      <c r="VGH14" s="113" t="s">
        <v>15341</v>
      </c>
      <c r="VGI14" s="113" t="s">
        <v>15342</v>
      </c>
      <c r="VGJ14" s="113" t="s">
        <v>15343</v>
      </c>
      <c r="VGK14" s="113" t="s">
        <v>15344</v>
      </c>
      <c r="VGL14" s="113" t="s">
        <v>15345</v>
      </c>
      <c r="VGM14" s="113" t="s">
        <v>15346</v>
      </c>
      <c r="VGN14" s="113" t="s">
        <v>15347</v>
      </c>
      <c r="VGO14" s="113" t="s">
        <v>15348</v>
      </c>
      <c r="VGP14" s="113" t="s">
        <v>15349</v>
      </c>
      <c r="VGQ14" s="113" t="s">
        <v>15350</v>
      </c>
      <c r="VGR14" s="113" t="s">
        <v>15351</v>
      </c>
      <c r="VGS14" s="113" t="s">
        <v>15352</v>
      </c>
      <c r="VGT14" s="113" t="s">
        <v>15353</v>
      </c>
      <c r="VGU14" s="113" t="s">
        <v>15354</v>
      </c>
      <c r="VGV14" s="113" t="s">
        <v>15355</v>
      </c>
      <c r="VGW14" s="113" t="s">
        <v>15356</v>
      </c>
      <c r="VGX14" s="113" t="s">
        <v>15357</v>
      </c>
      <c r="VGY14" s="113" t="s">
        <v>15358</v>
      </c>
      <c r="VGZ14" s="113" t="s">
        <v>15359</v>
      </c>
      <c r="VHA14" s="113" t="s">
        <v>15360</v>
      </c>
      <c r="VHB14" s="113" t="s">
        <v>15361</v>
      </c>
      <c r="VHC14" s="113" t="s">
        <v>15362</v>
      </c>
      <c r="VHD14" s="113" t="s">
        <v>15363</v>
      </c>
      <c r="VHE14" s="113" t="s">
        <v>15364</v>
      </c>
      <c r="VHF14" s="113" t="s">
        <v>15365</v>
      </c>
      <c r="VHG14" s="113" t="s">
        <v>15366</v>
      </c>
      <c r="VHH14" s="113" t="s">
        <v>15367</v>
      </c>
      <c r="VHI14" s="113" t="s">
        <v>15368</v>
      </c>
      <c r="VHJ14" s="113" t="s">
        <v>15369</v>
      </c>
      <c r="VHK14" s="113" t="s">
        <v>15370</v>
      </c>
      <c r="VHL14" s="113" t="s">
        <v>15371</v>
      </c>
      <c r="VHM14" s="113" t="s">
        <v>15372</v>
      </c>
      <c r="VHN14" s="113" t="s">
        <v>15373</v>
      </c>
      <c r="VHO14" s="113" t="s">
        <v>15374</v>
      </c>
      <c r="VHP14" s="113" t="s">
        <v>15375</v>
      </c>
      <c r="VHQ14" s="113" t="s">
        <v>15376</v>
      </c>
      <c r="VHR14" s="113" t="s">
        <v>15377</v>
      </c>
      <c r="VHS14" s="113" t="s">
        <v>15378</v>
      </c>
      <c r="VHT14" s="113" t="s">
        <v>15379</v>
      </c>
      <c r="VHU14" s="113" t="s">
        <v>15380</v>
      </c>
      <c r="VHV14" s="113" t="s">
        <v>15381</v>
      </c>
      <c r="VHW14" s="113" t="s">
        <v>15382</v>
      </c>
      <c r="VHX14" s="113" t="s">
        <v>15383</v>
      </c>
      <c r="VHY14" s="113" t="s">
        <v>15384</v>
      </c>
      <c r="VHZ14" s="113" t="s">
        <v>15385</v>
      </c>
      <c r="VIA14" s="113" t="s">
        <v>15386</v>
      </c>
      <c r="VIB14" s="113" t="s">
        <v>15387</v>
      </c>
      <c r="VIC14" s="113" t="s">
        <v>15388</v>
      </c>
      <c r="VID14" s="113" t="s">
        <v>15389</v>
      </c>
      <c r="VIE14" s="113" t="s">
        <v>15390</v>
      </c>
      <c r="VIF14" s="113" t="s">
        <v>15391</v>
      </c>
      <c r="VIG14" s="113" t="s">
        <v>15392</v>
      </c>
      <c r="VIH14" s="113" t="s">
        <v>15393</v>
      </c>
      <c r="VII14" s="113" t="s">
        <v>15394</v>
      </c>
      <c r="VIJ14" s="113" t="s">
        <v>15395</v>
      </c>
      <c r="VIK14" s="113" t="s">
        <v>15396</v>
      </c>
      <c r="VIL14" s="113" t="s">
        <v>15397</v>
      </c>
      <c r="VIM14" s="113" t="s">
        <v>15398</v>
      </c>
      <c r="VIN14" s="113" t="s">
        <v>15399</v>
      </c>
      <c r="VIO14" s="113" t="s">
        <v>15400</v>
      </c>
      <c r="VIP14" s="113" t="s">
        <v>15401</v>
      </c>
      <c r="VIQ14" s="113" t="s">
        <v>15402</v>
      </c>
      <c r="VIR14" s="113" t="s">
        <v>15403</v>
      </c>
      <c r="VIS14" s="113" t="s">
        <v>15404</v>
      </c>
      <c r="VIT14" s="113" t="s">
        <v>15405</v>
      </c>
      <c r="VIU14" s="113" t="s">
        <v>15406</v>
      </c>
      <c r="VIV14" s="113" t="s">
        <v>15407</v>
      </c>
      <c r="VIW14" s="113" t="s">
        <v>15408</v>
      </c>
      <c r="VIX14" s="113" t="s">
        <v>15409</v>
      </c>
      <c r="VIY14" s="113" t="s">
        <v>15410</v>
      </c>
      <c r="VIZ14" s="113" t="s">
        <v>15411</v>
      </c>
      <c r="VJA14" s="113" t="s">
        <v>15412</v>
      </c>
      <c r="VJB14" s="113" t="s">
        <v>15413</v>
      </c>
      <c r="VJC14" s="113" t="s">
        <v>15414</v>
      </c>
      <c r="VJD14" s="113" t="s">
        <v>15415</v>
      </c>
      <c r="VJE14" s="113" t="s">
        <v>15416</v>
      </c>
      <c r="VJF14" s="113" t="s">
        <v>15417</v>
      </c>
      <c r="VJG14" s="113" t="s">
        <v>15418</v>
      </c>
      <c r="VJH14" s="113" t="s">
        <v>15419</v>
      </c>
      <c r="VJI14" s="113" t="s">
        <v>15420</v>
      </c>
      <c r="VJJ14" s="113" t="s">
        <v>15421</v>
      </c>
      <c r="VJK14" s="113" t="s">
        <v>15422</v>
      </c>
      <c r="VJL14" s="113" t="s">
        <v>15423</v>
      </c>
      <c r="VJM14" s="113" t="s">
        <v>15424</v>
      </c>
      <c r="VJN14" s="113" t="s">
        <v>15425</v>
      </c>
      <c r="VJO14" s="113" t="s">
        <v>15426</v>
      </c>
      <c r="VJP14" s="113" t="s">
        <v>15427</v>
      </c>
      <c r="VJQ14" s="113" t="s">
        <v>15428</v>
      </c>
      <c r="VJR14" s="113" t="s">
        <v>15429</v>
      </c>
      <c r="VJS14" s="113" t="s">
        <v>15430</v>
      </c>
      <c r="VJT14" s="113" t="s">
        <v>15431</v>
      </c>
      <c r="VJU14" s="113" t="s">
        <v>15432</v>
      </c>
      <c r="VJV14" s="113" t="s">
        <v>15433</v>
      </c>
      <c r="VJW14" s="113" t="s">
        <v>15434</v>
      </c>
      <c r="VJX14" s="113" t="s">
        <v>15435</v>
      </c>
      <c r="VJY14" s="113" t="s">
        <v>15436</v>
      </c>
      <c r="VJZ14" s="113" t="s">
        <v>15437</v>
      </c>
      <c r="VKA14" s="113" t="s">
        <v>15438</v>
      </c>
      <c r="VKB14" s="113" t="s">
        <v>15439</v>
      </c>
      <c r="VKC14" s="113" t="s">
        <v>15440</v>
      </c>
      <c r="VKD14" s="113" t="s">
        <v>15441</v>
      </c>
      <c r="VKE14" s="113" t="s">
        <v>15442</v>
      </c>
      <c r="VKF14" s="113" t="s">
        <v>15443</v>
      </c>
      <c r="VKG14" s="113" t="s">
        <v>15444</v>
      </c>
      <c r="VKH14" s="113" t="s">
        <v>15445</v>
      </c>
      <c r="VKI14" s="113" t="s">
        <v>15446</v>
      </c>
      <c r="VKJ14" s="113" t="s">
        <v>15447</v>
      </c>
      <c r="VKK14" s="113" t="s">
        <v>15448</v>
      </c>
      <c r="VKL14" s="113" t="s">
        <v>15449</v>
      </c>
      <c r="VKM14" s="113" t="s">
        <v>15450</v>
      </c>
      <c r="VKN14" s="113" t="s">
        <v>15451</v>
      </c>
      <c r="VKO14" s="113" t="s">
        <v>15452</v>
      </c>
      <c r="VKP14" s="113" t="s">
        <v>15453</v>
      </c>
      <c r="VKQ14" s="113" t="s">
        <v>15454</v>
      </c>
      <c r="VKR14" s="113" t="s">
        <v>15455</v>
      </c>
      <c r="VKS14" s="113" t="s">
        <v>15456</v>
      </c>
      <c r="VKT14" s="113" t="s">
        <v>15457</v>
      </c>
      <c r="VKU14" s="113" t="s">
        <v>15458</v>
      </c>
      <c r="VKV14" s="113" t="s">
        <v>15459</v>
      </c>
      <c r="VKW14" s="113" t="s">
        <v>15460</v>
      </c>
      <c r="VKX14" s="113" t="s">
        <v>15461</v>
      </c>
      <c r="VKY14" s="113" t="s">
        <v>15462</v>
      </c>
      <c r="VKZ14" s="113" t="s">
        <v>15463</v>
      </c>
      <c r="VLA14" s="113" t="s">
        <v>15464</v>
      </c>
      <c r="VLB14" s="113" t="s">
        <v>15465</v>
      </c>
      <c r="VLC14" s="113" t="s">
        <v>15466</v>
      </c>
      <c r="VLD14" s="113" t="s">
        <v>15467</v>
      </c>
      <c r="VLE14" s="113" t="s">
        <v>15468</v>
      </c>
      <c r="VLF14" s="113" t="s">
        <v>15469</v>
      </c>
      <c r="VLG14" s="113" t="s">
        <v>15470</v>
      </c>
      <c r="VLH14" s="113" t="s">
        <v>15471</v>
      </c>
      <c r="VLI14" s="113" t="s">
        <v>15472</v>
      </c>
      <c r="VLJ14" s="113" t="s">
        <v>15473</v>
      </c>
      <c r="VLK14" s="113" t="s">
        <v>15474</v>
      </c>
      <c r="VLL14" s="113" t="s">
        <v>15475</v>
      </c>
      <c r="VLM14" s="113" t="s">
        <v>15476</v>
      </c>
      <c r="VLN14" s="113" t="s">
        <v>15477</v>
      </c>
      <c r="VLO14" s="113" t="s">
        <v>15478</v>
      </c>
      <c r="VLP14" s="113" t="s">
        <v>15479</v>
      </c>
      <c r="VLQ14" s="113" t="s">
        <v>15480</v>
      </c>
      <c r="VLR14" s="113" t="s">
        <v>15481</v>
      </c>
      <c r="VLS14" s="113" t="s">
        <v>15482</v>
      </c>
      <c r="VLT14" s="113" t="s">
        <v>15483</v>
      </c>
      <c r="VLU14" s="113" t="s">
        <v>15484</v>
      </c>
      <c r="VLV14" s="113" t="s">
        <v>15485</v>
      </c>
      <c r="VLW14" s="113" t="s">
        <v>15486</v>
      </c>
      <c r="VLX14" s="113" t="s">
        <v>15487</v>
      </c>
      <c r="VLY14" s="113" t="s">
        <v>15488</v>
      </c>
      <c r="VLZ14" s="113" t="s">
        <v>15489</v>
      </c>
      <c r="VMA14" s="113" t="s">
        <v>15490</v>
      </c>
      <c r="VMB14" s="113" t="s">
        <v>15491</v>
      </c>
      <c r="VMC14" s="113" t="s">
        <v>15492</v>
      </c>
      <c r="VMD14" s="113" t="s">
        <v>15493</v>
      </c>
      <c r="VME14" s="113" t="s">
        <v>15494</v>
      </c>
      <c r="VMF14" s="113" t="s">
        <v>15495</v>
      </c>
      <c r="VMG14" s="113" t="s">
        <v>15496</v>
      </c>
      <c r="VMH14" s="113" t="s">
        <v>15497</v>
      </c>
      <c r="VMI14" s="113" t="s">
        <v>15498</v>
      </c>
      <c r="VMJ14" s="113" t="s">
        <v>15499</v>
      </c>
      <c r="VMK14" s="113" t="s">
        <v>15500</v>
      </c>
      <c r="VML14" s="113" t="s">
        <v>15501</v>
      </c>
      <c r="VMM14" s="113" t="s">
        <v>15502</v>
      </c>
      <c r="VMN14" s="113" t="s">
        <v>15503</v>
      </c>
      <c r="VMO14" s="113" t="s">
        <v>15504</v>
      </c>
      <c r="VMP14" s="113" t="s">
        <v>15505</v>
      </c>
      <c r="VMQ14" s="113" t="s">
        <v>15506</v>
      </c>
      <c r="VMR14" s="113" t="s">
        <v>15507</v>
      </c>
      <c r="VMS14" s="113" t="s">
        <v>15508</v>
      </c>
      <c r="VMT14" s="113" t="s">
        <v>15509</v>
      </c>
      <c r="VMU14" s="113" t="s">
        <v>15510</v>
      </c>
      <c r="VMV14" s="113" t="s">
        <v>15511</v>
      </c>
      <c r="VMW14" s="113" t="s">
        <v>15512</v>
      </c>
      <c r="VMX14" s="113" t="s">
        <v>15513</v>
      </c>
      <c r="VMY14" s="113" t="s">
        <v>15514</v>
      </c>
      <c r="VMZ14" s="113" t="s">
        <v>15515</v>
      </c>
      <c r="VNA14" s="113" t="s">
        <v>15516</v>
      </c>
      <c r="VNB14" s="113" t="s">
        <v>15517</v>
      </c>
      <c r="VNC14" s="113" t="s">
        <v>15518</v>
      </c>
      <c r="VND14" s="113" t="s">
        <v>15519</v>
      </c>
      <c r="VNE14" s="113" t="s">
        <v>15520</v>
      </c>
      <c r="VNF14" s="113" t="s">
        <v>15521</v>
      </c>
      <c r="VNG14" s="113" t="s">
        <v>15522</v>
      </c>
      <c r="VNH14" s="113" t="s">
        <v>15523</v>
      </c>
      <c r="VNI14" s="113" t="s">
        <v>15524</v>
      </c>
      <c r="VNJ14" s="113" t="s">
        <v>15525</v>
      </c>
      <c r="VNK14" s="113" t="s">
        <v>15526</v>
      </c>
      <c r="VNL14" s="113" t="s">
        <v>15527</v>
      </c>
      <c r="VNM14" s="113" t="s">
        <v>15528</v>
      </c>
      <c r="VNN14" s="113" t="s">
        <v>15529</v>
      </c>
      <c r="VNO14" s="113" t="s">
        <v>15530</v>
      </c>
      <c r="VNP14" s="113" t="s">
        <v>15531</v>
      </c>
      <c r="VNQ14" s="113" t="s">
        <v>15532</v>
      </c>
      <c r="VNR14" s="113" t="s">
        <v>15533</v>
      </c>
      <c r="VNS14" s="113" t="s">
        <v>15534</v>
      </c>
      <c r="VNT14" s="113" t="s">
        <v>15535</v>
      </c>
      <c r="VNU14" s="113" t="s">
        <v>15536</v>
      </c>
      <c r="VNV14" s="113" t="s">
        <v>15537</v>
      </c>
      <c r="VNW14" s="113" t="s">
        <v>15538</v>
      </c>
      <c r="VNX14" s="113" t="s">
        <v>15539</v>
      </c>
      <c r="VNY14" s="113" t="s">
        <v>15540</v>
      </c>
      <c r="VNZ14" s="113" t="s">
        <v>15541</v>
      </c>
      <c r="VOA14" s="113" t="s">
        <v>15542</v>
      </c>
      <c r="VOB14" s="113" t="s">
        <v>15543</v>
      </c>
      <c r="VOC14" s="113" t="s">
        <v>15544</v>
      </c>
      <c r="VOD14" s="113" t="s">
        <v>15545</v>
      </c>
      <c r="VOE14" s="113" t="s">
        <v>15546</v>
      </c>
      <c r="VOF14" s="113" t="s">
        <v>15547</v>
      </c>
      <c r="VOG14" s="113" t="s">
        <v>15548</v>
      </c>
      <c r="VOH14" s="113" t="s">
        <v>15549</v>
      </c>
      <c r="VOI14" s="113" t="s">
        <v>15550</v>
      </c>
      <c r="VOJ14" s="113" t="s">
        <v>15551</v>
      </c>
      <c r="VOK14" s="113" t="s">
        <v>15552</v>
      </c>
      <c r="VOL14" s="113" t="s">
        <v>15553</v>
      </c>
      <c r="VOM14" s="113" t="s">
        <v>15554</v>
      </c>
      <c r="VON14" s="113" t="s">
        <v>15555</v>
      </c>
      <c r="VOO14" s="113" t="s">
        <v>15556</v>
      </c>
      <c r="VOP14" s="113" t="s">
        <v>15557</v>
      </c>
      <c r="VOQ14" s="113" t="s">
        <v>15558</v>
      </c>
      <c r="VOR14" s="113" t="s">
        <v>15559</v>
      </c>
      <c r="VOS14" s="113" t="s">
        <v>15560</v>
      </c>
      <c r="VOT14" s="113" t="s">
        <v>15561</v>
      </c>
      <c r="VOU14" s="113" t="s">
        <v>15562</v>
      </c>
      <c r="VOV14" s="113" t="s">
        <v>15563</v>
      </c>
      <c r="VOW14" s="113" t="s">
        <v>15564</v>
      </c>
      <c r="VOX14" s="113" t="s">
        <v>15565</v>
      </c>
      <c r="VOY14" s="113" t="s">
        <v>15566</v>
      </c>
      <c r="VOZ14" s="113" t="s">
        <v>15567</v>
      </c>
      <c r="VPA14" s="113" t="s">
        <v>15568</v>
      </c>
      <c r="VPB14" s="113" t="s">
        <v>15569</v>
      </c>
      <c r="VPC14" s="113" t="s">
        <v>15570</v>
      </c>
      <c r="VPD14" s="113" t="s">
        <v>15571</v>
      </c>
      <c r="VPE14" s="113" t="s">
        <v>15572</v>
      </c>
      <c r="VPF14" s="113" t="s">
        <v>15573</v>
      </c>
      <c r="VPG14" s="113" t="s">
        <v>15574</v>
      </c>
      <c r="VPH14" s="113" t="s">
        <v>15575</v>
      </c>
      <c r="VPI14" s="113" t="s">
        <v>15576</v>
      </c>
      <c r="VPJ14" s="113" t="s">
        <v>15577</v>
      </c>
      <c r="VPK14" s="113" t="s">
        <v>15578</v>
      </c>
      <c r="VPL14" s="113" t="s">
        <v>15579</v>
      </c>
      <c r="VPM14" s="113" t="s">
        <v>15580</v>
      </c>
      <c r="VPN14" s="113" t="s">
        <v>15581</v>
      </c>
      <c r="VPO14" s="113" t="s">
        <v>15582</v>
      </c>
      <c r="VPP14" s="113" t="s">
        <v>15583</v>
      </c>
      <c r="VPQ14" s="113" t="s">
        <v>15584</v>
      </c>
      <c r="VPR14" s="113" t="s">
        <v>15585</v>
      </c>
      <c r="VPS14" s="113" t="s">
        <v>15586</v>
      </c>
      <c r="VPT14" s="113" t="s">
        <v>15587</v>
      </c>
      <c r="VPU14" s="113" t="s">
        <v>15588</v>
      </c>
      <c r="VPV14" s="113" t="s">
        <v>15589</v>
      </c>
      <c r="VPW14" s="113" t="s">
        <v>15590</v>
      </c>
      <c r="VPX14" s="113" t="s">
        <v>15591</v>
      </c>
      <c r="VPY14" s="113" t="s">
        <v>15592</v>
      </c>
      <c r="VPZ14" s="113" t="s">
        <v>15593</v>
      </c>
      <c r="VQA14" s="113" t="s">
        <v>15594</v>
      </c>
      <c r="VQB14" s="113" t="s">
        <v>15595</v>
      </c>
      <c r="VQC14" s="113" t="s">
        <v>15596</v>
      </c>
      <c r="VQD14" s="113" t="s">
        <v>15597</v>
      </c>
      <c r="VQE14" s="113" t="s">
        <v>15598</v>
      </c>
      <c r="VQF14" s="113" t="s">
        <v>15599</v>
      </c>
      <c r="VQG14" s="113" t="s">
        <v>15600</v>
      </c>
      <c r="VQH14" s="113" t="s">
        <v>15601</v>
      </c>
      <c r="VQI14" s="113" t="s">
        <v>15602</v>
      </c>
      <c r="VQJ14" s="113" t="s">
        <v>15603</v>
      </c>
      <c r="VQK14" s="113" t="s">
        <v>15604</v>
      </c>
      <c r="VQL14" s="113" t="s">
        <v>15605</v>
      </c>
      <c r="VQM14" s="113" t="s">
        <v>15606</v>
      </c>
      <c r="VQN14" s="113" t="s">
        <v>15607</v>
      </c>
      <c r="VQO14" s="113" t="s">
        <v>15608</v>
      </c>
      <c r="VQP14" s="113" t="s">
        <v>15609</v>
      </c>
      <c r="VQQ14" s="113" t="s">
        <v>15610</v>
      </c>
      <c r="VQR14" s="113" t="s">
        <v>15611</v>
      </c>
      <c r="VQS14" s="113" t="s">
        <v>15612</v>
      </c>
      <c r="VQT14" s="113" t="s">
        <v>15613</v>
      </c>
      <c r="VQU14" s="113" t="s">
        <v>15614</v>
      </c>
      <c r="VQV14" s="113" t="s">
        <v>15615</v>
      </c>
      <c r="VQW14" s="113" t="s">
        <v>15616</v>
      </c>
      <c r="VQX14" s="113" t="s">
        <v>15617</v>
      </c>
      <c r="VQY14" s="113" t="s">
        <v>15618</v>
      </c>
      <c r="VQZ14" s="113" t="s">
        <v>15619</v>
      </c>
      <c r="VRA14" s="113" t="s">
        <v>15620</v>
      </c>
      <c r="VRB14" s="113" t="s">
        <v>15621</v>
      </c>
      <c r="VRC14" s="113" t="s">
        <v>15622</v>
      </c>
      <c r="VRD14" s="113" t="s">
        <v>15623</v>
      </c>
      <c r="VRE14" s="113" t="s">
        <v>15624</v>
      </c>
      <c r="VRF14" s="113" t="s">
        <v>15625</v>
      </c>
      <c r="VRG14" s="113" t="s">
        <v>15626</v>
      </c>
      <c r="VRH14" s="113" t="s">
        <v>15627</v>
      </c>
      <c r="VRI14" s="113" t="s">
        <v>15628</v>
      </c>
      <c r="VRJ14" s="113" t="s">
        <v>15629</v>
      </c>
      <c r="VRK14" s="113" t="s">
        <v>15630</v>
      </c>
      <c r="VRL14" s="113" t="s">
        <v>15631</v>
      </c>
      <c r="VRM14" s="113" t="s">
        <v>15632</v>
      </c>
      <c r="VRN14" s="113" t="s">
        <v>15633</v>
      </c>
      <c r="VRO14" s="113" t="s">
        <v>15634</v>
      </c>
      <c r="VRP14" s="113" t="s">
        <v>15635</v>
      </c>
      <c r="VRQ14" s="113" t="s">
        <v>15636</v>
      </c>
      <c r="VRR14" s="113" t="s">
        <v>15637</v>
      </c>
      <c r="VRS14" s="113" t="s">
        <v>15638</v>
      </c>
      <c r="VRT14" s="113" t="s">
        <v>15639</v>
      </c>
      <c r="VRU14" s="113" t="s">
        <v>15640</v>
      </c>
      <c r="VRV14" s="113" t="s">
        <v>15641</v>
      </c>
      <c r="VRW14" s="113" t="s">
        <v>15642</v>
      </c>
      <c r="VRX14" s="113" t="s">
        <v>15643</v>
      </c>
      <c r="VRY14" s="113" t="s">
        <v>15644</v>
      </c>
      <c r="VRZ14" s="113" t="s">
        <v>15645</v>
      </c>
      <c r="VSA14" s="113" t="s">
        <v>15646</v>
      </c>
      <c r="VSB14" s="113" t="s">
        <v>15647</v>
      </c>
      <c r="VSC14" s="113" t="s">
        <v>15648</v>
      </c>
      <c r="VSD14" s="113" t="s">
        <v>15649</v>
      </c>
      <c r="VSE14" s="113" t="s">
        <v>15650</v>
      </c>
      <c r="VSF14" s="113" t="s">
        <v>15651</v>
      </c>
      <c r="VSG14" s="113" t="s">
        <v>15652</v>
      </c>
      <c r="VSH14" s="113" t="s">
        <v>15653</v>
      </c>
      <c r="VSI14" s="113" t="s">
        <v>15654</v>
      </c>
      <c r="VSJ14" s="113" t="s">
        <v>15655</v>
      </c>
      <c r="VSK14" s="113" t="s">
        <v>15656</v>
      </c>
      <c r="VSL14" s="113" t="s">
        <v>15657</v>
      </c>
      <c r="VSM14" s="113" t="s">
        <v>15658</v>
      </c>
      <c r="VSN14" s="113" t="s">
        <v>15659</v>
      </c>
      <c r="VSO14" s="113" t="s">
        <v>15660</v>
      </c>
      <c r="VSP14" s="113" t="s">
        <v>15661</v>
      </c>
      <c r="VSQ14" s="113" t="s">
        <v>15662</v>
      </c>
      <c r="VSR14" s="113" t="s">
        <v>15663</v>
      </c>
      <c r="VSS14" s="113" t="s">
        <v>15664</v>
      </c>
      <c r="VST14" s="113" t="s">
        <v>15665</v>
      </c>
      <c r="VSU14" s="113" t="s">
        <v>15666</v>
      </c>
      <c r="VSV14" s="113" t="s">
        <v>15667</v>
      </c>
      <c r="VSW14" s="113" t="s">
        <v>15668</v>
      </c>
      <c r="VSX14" s="113" t="s">
        <v>15669</v>
      </c>
      <c r="VSY14" s="113" t="s">
        <v>15670</v>
      </c>
      <c r="VSZ14" s="113" t="s">
        <v>15671</v>
      </c>
      <c r="VTA14" s="113" t="s">
        <v>15672</v>
      </c>
      <c r="VTB14" s="113" t="s">
        <v>15673</v>
      </c>
      <c r="VTC14" s="113" t="s">
        <v>15674</v>
      </c>
      <c r="VTD14" s="113" t="s">
        <v>15675</v>
      </c>
      <c r="VTE14" s="113" t="s">
        <v>15676</v>
      </c>
      <c r="VTF14" s="113" t="s">
        <v>15677</v>
      </c>
      <c r="VTG14" s="113" t="s">
        <v>15678</v>
      </c>
      <c r="VTH14" s="113" t="s">
        <v>15679</v>
      </c>
      <c r="VTI14" s="113" t="s">
        <v>15680</v>
      </c>
      <c r="VTJ14" s="113" t="s">
        <v>15681</v>
      </c>
      <c r="VTK14" s="113" t="s">
        <v>15682</v>
      </c>
      <c r="VTL14" s="113" t="s">
        <v>15683</v>
      </c>
      <c r="VTM14" s="113" t="s">
        <v>15684</v>
      </c>
      <c r="VTN14" s="113" t="s">
        <v>15685</v>
      </c>
      <c r="VTO14" s="113" t="s">
        <v>15686</v>
      </c>
      <c r="VTP14" s="113" t="s">
        <v>15687</v>
      </c>
      <c r="VTQ14" s="113" t="s">
        <v>15688</v>
      </c>
      <c r="VTR14" s="113" t="s">
        <v>15689</v>
      </c>
      <c r="VTS14" s="113" t="s">
        <v>15690</v>
      </c>
      <c r="VTT14" s="113" t="s">
        <v>15691</v>
      </c>
      <c r="VTU14" s="113" t="s">
        <v>15692</v>
      </c>
      <c r="VTV14" s="113" t="s">
        <v>15693</v>
      </c>
      <c r="VTW14" s="113" t="s">
        <v>15694</v>
      </c>
      <c r="VTX14" s="113" t="s">
        <v>15695</v>
      </c>
      <c r="VTY14" s="113" t="s">
        <v>15696</v>
      </c>
      <c r="VTZ14" s="113" t="s">
        <v>15697</v>
      </c>
      <c r="VUA14" s="113" t="s">
        <v>15698</v>
      </c>
      <c r="VUB14" s="113" t="s">
        <v>15699</v>
      </c>
      <c r="VUC14" s="113" t="s">
        <v>15700</v>
      </c>
      <c r="VUD14" s="113" t="s">
        <v>15701</v>
      </c>
      <c r="VUE14" s="113" t="s">
        <v>15702</v>
      </c>
      <c r="VUF14" s="113" t="s">
        <v>15703</v>
      </c>
      <c r="VUG14" s="113" t="s">
        <v>15704</v>
      </c>
      <c r="VUH14" s="113" t="s">
        <v>15705</v>
      </c>
      <c r="VUI14" s="113" t="s">
        <v>15706</v>
      </c>
      <c r="VUJ14" s="113" t="s">
        <v>15707</v>
      </c>
      <c r="VUK14" s="113" t="s">
        <v>15708</v>
      </c>
      <c r="VUL14" s="113" t="s">
        <v>15709</v>
      </c>
      <c r="VUM14" s="113" t="s">
        <v>15710</v>
      </c>
      <c r="VUN14" s="113" t="s">
        <v>15711</v>
      </c>
      <c r="VUO14" s="113" t="s">
        <v>15712</v>
      </c>
      <c r="VUP14" s="113" t="s">
        <v>15713</v>
      </c>
      <c r="VUQ14" s="113" t="s">
        <v>15714</v>
      </c>
      <c r="VUR14" s="113" t="s">
        <v>15715</v>
      </c>
      <c r="VUS14" s="113" t="s">
        <v>15716</v>
      </c>
      <c r="VUT14" s="113" t="s">
        <v>15717</v>
      </c>
      <c r="VUU14" s="113" t="s">
        <v>15718</v>
      </c>
      <c r="VUV14" s="113" t="s">
        <v>15719</v>
      </c>
      <c r="VUW14" s="113" t="s">
        <v>15720</v>
      </c>
      <c r="VUX14" s="113" t="s">
        <v>15721</v>
      </c>
      <c r="VUY14" s="113" t="s">
        <v>15722</v>
      </c>
      <c r="VUZ14" s="113" t="s">
        <v>15723</v>
      </c>
      <c r="VVA14" s="113" t="s">
        <v>15724</v>
      </c>
      <c r="VVB14" s="113" t="s">
        <v>15725</v>
      </c>
      <c r="VVC14" s="113" t="s">
        <v>15726</v>
      </c>
      <c r="VVD14" s="113" t="s">
        <v>15727</v>
      </c>
      <c r="VVE14" s="113" t="s">
        <v>15728</v>
      </c>
      <c r="VVF14" s="113" t="s">
        <v>15729</v>
      </c>
      <c r="VVG14" s="113" t="s">
        <v>15730</v>
      </c>
      <c r="VVH14" s="113" t="s">
        <v>15731</v>
      </c>
      <c r="VVI14" s="113" t="s">
        <v>15732</v>
      </c>
      <c r="VVJ14" s="113" t="s">
        <v>15733</v>
      </c>
      <c r="VVK14" s="113" t="s">
        <v>15734</v>
      </c>
      <c r="VVL14" s="113" t="s">
        <v>15735</v>
      </c>
      <c r="VVM14" s="113" t="s">
        <v>15736</v>
      </c>
      <c r="VVN14" s="113" t="s">
        <v>15737</v>
      </c>
      <c r="VVO14" s="113" t="s">
        <v>15738</v>
      </c>
      <c r="VVP14" s="113" t="s">
        <v>15739</v>
      </c>
      <c r="VVQ14" s="113" t="s">
        <v>15740</v>
      </c>
      <c r="VVR14" s="113" t="s">
        <v>15741</v>
      </c>
      <c r="VVS14" s="113" t="s">
        <v>15742</v>
      </c>
      <c r="VVT14" s="113" t="s">
        <v>15743</v>
      </c>
      <c r="VVU14" s="113" t="s">
        <v>15744</v>
      </c>
      <c r="VVV14" s="113" t="s">
        <v>15745</v>
      </c>
      <c r="VVW14" s="113" t="s">
        <v>15746</v>
      </c>
      <c r="VVX14" s="113" t="s">
        <v>15747</v>
      </c>
      <c r="VVY14" s="113" t="s">
        <v>15748</v>
      </c>
      <c r="VVZ14" s="113" t="s">
        <v>15749</v>
      </c>
      <c r="VWA14" s="113" t="s">
        <v>15750</v>
      </c>
      <c r="VWB14" s="113" t="s">
        <v>15751</v>
      </c>
      <c r="VWC14" s="113" t="s">
        <v>15752</v>
      </c>
      <c r="VWD14" s="113" t="s">
        <v>15753</v>
      </c>
      <c r="VWE14" s="113" t="s">
        <v>15754</v>
      </c>
      <c r="VWF14" s="113" t="s">
        <v>15755</v>
      </c>
      <c r="VWG14" s="113" t="s">
        <v>15756</v>
      </c>
      <c r="VWH14" s="113" t="s">
        <v>15757</v>
      </c>
      <c r="VWI14" s="113" t="s">
        <v>15758</v>
      </c>
      <c r="VWJ14" s="113" t="s">
        <v>15759</v>
      </c>
      <c r="VWK14" s="113" t="s">
        <v>15760</v>
      </c>
      <c r="VWL14" s="113" t="s">
        <v>15761</v>
      </c>
      <c r="VWM14" s="113" t="s">
        <v>15762</v>
      </c>
      <c r="VWN14" s="113" t="s">
        <v>15763</v>
      </c>
      <c r="VWO14" s="113" t="s">
        <v>15764</v>
      </c>
      <c r="VWP14" s="113" t="s">
        <v>15765</v>
      </c>
      <c r="VWQ14" s="113" t="s">
        <v>15766</v>
      </c>
      <c r="VWR14" s="113" t="s">
        <v>15767</v>
      </c>
      <c r="VWS14" s="113" t="s">
        <v>15768</v>
      </c>
      <c r="VWT14" s="113" t="s">
        <v>15769</v>
      </c>
      <c r="VWU14" s="113" t="s">
        <v>15770</v>
      </c>
      <c r="VWV14" s="113" t="s">
        <v>15771</v>
      </c>
      <c r="VWW14" s="113" t="s">
        <v>15772</v>
      </c>
      <c r="VWX14" s="113" t="s">
        <v>15773</v>
      </c>
      <c r="VWY14" s="113" t="s">
        <v>15774</v>
      </c>
      <c r="VWZ14" s="113" t="s">
        <v>15775</v>
      </c>
      <c r="VXA14" s="113" t="s">
        <v>15776</v>
      </c>
      <c r="VXB14" s="113" t="s">
        <v>15777</v>
      </c>
      <c r="VXC14" s="113" t="s">
        <v>15778</v>
      </c>
      <c r="VXD14" s="113" t="s">
        <v>15779</v>
      </c>
      <c r="VXE14" s="113" t="s">
        <v>15780</v>
      </c>
      <c r="VXF14" s="113" t="s">
        <v>15781</v>
      </c>
      <c r="VXG14" s="113" t="s">
        <v>15782</v>
      </c>
      <c r="VXH14" s="113" t="s">
        <v>15783</v>
      </c>
      <c r="VXI14" s="113" t="s">
        <v>15784</v>
      </c>
      <c r="VXJ14" s="113" t="s">
        <v>15785</v>
      </c>
      <c r="VXK14" s="113" t="s">
        <v>15786</v>
      </c>
      <c r="VXL14" s="113" t="s">
        <v>15787</v>
      </c>
      <c r="VXM14" s="113" t="s">
        <v>15788</v>
      </c>
      <c r="VXN14" s="113" t="s">
        <v>15789</v>
      </c>
      <c r="VXO14" s="113" t="s">
        <v>15790</v>
      </c>
      <c r="VXP14" s="113" t="s">
        <v>15791</v>
      </c>
      <c r="VXQ14" s="113" t="s">
        <v>15792</v>
      </c>
      <c r="VXR14" s="113" t="s">
        <v>15793</v>
      </c>
      <c r="VXS14" s="113" t="s">
        <v>15794</v>
      </c>
      <c r="VXT14" s="113" t="s">
        <v>15795</v>
      </c>
      <c r="VXU14" s="113" t="s">
        <v>15796</v>
      </c>
      <c r="VXV14" s="113" t="s">
        <v>15797</v>
      </c>
      <c r="VXW14" s="113" t="s">
        <v>15798</v>
      </c>
      <c r="VXX14" s="113" t="s">
        <v>15799</v>
      </c>
      <c r="VXY14" s="113" t="s">
        <v>15800</v>
      </c>
      <c r="VXZ14" s="113" t="s">
        <v>15801</v>
      </c>
      <c r="VYA14" s="113" t="s">
        <v>15802</v>
      </c>
      <c r="VYB14" s="113" t="s">
        <v>15803</v>
      </c>
      <c r="VYC14" s="113" t="s">
        <v>15804</v>
      </c>
      <c r="VYD14" s="113" t="s">
        <v>15805</v>
      </c>
      <c r="VYE14" s="113" t="s">
        <v>15806</v>
      </c>
      <c r="VYF14" s="113" t="s">
        <v>15807</v>
      </c>
      <c r="VYG14" s="113" t="s">
        <v>15808</v>
      </c>
      <c r="VYH14" s="113" t="s">
        <v>15809</v>
      </c>
      <c r="VYI14" s="113" t="s">
        <v>15810</v>
      </c>
      <c r="VYJ14" s="113" t="s">
        <v>15811</v>
      </c>
      <c r="VYK14" s="113" t="s">
        <v>15812</v>
      </c>
      <c r="VYL14" s="113" t="s">
        <v>15813</v>
      </c>
      <c r="VYM14" s="113" t="s">
        <v>15814</v>
      </c>
      <c r="VYN14" s="113" t="s">
        <v>15815</v>
      </c>
      <c r="VYO14" s="113" t="s">
        <v>15816</v>
      </c>
      <c r="VYP14" s="113" t="s">
        <v>15817</v>
      </c>
      <c r="VYQ14" s="113" t="s">
        <v>15818</v>
      </c>
      <c r="VYR14" s="113" t="s">
        <v>15819</v>
      </c>
      <c r="VYS14" s="113" t="s">
        <v>15820</v>
      </c>
      <c r="VYT14" s="113" t="s">
        <v>15821</v>
      </c>
      <c r="VYU14" s="113" t="s">
        <v>15822</v>
      </c>
      <c r="VYV14" s="113" t="s">
        <v>15823</v>
      </c>
      <c r="VYW14" s="113" t="s">
        <v>15824</v>
      </c>
      <c r="VYX14" s="113" t="s">
        <v>15825</v>
      </c>
      <c r="VYY14" s="113" t="s">
        <v>15826</v>
      </c>
      <c r="VYZ14" s="113" t="s">
        <v>15827</v>
      </c>
      <c r="VZA14" s="113" t="s">
        <v>15828</v>
      </c>
      <c r="VZB14" s="113" t="s">
        <v>15829</v>
      </c>
      <c r="VZC14" s="113" t="s">
        <v>15830</v>
      </c>
      <c r="VZD14" s="113" t="s">
        <v>15831</v>
      </c>
      <c r="VZE14" s="113" t="s">
        <v>15832</v>
      </c>
      <c r="VZF14" s="113" t="s">
        <v>15833</v>
      </c>
      <c r="VZG14" s="113" t="s">
        <v>15834</v>
      </c>
      <c r="VZH14" s="113" t="s">
        <v>15835</v>
      </c>
      <c r="VZI14" s="113" t="s">
        <v>15836</v>
      </c>
      <c r="VZJ14" s="113" t="s">
        <v>15837</v>
      </c>
      <c r="VZK14" s="113" t="s">
        <v>15838</v>
      </c>
      <c r="VZL14" s="113" t="s">
        <v>15839</v>
      </c>
      <c r="VZM14" s="113" t="s">
        <v>15840</v>
      </c>
      <c r="VZN14" s="113" t="s">
        <v>15841</v>
      </c>
      <c r="VZO14" s="113" t="s">
        <v>15842</v>
      </c>
      <c r="VZP14" s="113" t="s">
        <v>15843</v>
      </c>
      <c r="VZQ14" s="113" t="s">
        <v>15844</v>
      </c>
      <c r="VZR14" s="113" t="s">
        <v>15845</v>
      </c>
      <c r="VZS14" s="113" t="s">
        <v>15846</v>
      </c>
      <c r="VZT14" s="113" t="s">
        <v>15847</v>
      </c>
      <c r="VZU14" s="113" t="s">
        <v>15848</v>
      </c>
      <c r="VZV14" s="113" t="s">
        <v>15849</v>
      </c>
      <c r="VZW14" s="113" t="s">
        <v>15850</v>
      </c>
      <c r="VZX14" s="113" t="s">
        <v>15851</v>
      </c>
      <c r="VZY14" s="113" t="s">
        <v>15852</v>
      </c>
      <c r="VZZ14" s="113" t="s">
        <v>15853</v>
      </c>
      <c r="WAA14" s="113" t="s">
        <v>15854</v>
      </c>
      <c r="WAB14" s="113" t="s">
        <v>15855</v>
      </c>
      <c r="WAC14" s="113" t="s">
        <v>15856</v>
      </c>
      <c r="WAD14" s="113" t="s">
        <v>15857</v>
      </c>
      <c r="WAE14" s="113" t="s">
        <v>15858</v>
      </c>
      <c r="WAF14" s="113" t="s">
        <v>15859</v>
      </c>
      <c r="WAG14" s="113" t="s">
        <v>15860</v>
      </c>
      <c r="WAH14" s="113" t="s">
        <v>15861</v>
      </c>
      <c r="WAI14" s="113" t="s">
        <v>15862</v>
      </c>
      <c r="WAJ14" s="113" t="s">
        <v>15863</v>
      </c>
      <c r="WAK14" s="113" t="s">
        <v>15864</v>
      </c>
      <c r="WAL14" s="113" t="s">
        <v>15865</v>
      </c>
      <c r="WAM14" s="113" t="s">
        <v>15866</v>
      </c>
      <c r="WAN14" s="113" t="s">
        <v>15867</v>
      </c>
      <c r="WAO14" s="113" t="s">
        <v>15868</v>
      </c>
      <c r="WAP14" s="113" t="s">
        <v>15869</v>
      </c>
      <c r="WAQ14" s="113" t="s">
        <v>15870</v>
      </c>
      <c r="WAR14" s="113" t="s">
        <v>15871</v>
      </c>
      <c r="WAS14" s="113" t="s">
        <v>15872</v>
      </c>
      <c r="WAT14" s="113" t="s">
        <v>15873</v>
      </c>
      <c r="WAU14" s="113" t="s">
        <v>15874</v>
      </c>
      <c r="WAV14" s="113" t="s">
        <v>15875</v>
      </c>
      <c r="WAW14" s="113" t="s">
        <v>15876</v>
      </c>
      <c r="WAX14" s="113" t="s">
        <v>15877</v>
      </c>
      <c r="WAY14" s="113" t="s">
        <v>15878</v>
      </c>
      <c r="WAZ14" s="113" t="s">
        <v>15879</v>
      </c>
      <c r="WBA14" s="113" t="s">
        <v>15880</v>
      </c>
      <c r="WBB14" s="113" t="s">
        <v>15881</v>
      </c>
      <c r="WBC14" s="113" t="s">
        <v>15882</v>
      </c>
      <c r="WBD14" s="113" t="s">
        <v>15883</v>
      </c>
      <c r="WBE14" s="113" t="s">
        <v>15884</v>
      </c>
      <c r="WBF14" s="113" t="s">
        <v>15885</v>
      </c>
      <c r="WBG14" s="113" t="s">
        <v>15886</v>
      </c>
      <c r="WBH14" s="113" t="s">
        <v>15887</v>
      </c>
      <c r="WBI14" s="113" t="s">
        <v>15888</v>
      </c>
      <c r="WBJ14" s="113" t="s">
        <v>15889</v>
      </c>
      <c r="WBK14" s="113" t="s">
        <v>15890</v>
      </c>
      <c r="WBL14" s="113" t="s">
        <v>15891</v>
      </c>
      <c r="WBM14" s="113" t="s">
        <v>15892</v>
      </c>
      <c r="WBN14" s="113" t="s">
        <v>15893</v>
      </c>
      <c r="WBO14" s="113" t="s">
        <v>15894</v>
      </c>
      <c r="WBP14" s="113" t="s">
        <v>15895</v>
      </c>
      <c r="WBQ14" s="113" t="s">
        <v>15896</v>
      </c>
      <c r="WBR14" s="113" t="s">
        <v>15897</v>
      </c>
      <c r="WBS14" s="113" t="s">
        <v>15898</v>
      </c>
      <c r="WBT14" s="113" t="s">
        <v>15899</v>
      </c>
      <c r="WBU14" s="113" t="s">
        <v>15900</v>
      </c>
      <c r="WBV14" s="113" t="s">
        <v>15901</v>
      </c>
      <c r="WBW14" s="113" t="s">
        <v>15902</v>
      </c>
      <c r="WBX14" s="113" t="s">
        <v>15903</v>
      </c>
      <c r="WBY14" s="113" t="s">
        <v>15904</v>
      </c>
      <c r="WBZ14" s="113" t="s">
        <v>15905</v>
      </c>
      <c r="WCA14" s="113" t="s">
        <v>15906</v>
      </c>
      <c r="WCB14" s="113" t="s">
        <v>15907</v>
      </c>
      <c r="WCC14" s="113" t="s">
        <v>15908</v>
      </c>
      <c r="WCD14" s="113" t="s">
        <v>15909</v>
      </c>
      <c r="WCE14" s="113" t="s">
        <v>15910</v>
      </c>
      <c r="WCF14" s="113" t="s">
        <v>15911</v>
      </c>
      <c r="WCG14" s="113" t="s">
        <v>15912</v>
      </c>
      <c r="WCH14" s="113" t="s">
        <v>15913</v>
      </c>
      <c r="WCI14" s="113" t="s">
        <v>15914</v>
      </c>
      <c r="WCJ14" s="113" t="s">
        <v>15915</v>
      </c>
      <c r="WCK14" s="113" t="s">
        <v>15916</v>
      </c>
      <c r="WCL14" s="113" t="s">
        <v>15917</v>
      </c>
      <c r="WCM14" s="113" t="s">
        <v>15918</v>
      </c>
      <c r="WCN14" s="113" t="s">
        <v>15919</v>
      </c>
      <c r="WCO14" s="113" t="s">
        <v>15920</v>
      </c>
      <c r="WCP14" s="113" t="s">
        <v>15921</v>
      </c>
      <c r="WCQ14" s="113" t="s">
        <v>15922</v>
      </c>
      <c r="WCR14" s="113" t="s">
        <v>15923</v>
      </c>
      <c r="WCS14" s="113" t="s">
        <v>15924</v>
      </c>
      <c r="WCT14" s="113" t="s">
        <v>15925</v>
      </c>
      <c r="WCU14" s="113" t="s">
        <v>15926</v>
      </c>
      <c r="WCV14" s="113" t="s">
        <v>15927</v>
      </c>
      <c r="WCW14" s="113" t="s">
        <v>15928</v>
      </c>
      <c r="WCX14" s="113" t="s">
        <v>15929</v>
      </c>
      <c r="WCY14" s="113" t="s">
        <v>15930</v>
      </c>
      <c r="WCZ14" s="113" t="s">
        <v>15931</v>
      </c>
      <c r="WDA14" s="113" t="s">
        <v>15932</v>
      </c>
      <c r="WDB14" s="113" t="s">
        <v>15933</v>
      </c>
      <c r="WDC14" s="113" t="s">
        <v>15934</v>
      </c>
      <c r="WDD14" s="113" t="s">
        <v>15935</v>
      </c>
      <c r="WDE14" s="113" t="s">
        <v>15936</v>
      </c>
      <c r="WDF14" s="113" t="s">
        <v>15937</v>
      </c>
      <c r="WDG14" s="113" t="s">
        <v>15938</v>
      </c>
      <c r="WDH14" s="113" t="s">
        <v>15939</v>
      </c>
      <c r="WDI14" s="113" t="s">
        <v>15940</v>
      </c>
      <c r="WDJ14" s="113" t="s">
        <v>15941</v>
      </c>
      <c r="WDK14" s="113" t="s">
        <v>15942</v>
      </c>
      <c r="WDL14" s="113" t="s">
        <v>15943</v>
      </c>
      <c r="WDM14" s="113" t="s">
        <v>15944</v>
      </c>
      <c r="WDN14" s="113" t="s">
        <v>15945</v>
      </c>
      <c r="WDO14" s="113" t="s">
        <v>15946</v>
      </c>
      <c r="WDP14" s="113" t="s">
        <v>15947</v>
      </c>
      <c r="WDQ14" s="113" t="s">
        <v>15948</v>
      </c>
      <c r="WDR14" s="113" t="s">
        <v>15949</v>
      </c>
      <c r="WDS14" s="113" t="s">
        <v>15950</v>
      </c>
      <c r="WDT14" s="113" t="s">
        <v>15951</v>
      </c>
      <c r="WDU14" s="113" t="s">
        <v>15952</v>
      </c>
      <c r="WDV14" s="113" t="s">
        <v>15953</v>
      </c>
      <c r="WDW14" s="113" t="s">
        <v>15954</v>
      </c>
      <c r="WDX14" s="113" t="s">
        <v>15955</v>
      </c>
      <c r="WDY14" s="113" t="s">
        <v>15956</v>
      </c>
      <c r="WDZ14" s="113" t="s">
        <v>15957</v>
      </c>
      <c r="WEA14" s="113" t="s">
        <v>15958</v>
      </c>
      <c r="WEB14" s="113" t="s">
        <v>15959</v>
      </c>
      <c r="WEC14" s="113" t="s">
        <v>15960</v>
      </c>
      <c r="WED14" s="113" t="s">
        <v>15961</v>
      </c>
      <c r="WEE14" s="113" t="s">
        <v>15962</v>
      </c>
      <c r="WEF14" s="113" t="s">
        <v>15963</v>
      </c>
      <c r="WEG14" s="113" t="s">
        <v>15964</v>
      </c>
      <c r="WEH14" s="113" t="s">
        <v>15965</v>
      </c>
      <c r="WEI14" s="113" t="s">
        <v>15966</v>
      </c>
      <c r="WEJ14" s="113" t="s">
        <v>15967</v>
      </c>
      <c r="WEK14" s="113" t="s">
        <v>15968</v>
      </c>
      <c r="WEL14" s="113" t="s">
        <v>15969</v>
      </c>
      <c r="WEM14" s="113" t="s">
        <v>15970</v>
      </c>
      <c r="WEN14" s="113" t="s">
        <v>15971</v>
      </c>
      <c r="WEO14" s="113" t="s">
        <v>15972</v>
      </c>
      <c r="WEP14" s="113" t="s">
        <v>15973</v>
      </c>
      <c r="WEQ14" s="113" t="s">
        <v>15974</v>
      </c>
      <c r="WER14" s="113" t="s">
        <v>15975</v>
      </c>
      <c r="WES14" s="113" t="s">
        <v>15976</v>
      </c>
      <c r="WET14" s="113" t="s">
        <v>15977</v>
      </c>
      <c r="WEU14" s="113" t="s">
        <v>15978</v>
      </c>
      <c r="WEV14" s="113" t="s">
        <v>15979</v>
      </c>
      <c r="WEW14" s="113" t="s">
        <v>15980</v>
      </c>
      <c r="WEX14" s="113" t="s">
        <v>15981</v>
      </c>
      <c r="WEY14" s="113" t="s">
        <v>15982</v>
      </c>
      <c r="WEZ14" s="113" t="s">
        <v>15983</v>
      </c>
      <c r="WFA14" s="113" t="s">
        <v>15984</v>
      </c>
      <c r="WFB14" s="113" t="s">
        <v>15985</v>
      </c>
      <c r="WFC14" s="113" t="s">
        <v>15986</v>
      </c>
      <c r="WFD14" s="113" t="s">
        <v>15987</v>
      </c>
      <c r="WFE14" s="113" t="s">
        <v>15988</v>
      </c>
      <c r="WFF14" s="113" t="s">
        <v>15989</v>
      </c>
      <c r="WFG14" s="113" t="s">
        <v>15990</v>
      </c>
      <c r="WFH14" s="113" t="s">
        <v>15991</v>
      </c>
      <c r="WFI14" s="113" t="s">
        <v>15992</v>
      </c>
      <c r="WFJ14" s="113" t="s">
        <v>15993</v>
      </c>
      <c r="WFK14" s="113" t="s">
        <v>15994</v>
      </c>
      <c r="WFL14" s="113" t="s">
        <v>15995</v>
      </c>
      <c r="WFM14" s="113" t="s">
        <v>15996</v>
      </c>
      <c r="WFN14" s="113" t="s">
        <v>15997</v>
      </c>
      <c r="WFO14" s="113" t="s">
        <v>15998</v>
      </c>
      <c r="WFP14" s="113" t="s">
        <v>15999</v>
      </c>
      <c r="WFQ14" s="113" t="s">
        <v>16000</v>
      </c>
      <c r="WFR14" s="113" t="s">
        <v>16001</v>
      </c>
      <c r="WFS14" s="113" t="s">
        <v>16002</v>
      </c>
      <c r="WFT14" s="113" t="s">
        <v>16003</v>
      </c>
      <c r="WFU14" s="113" t="s">
        <v>16004</v>
      </c>
      <c r="WFV14" s="113" t="s">
        <v>16005</v>
      </c>
      <c r="WFW14" s="113" t="s">
        <v>16006</v>
      </c>
      <c r="WFX14" s="113" t="s">
        <v>16007</v>
      </c>
      <c r="WFY14" s="113" t="s">
        <v>16008</v>
      </c>
      <c r="WFZ14" s="113" t="s">
        <v>16009</v>
      </c>
      <c r="WGA14" s="113" t="s">
        <v>16010</v>
      </c>
      <c r="WGB14" s="113" t="s">
        <v>16011</v>
      </c>
      <c r="WGC14" s="113" t="s">
        <v>16012</v>
      </c>
      <c r="WGD14" s="113" t="s">
        <v>16013</v>
      </c>
      <c r="WGE14" s="113" t="s">
        <v>16014</v>
      </c>
      <c r="WGF14" s="113" t="s">
        <v>16015</v>
      </c>
      <c r="WGG14" s="113" t="s">
        <v>16016</v>
      </c>
      <c r="WGH14" s="113" t="s">
        <v>16017</v>
      </c>
      <c r="WGI14" s="113" t="s">
        <v>16018</v>
      </c>
      <c r="WGJ14" s="113" t="s">
        <v>16019</v>
      </c>
      <c r="WGK14" s="113" t="s">
        <v>16020</v>
      </c>
      <c r="WGL14" s="113" t="s">
        <v>16021</v>
      </c>
      <c r="WGM14" s="113" t="s">
        <v>16022</v>
      </c>
      <c r="WGN14" s="113" t="s">
        <v>16023</v>
      </c>
      <c r="WGO14" s="113" t="s">
        <v>16024</v>
      </c>
      <c r="WGP14" s="113" t="s">
        <v>16025</v>
      </c>
      <c r="WGQ14" s="113" t="s">
        <v>16026</v>
      </c>
      <c r="WGR14" s="113" t="s">
        <v>16027</v>
      </c>
      <c r="WGS14" s="113" t="s">
        <v>16028</v>
      </c>
      <c r="WGT14" s="113" t="s">
        <v>16029</v>
      </c>
      <c r="WGU14" s="113" t="s">
        <v>16030</v>
      </c>
      <c r="WGV14" s="113" t="s">
        <v>16031</v>
      </c>
      <c r="WGW14" s="113" t="s">
        <v>16032</v>
      </c>
      <c r="WGX14" s="113" t="s">
        <v>16033</v>
      </c>
      <c r="WGY14" s="113" t="s">
        <v>16034</v>
      </c>
      <c r="WGZ14" s="113" t="s">
        <v>16035</v>
      </c>
      <c r="WHA14" s="113" t="s">
        <v>16036</v>
      </c>
      <c r="WHB14" s="113" t="s">
        <v>16037</v>
      </c>
      <c r="WHC14" s="113" t="s">
        <v>16038</v>
      </c>
      <c r="WHD14" s="113" t="s">
        <v>16039</v>
      </c>
      <c r="WHE14" s="113" t="s">
        <v>16040</v>
      </c>
      <c r="WHF14" s="113" t="s">
        <v>16041</v>
      </c>
      <c r="WHG14" s="113" t="s">
        <v>16042</v>
      </c>
      <c r="WHH14" s="113" t="s">
        <v>16043</v>
      </c>
      <c r="WHI14" s="113" t="s">
        <v>16044</v>
      </c>
      <c r="WHJ14" s="113" t="s">
        <v>16045</v>
      </c>
      <c r="WHK14" s="113" t="s">
        <v>16046</v>
      </c>
      <c r="WHL14" s="113" t="s">
        <v>16047</v>
      </c>
      <c r="WHM14" s="113" t="s">
        <v>16048</v>
      </c>
      <c r="WHN14" s="113" t="s">
        <v>16049</v>
      </c>
      <c r="WHO14" s="113" t="s">
        <v>16050</v>
      </c>
      <c r="WHP14" s="113" t="s">
        <v>16051</v>
      </c>
      <c r="WHQ14" s="113" t="s">
        <v>16052</v>
      </c>
      <c r="WHR14" s="113" t="s">
        <v>16053</v>
      </c>
      <c r="WHS14" s="113" t="s">
        <v>16054</v>
      </c>
      <c r="WHT14" s="113" t="s">
        <v>16055</v>
      </c>
      <c r="WHU14" s="113" t="s">
        <v>16056</v>
      </c>
      <c r="WHV14" s="113" t="s">
        <v>16057</v>
      </c>
      <c r="WHW14" s="113" t="s">
        <v>16058</v>
      </c>
      <c r="WHX14" s="113" t="s">
        <v>16059</v>
      </c>
      <c r="WHY14" s="113" t="s">
        <v>16060</v>
      </c>
      <c r="WHZ14" s="113" t="s">
        <v>16061</v>
      </c>
      <c r="WIA14" s="113" t="s">
        <v>16062</v>
      </c>
      <c r="WIB14" s="113" t="s">
        <v>16063</v>
      </c>
      <c r="WIC14" s="113" t="s">
        <v>16064</v>
      </c>
      <c r="WID14" s="113" t="s">
        <v>16065</v>
      </c>
      <c r="WIE14" s="113" t="s">
        <v>16066</v>
      </c>
      <c r="WIF14" s="113" t="s">
        <v>16067</v>
      </c>
      <c r="WIG14" s="113" t="s">
        <v>16068</v>
      </c>
      <c r="WIH14" s="113" t="s">
        <v>16069</v>
      </c>
      <c r="WII14" s="113" t="s">
        <v>16070</v>
      </c>
      <c r="WIJ14" s="113" t="s">
        <v>16071</v>
      </c>
      <c r="WIK14" s="113" t="s">
        <v>16072</v>
      </c>
      <c r="WIL14" s="113" t="s">
        <v>16073</v>
      </c>
      <c r="WIM14" s="113" t="s">
        <v>16074</v>
      </c>
      <c r="WIN14" s="113" t="s">
        <v>16075</v>
      </c>
      <c r="WIO14" s="113" t="s">
        <v>16076</v>
      </c>
      <c r="WIP14" s="113" t="s">
        <v>16077</v>
      </c>
      <c r="WIQ14" s="113" t="s">
        <v>16078</v>
      </c>
      <c r="WIR14" s="113" t="s">
        <v>16079</v>
      </c>
      <c r="WIS14" s="113" t="s">
        <v>16080</v>
      </c>
      <c r="WIT14" s="113" t="s">
        <v>16081</v>
      </c>
      <c r="WIU14" s="113" t="s">
        <v>16082</v>
      </c>
      <c r="WIV14" s="113" t="s">
        <v>16083</v>
      </c>
      <c r="WIW14" s="113" t="s">
        <v>16084</v>
      </c>
      <c r="WIX14" s="113" t="s">
        <v>16085</v>
      </c>
      <c r="WIY14" s="113" t="s">
        <v>16086</v>
      </c>
      <c r="WIZ14" s="113" t="s">
        <v>16087</v>
      </c>
      <c r="WJA14" s="113" t="s">
        <v>16088</v>
      </c>
      <c r="WJB14" s="113" t="s">
        <v>16089</v>
      </c>
      <c r="WJC14" s="113" t="s">
        <v>16090</v>
      </c>
      <c r="WJD14" s="113" t="s">
        <v>16091</v>
      </c>
      <c r="WJE14" s="113" t="s">
        <v>16092</v>
      </c>
      <c r="WJF14" s="113" t="s">
        <v>16093</v>
      </c>
      <c r="WJG14" s="113" t="s">
        <v>16094</v>
      </c>
      <c r="WJH14" s="113" t="s">
        <v>16095</v>
      </c>
      <c r="WJI14" s="113" t="s">
        <v>16096</v>
      </c>
      <c r="WJJ14" s="113" t="s">
        <v>16097</v>
      </c>
      <c r="WJK14" s="113" t="s">
        <v>16098</v>
      </c>
      <c r="WJL14" s="113" t="s">
        <v>16099</v>
      </c>
      <c r="WJM14" s="113" t="s">
        <v>16100</v>
      </c>
      <c r="WJN14" s="113" t="s">
        <v>16101</v>
      </c>
      <c r="WJO14" s="113" t="s">
        <v>16102</v>
      </c>
      <c r="WJP14" s="113" t="s">
        <v>16103</v>
      </c>
      <c r="WJQ14" s="113" t="s">
        <v>16104</v>
      </c>
      <c r="WJR14" s="113" t="s">
        <v>16105</v>
      </c>
      <c r="WJS14" s="113" t="s">
        <v>16106</v>
      </c>
      <c r="WJT14" s="113" t="s">
        <v>16107</v>
      </c>
      <c r="WJU14" s="113" t="s">
        <v>16108</v>
      </c>
      <c r="WJV14" s="113" t="s">
        <v>16109</v>
      </c>
      <c r="WJW14" s="113" t="s">
        <v>16110</v>
      </c>
      <c r="WJX14" s="113" t="s">
        <v>16111</v>
      </c>
      <c r="WJY14" s="113" t="s">
        <v>16112</v>
      </c>
      <c r="WJZ14" s="113" t="s">
        <v>16113</v>
      </c>
      <c r="WKA14" s="113" t="s">
        <v>16114</v>
      </c>
      <c r="WKB14" s="113" t="s">
        <v>16115</v>
      </c>
      <c r="WKC14" s="113" t="s">
        <v>16116</v>
      </c>
      <c r="WKD14" s="113" t="s">
        <v>16117</v>
      </c>
      <c r="WKE14" s="113" t="s">
        <v>16118</v>
      </c>
      <c r="WKF14" s="113" t="s">
        <v>16119</v>
      </c>
      <c r="WKG14" s="113" t="s">
        <v>16120</v>
      </c>
      <c r="WKH14" s="113" t="s">
        <v>16121</v>
      </c>
      <c r="WKI14" s="113" t="s">
        <v>16122</v>
      </c>
      <c r="WKJ14" s="113" t="s">
        <v>16123</v>
      </c>
      <c r="WKK14" s="113" t="s">
        <v>16124</v>
      </c>
      <c r="WKL14" s="113" t="s">
        <v>16125</v>
      </c>
      <c r="WKM14" s="113" t="s">
        <v>16126</v>
      </c>
      <c r="WKN14" s="113" t="s">
        <v>16127</v>
      </c>
      <c r="WKO14" s="113" t="s">
        <v>16128</v>
      </c>
      <c r="WKP14" s="113" t="s">
        <v>16129</v>
      </c>
      <c r="WKQ14" s="113" t="s">
        <v>16130</v>
      </c>
      <c r="WKR14" s="113" t="s">
        <v>16131</v>
      </c>
      <c r="WKS14" s="113" t="s">
        <v>16132</v>
      </c>
      <c r="WKT14" s="113" t="s">
        <v>16133</v>
      </c>
      <c r="WKU14" s="113" t="s">
        <v>16134</v>
      </c>
      <c r="WKV14" s="113" t="s">
        <v>16135</v>
      </c>
      <c r="WKW14" s="113" t="s">
        <v>16136</v>
      </c>
      <c r="WKX14" s="113" t="s">
        <v>16137</v>
      </c>
      <c r="WKY14" s="113" t="s">
        <v>16138</v>
      </c>
      <c r="WKZ14" s="113" t="s">
        <v>16139</v>
      </c>
      <c r="WLA14" s="113" t="s">
        <v>16140</v>
      </c>
      <c r="WLB14" s="113" t="s">
        <v>16141</v>
      </c>
      <c r="WLC14" s="113" t="s">
        <v>16142</v>
      </c>
      <c r="WLD14" s="113" t="s">
        <v>16143</v>
      </c>
      <c r="WLE14" s="113" t="s">
        <v>16144</v>
      </c>
      <c r="WLF14" s="113" t="s">
        <v>16145</v>
      </c>
      <c r="WLG14" s="113" t="s">
        <v>16146</v>
      </c>
      <c r="WLH14" s="113" t="s">
        <v>16147</v>
      </c>
      <c r="WLI14" s="113" t="s">
        <v>16148</v>
      </c>
      <c r="WLJ14" s="113" t="s">
        <v>16149</v>
      </c>
      <c r="WLK14" s="113" t="s">
        <v>16150</v>
      </c>
      <c r="WLL14" s="113" t="s">
        <v>16151</v>
      </c>
      <c r="WLM14" s="113" t="s">
        <v>16152</v>
      </c>
      <c r="WLN14" s="113" t="s">
        <v>16153</v>
      </c>
      <c r="WLO14" s="113" t="s">
        <v>16154</v>
      </c>
      <c r="WLP14" s="113" t="s">
        <v>16155</v>
      </c>
      <c r="WLQ14" s="113" t="s">
        <v>16156</v>
      </c>
      <c r="WLR14" s="113" t="s">
        <v>16157</v>
      </c>
      <c r="WLS14" s="113" t="s">
        <v>16158</v>
      </c>
      <c r="WLT14" s="113" t="s">
        <v>16159</v>
      </c>
      <c r="WLU14" s="113" t="s">
        <v>16160</v>
      </c>
      <c r="WLV14" s="113" t="s">
        <v>16161</v>
      </c>
      <c r="WLW14" s="113" t="s">
        <v>16162</v>
      </c>
      <c r="WLX14" s="113" t="s">
        <v>16163</v>
      </c>
      <c r="WLY14" s="113" t="s">
        <v>16164</v>
      </c>
      <c r="WLZ14" s="113" t="s">
        <v>16165</v>
      </c>
      <c r="WMA14" s="113" t="s">
        <v>16166</v>
      </c>
      <c r="WMB14" s="113" t="s">
        <v>16167</v>
      </c>
      <c r="WMC14" s="113" t="s">
        <v>16168</v>
      </c>
      <c r="WMD14" s="113" t="s">
        <v>16169</v>
      </c>
      <c r="WME14" s="113" t="s">
        <v>16170</v>
      </c>
      <c r="WMF14" s="113" t="s">
        <v>16171</v>
      </c>
      <c r="WMG14" s="113" t="s">
        <v>16172</v>
      </c>
      <c r="WMH14" s="113" t="s">
        <v>16173</v>
      </c>
      <c r="WMI14" s="113" t="s">
        <v>16174</v>
      </c>
      <c r="WMJ14" s="113" t="s">
        <v>16175</v>
      </c>
      <c r="WMK14" s="113" t="s">
        <v>16176</v>
      </c>
      <c r="WML14" s="113" t="s">
        <v>16177</v>
      </c>
      <c r="WMM14" s="113" t="s">
        <v>16178</v>
      </c>
      <c r="WMN14" s="113" t="s">
        <v>16179</v>
      </c>
      <c r="WMO14" s="113" t="s">
        <v>16180</v>
      </c>
      <c r="WMP14" s="113" t="s">
        <v>16181</v>
      </c>
      <c r="WMQ14" s="113" t="s">
        <v>16182</v>
      </c>
      <c r="WMR14" s="113" t="s">
        <v>16183</v>
      </c>
      <c r="WMS14" s="113" t="s">
        <v>16184</v>
      </c>
      <c r="WMT14" s="113" t="s">
        <v>16185</v>
      </c>
      <c r="WMU14" s="113" t="s">
        <v>16186</v>
      </c>
      <c r="WMV14" s="113" t="s">
        <v>16187</v>
      </c>
      <c r="WMW14" s="113" t="s">
        <v>16188</v>
      </c>
      <c r="WMX14" s="113" t="s">
        <v>16189</v>
      </c>
      <c r="WMY14" s="113" t="s">
        <v>16190</v>
      </c>
      <c r="WMZ14" s="113" t="s">
        <v>16191</v>
      </c>
      <c r="WNA14" s="113" t="s">
        <v>16192</v>
      </c>
      <c r="WNB14" s="113" t="s">
        <v>16193</v>
      </c>
      <c r="WNC14" s="113" t="s">
        <v>16194</v>
      </c>
      <c r="WND14" s="113" t="s">
        <v>16195</v>
      </c>
      <c r="WNE14" s="113" t="s">
        <v>16196</v>
      </c>
      <c r="WNF14" s="113" t="s">
        <v>16197</v>
      </c>
      <c r="WNG14" s="113" t="s">
        <v>16198</v>
      </c>
      <c r="WNH14" s="113" t="s">
        <v>16199</v>
      </c>
      <c r="WNI14" s="113" t="s">
        <v>16200</v>
      </c>
      <c r="WNJ14" s="113" t="s">
        <v>16201</v>
      </c>
      <c r="WNK14" s="113" t="s">
        <v>16202</v>
      </c>
      <c r="WNL14" s="113" t="s">
        <v>16203</v>
      </c>
      <c r="WNM14" s="113" t="s">
        <v>16204</v>
      </c>
      <c r="WNN14" s="113" t="s">
        <v>16205</v>
      </c>
      <c r="WNO14" s="113" t="s">
        <v>16206</v>
      </c>
      <c r="WNP14" s="113" t="s">
        <v>16207</v>
      </c>
      <c r="WNQ14" s="113" t="s">
        <v>16208</v>
      </c>
      <c r="WNR14" s="113" t="s">
        <v>16209</v>
      </c>
      <c r="WNS14" s="113" t="s">
        <v>16210</v>
      </c>
      <c r="WNT14" s="113" t="s">
        <v>16211</v>
      </c>
      <c r="WNU14" s="113" t="s">
        <v>16212</v>
      </c>
      <c r="WNV14" s="113" t="s">
        <v>16213</v>
      </c>
      <c r="WNW14" s="113" t="s">
        <v>16214</v>
      </c>
      <c r="WNX14" s="113" t="s">
        <v>16215</v>
      </c>
      <c r="WNY14" s="113" t="s">
        <v>16216</v>
      </c>
      <c r="WNZ14" s="113" t="s">
        <v>16217</v>
      </c>
      <c r="WOA14" s="113" t="s">
        <v>16218</v>
      </c>
      <c r="WOB14" s="113" t="s">
        <v>16219</v>
      </c>
      <c r="WOC14" s="113" t="s">
        <v>16220</v>
      </c>
      <c r="WOD14" s="113" t="s">
        <v>16221</v>
      </c>
      <c r="WOE14" s="113" t="s">
        <v>16222</v>
      </c>
      <c r="WOF14" s="113" t="s">
        <v>16223</v>
      </c>
      <c r="WOG14" s="113" t="s">
        <v>16224</v>
      </c>
      <c r="WOH14" s="113" t="s">
        <v>16225</v>
      </c>
      <c r="WOI14" s="113" t="s">
        <v>16226</v>
      </c>
      <c r="WOJ14" s="113" t="s">
        <v>16227</v>
      </c>
      <c r="WOK14" s="113" t="s">
        <v>16228</v>
      </c>
      <c r="WOL14" s="113" t="s">
        <v>16229</v>
      </c>
      <c r="WOM14" s="113" t="s">
        <v>16230</v>
      </c>
      <c r="WON14" s="113" t="s">
        <v>16231</v>
      </c>
      <c r="WOO14" s="113" t="s">
        <v>16232</v>
      </c>
      <c r="WOP14" s="113" t="s">
        <v>16233</v>
      </c>
      <c r="WOQ14" s="113" t="s">
        <v>16234</v>
      </c>
      <c r="WOR14" s="113" t="s">
        <v>16235</v>
      </c>
      <c r="WOS14" s="113" t="s">
        <v>16236</v>
      </c>
      <c r="WOT14" s="113" t="s">
        <v>16237</v>
      </c>
      <c r="WOU14" s="113" t="s">
        <v>16238</v>
      </c>
      <c r="WOV14" s="113" t="s">
        <v>16239</v>
      </c>
      <c r="WOW14" s="113" t="s">
        <v>16240</v>
      </c>
      <c r="WOX14" s="113" t="s">
        <v>16241</v>
      </c>
      <c r="WOY14" s="113" t="s">
        <v>16242</v>
      </c>
      <c r="WOZ14" s="113" t="s">
        <v>16243</v>
      </c>
      <c r="WPA14" s="113" t="s">
        <v>16244</v>
      </c>
      <c r="WPB14" s="113" t="s">
        <v>16245</v>
      </c>
      <c r="WPC14" s="113" t="s">
        <v>16246</v>
      </c>
      <c r="WPD14" s="113" t="s">
        <v>16247</v>
      </c>
      <c r="WPE14" s="113" t="s">
        <v>16248</v>
      </c>
      <c r="WPF14" s="113" t="s">
        <v>16249</v>
      </c>
      <c r="WPG14" s="113" t="s">
        <v>16250</v>
      </c>
      <c r="WPH14" s="113" t="s">
        <v>16251</v>
      </c>
      <c r="WPI14" s="113" t="s">
        <v>16252</v>
      </c>
      <c r="WPJ14" s="113" t="s">
        <v>16253</v>
      </c>
      <c r="WPK14" s="113" t="s">
        <v>16254</v>
      </c>
      <c r="WPL14" s="113" t="s">
        <v>16255</v>
      </c>
      <c r="WPM14" s="113" t="s">
        <v>16256</v>
      </c>
      <c r="WPN14" s="113" t="s">
        <v>16257</v>
      </c>
      <c r="WPO14" s="113" t="s">
        <v>16258</v>
      </c>
      <c r="WPP14" s="113" t="s">
        <v>16259</v>
      </c>
      <c r="WPQ14" s="113" t="s">
        <v>16260</v>
      </c>
      <c r="WPR14" s="113" t="s">
        <v>16261</v>
      </c>
      <c r="WPS14" s="113" t="s">
        <v>16262</v>
      </c>
      <c r="WPT14" s="113" t="s">
        <v>16263</v>
      </c>
      <c r="WPU14" s="113" t="s">
        <v>16264</v>
      </c>
      <c r="WPV14" s="113" t="s">
        <v>16265</v>
      </c>
      <c r="WPW14" s="113" t="s">
        <v>16266</v>
      </c>
      <c r="WPX14" s="113" t="s">
        <v>16267</v>
      </c>
      <c r="WPY14" s="113" t="s">
        <v>16268</v>
      </c>
      <c r="WPZ14" s="113" t="s">
        <v>16269</v>
      </c>
      <c r="WQA14" s="113" t="s">
        <v>16270</v>
      </c>
      <c r="WQB14" s="113" t="s">
        <v>16271</v>
      </c>
      <c r="WQC14" s="113" t="s">
        <v>16272</v>
      </c>
      <c r="WQD14" s="113" t="s">
        <v>16273</v>
      </c>
      <c r="WQE14" s="113" t="s">
        <v>16274</v>
      </c>
      <c r="WQF14" s="113" t="s">
        <v>16275</v>
      </c>
      <c r="WQG14" s="113" t="s">
        <v>16276</v>
      </c>
      <c r="WQH14" s="113" t="s">
        <v>16277</v>
      </c>
      <c r="WQI14" s="113" t="s">
        <v>16278</v>
      </c>
      <c r="WQJ14" s="113" t="s">
        <v>16279</v>
      </c>
      <c r="WQK14" s="113" t="s">
        <v>16280</v>
      </c>
      <c r="WQL14" s="113" t="s">
        <v>16281</v>
      </c>
      <c r="WQM14" s="113" t="s">
        <v>16282</v>
      </c>
      <c r="WQN14" s="113" t="s">
        <v>16283</v>
      </c>
      <c r="WQO14" s="113" t="s">
        <v>16284</v>
      </c>
      <c r="WQP14" s="113" t="s">
        <v>16285</v>
      </c>
      <c r="WQQ14" s="113" t="s">
        <v>16286</v>
      </c>
      <c r="WQR14" s="113" t="s">
        <v>16287</v>
      </c>
      <c r="WQS14" s="113" t="s">
        <v>16288</v>
      </c>
      <c r="WQT14" s="113" t="s">
        <v>16289</v>
      </c>
      <c r="WQU14" s="113" t="s">
        <v>16290</v>
      </c>
      <c r="WQV14" s="113" t="s">
        <v>16291</v>
      </c>
      <c r="WQW14" s="113" t="s">
        <v>16292</v>
      </c>
      <c r="WQX14" s="113" t="s">
        <v>16293</v>
      </c>
      <c r="WQY14" s="113" t="s">
        <v>16294</v>
      </c>
      <c r="WQZ14" s="113" t="s">
        <v>16295</v>
      </c>
      <c r="WRA14" s="113" t="s">
        <v>16296</v>
      </c>
      <c r="WRB14" s="113" t="s">
        <v>16297</v>
      </c>
      <c r="WRC14" s="113" t="s">
        <v>16298</v>
      </c>
      <c r="WRD14" s="113" t="s">
        <v>16299</v>
      </c>
      <c r="WRE14" s="113" t="s">
        <v>16300</v>
      </c>
      <c r="WRF14" s="113" t="s">
        <v>16301</v>
      </c>
      <c r="WRG14" s="113" t="s">
        <v>16302</v>
      </c>
      <c r="WRH14" s="113" t="s">
        <v>16303</v>
      </c>
      <c r="WRI14" s="113" t="s">
        <v>16304</v>
      </c>
      <c r="WRJ14" s="113" t="s">
        <v>16305</v>
      </c>
      <c r="WRK14" s="113" t="s">
        <v>16306</v>
      </c>
      <c r="WRL14" s="113" t="s">
        <v>16307</v>
      </c>
      <c r="WRM14" s="113" t="s">
        <v>16308</v>
      </c>
      <c r="WRN14" s="113" t="s">
        <v>16309</v>
      </c>
      <c r="WRO14" s="113" t="s">
        <v>16310</v>
      </c>
      <c r="WRP14" s="113" t="s">
        <v>16311</v>
      </c>
      <c r="WRQ14" s="113" t="s">
        <v>16312</v>
      </c>
      <c r="WRR14" s="113" t="s">
        <v>16313</v>
      </c>
      <c r="WRS14" s="113" t="s">
        <v>16314</v>
      </c>
      <c r="WRT14" s="113" t="s">
        <v>16315</v>
      </c>
      <c r="WRU14" s="113" t="s">
        <v>16316</v>
      </c>
      <c r="WRV14" s="113" t="s">
        <v>16317</v>
      </c>
      <c r="WRW14" s="113" t="s">
        <v>16318</v>
      </c>
      <c r="WRX14" s="113" t="s">
        <v>16319</v>
      </c>
      <c r="WRY14" s="113" t="s">
        <v>16320</v>
      </c>
      <c r="WRZ14" s="113" t="s">
        <v>16321</v>
      </c>
      <c r="WSA14" s="113" t="s">
        <v>16322</v>
      </c>
      <c r="WSB14" s="113" t="s">
        <v>16323</v>
      </c>
      <c r="WSC14" s="113" t="s">
        <v>16324</v>
      </c>
      <c r="WSD14" s="113" t="s">
        <v>16325</v>
      </c>
      <c r="WSE14" s="113" t="s">
        <v>16326</v>
      </c>
      <c r="WSF14" s="113" t="s">
        <v>16327</v>
      </c>
      <c r="WSG14" s="113" t="s">
        <v>16328</v>
      </c>
      <c r="WSH14" s="113" t="s">
        <v>16329</v>
      </c>
      <c r="WSI14" s="113" t="s">
        <v>16330</v>
      </c>
      <c r="WSJ14" s="113" t="s">
        <v>16331</v>
      </c>
      <c r="WSK14" s="113" t="s">
        <v>16332</v>
      </c>
      <c r="WSL14" s="113" t="s">
        <v>16333</v>
      </c>
      <c r="WSM14" s="113" t="s">
        <v>16334</v>
      </c>
      <c r="WSN14" s="113" t="s">
        <v>16335</v>
      </c>
      <c r="WSO14" s="113" t="s">
        <v>16336</v>
      </c>
      <c r="WSP14" s="113" t="s">
        <v>16337</v>
      </c>
      <c r="WSQ14" s="113" t="s">
        <v>16338</v>
      </c>
      <c r="WSR14" s="113" t="s">
        <v>16339</v>
      </c>
      <c r="WSS14" s="113" t="s">
        <v>16340</v>
      </c>
      <c r="WST14" s="113" t="s">
        <v>16341</v>
      </c>
      <c r="WSU14" s="113" t="s">
        <v>16342</v>
      </c>
      <c r="WSV14" s="113" t="s">
        <v>16343</v>
      </c>
      <c r="WSW14" s="113" t="s">
        <v>16344</v>
      </c>
      <c r="WSX14" s="113" t="s">
        <v>16345</v>
      </c>
      <c r="WSY14" s="113" t="s">
        <v>16346</v>
      </c>
      <c r="WSZ14" s="113" t="s">
        <v>16347</v>
      </c>
      <c r="WTA14" s="113" t="s">
        <v>16348</v>
      </c>
      <c r="WTB14" s="113" t="s">
        <v>16349</v>
      </c>
      <c r="WTC14" s="113" t="s">
        <v>16350</v>
      </c>
      <c r="WTD14" s="113" t="s">
        <v>16351</v>
      </c>
      <c r="WTE14" s="113" t="s">
        <v>16352</v>
      </c>
      <c r="WTF14" s="113" t="s">
        <v>16353</v>
      </c>
      <c r="WTG14" s="113" t="s">
        <v>16354</v>
      </c>
      <c r="WTH14" s="113" t="s">
        <v>16355</v>
      </c>
      <c r="WTI14" s="113" t="s">
        <v>16356</v>
      </c>
      <c r="WTJ14" s="113" t="s">
        <v>16357</v>
      </c>
      <c r="WTK14" s="113" t="s">
        <v>16358</v>
      </c>
      <c r="WTL14" s="113" t="s">
        <v>16359</v>
      </c>
      <c r="WTM14" s="113" t="s">
        <v>16360</v>
      </c>
      <c r="WTN14" s="113" t="s">
        <v>16361</v>
      </c>
      <c r="WTO14" s="113" t="s">
        <v>16362</v>
      </c>
      <c r="WTP14" s="113" t="s">
        <v>16363</v>
      </c>
      <c r="WTQ14" s="113" t="s">
        <v>16364</v>
      </c>
      <c r="WTR14" s="113" t="s">
        <v>16365</v>
      </c>
      <c r="WTS14" s="113" t="s">
        <v>16366</v>
      </c>
      <c r="WTT14" s="113" t="s">
        <v>16367</v>
      </c>
      <c r="WTU14" s="113" t="s">
        <v>16368</v>
      </c>
      <c r="WTV14" s="113" t="s">
        <v>16369</v>
      </c>
      <c r="WTW14" s="113" t="s">
        <v>16370</v>
      </c>
      <c r="WTX14" s="113" t="s">
        <v>16371</v>
      </c>
      <c r="WTY14" s="113" t="s">
        <v>16372</v>
      </c>
      <c r="WTZ14" s="113" t="s">
        <v>16373</v>
      </c>
      <c r="WUA14" s="113" t="s">
        <v>16374</v>
      </c>
      <c r="WUB14" s="113" t="s">
        <v>16375</v>
      </c>
      <c r="WUC14" s="113" t="s">
        <v>16376</v>
      </c>
      <c r="WUD14" s="113" t="s">
        <v>16377</v>
      </c>
      <c r="WUE14" s="113" t="s">
        <v>16378</v>
      </c>
      <c r="WUF14" s="113" t="s">
        <v>16379</v>
      </c>
      <c r="WUG14" s="113" t="s">
        <v>16380</v>
      </c>
      <c r="WUH14" s="113" t="s">
        <v>16381</v>
      </c>
      <c r="WUI14" s="113" t="s">
        <v>16382</v>
      </c>
      <c r="WUJ14" s="113" t="s">
        <v>16383</v>
      </c>
      <c r="WUK14" s="113" t="s">
        <v>16384</v>
      </c>
      <c r="WUL14" s="113" t="s">
        <v>16385</v>
      </c>
      <c r="WUM14" s="113" t="s">
        <v>16386</v>
      </c>
      <c r="WUN14" s="113" t="s">
        <v>16387</v>
      </c>
      <c r="WUO14" s="113" t="s">
        <v>16388</v>
      </c>
      <c r="WUP14" s="113" t="s">
        <v>16389</v>
      </c>
      <c r="WUQ14" s="113" t="s">
        <v>16390</v>
      </c>
      <c r="WUR14" s="113" t="s">
        <v>16391</v>
      </c>
      <c r="WUS14" s="113" t="s">
        <v>16392</v>
      </c>
      <c r="WUT14" s="113" t="s">
        <v>16393</v>
      </c>
      <c r="WUU14" s="113" t="s">
        <v>16394</v>
      </c>
      <c r="WUV14" s="113" t="s">
        <v>16395</v>
      </c>
      <c r="WUW14" s="113" t="s">
        <v>16396</v>
      </c>
      <c r="WUX14" s="113" t="s">
        <v>16397</v>
      </c>
      <c r="WUY14" s="113" t="s">
        <v>16398</v>
      </c>
      <c r="WUZ14" s="113" t="s">
        <v>16399</v>
      </c>
      <c r="WVA14" s="113" t="s">
        <v>16400</v>
      </c>
      <c r="WVB14" s="113" t="s">
        <v>16401</v>
      </c>
      <c r="WVC14" s="113" t="s">
        <v>16402</v>
      </c>
      <c r="WVD14" s="113" t="s">
        <v>16403</v>
      </c>
      <c r="WVE14" s="113" t="s">
        <v>16404</v>
      </c>
      <c r="WVF14" s="113" t="s">
        <v>16405</v>
      </c>
      <c r="WVG14" s="113" t="s">
        <v>16406</v>
      </c>
      <c r="WVH14" s="113" t="s">
        <v>16407</v>
      </c>
      <c r="WVI14" s="113" t="s">
        <v>16408</v>
      </c>
      <c r="WVJ14" s="113" t="s">
        <v>16409</v>
      </c>
      <c r="WVK14" s="113" t="s">
        <v>16410</v>
      </c>
      <c r="WVL14" s="113" t="s">
        <v>16411</v>
      </c>
      <c r="WVM14" s="113" t="s">
        <v>16412</v>
      </c>
      <c r="WVN14" s="113" t="s">
        <v>16413</v>
      </c>
      <c r="WVO14" s="113" t="s">
        <v>16414</v>
      </c>
      <c r="WVP14" s="113" t="s">
        <v>16415</v>
      </c>
      <c r="WVQ14" s="113" t="s">
        <v>16416</v>
      </c>
      <c r="WVR14" s="113" t="s">
        <v>16417</v>
      </c>
      <c r="WVS14" s="113" t="s">
        <v>16418</v>
      </c>
      <c r="WVT14" s="113" t="s">
        <v>16419</v>
      </c>
      <c r="WVU14" s="113" t="s">
        <v>16420</v>
      </c>
      <c r="WVV14" s="113" t="s">
        <v>16421</v>
      </c>
      <c r="WVW14" s="113" t="s">
        <v>16422</v>
      </c>
      <c r="WVX14" s="113" t="s">
        <v>16423</v>
      </c>
      <c r="WVY14" s="113" t="s">
        <v>16424</v>
      </c>
      <c r="WVZ14" s="113" t="s">
        <v>16425</v>
      </c>
      <c r="WWA14" s="113" t="s">
        <v>16426</v>
      </c>
      <c r="WWB14" s="113" t="s">
        <v>16427</v>
      </c>
      <c r="WWC14" s="113" t="s">
        <v>16428</v>
      </c>
      <c r="WWD14" s="113" t="s">
        <v>16429</v>
      </c>
      <c r="WWE14" s="113" t="s">
        <v>16430</v>
      </c>
      <c r="WWF14" s="113" t="s">
        <v>16431</v>
      </c>
      <c r="WWG14" s="113" t="s">
        <v>16432</v>
      </c>
      <c r="WWH14" s="113" t="s">
        <v>16433</v>
      </c>
      <c r="WWI14" s="113" t="s">
        <v>16434</v>
      </c>
      <c r="WWJ14" s="113" t="s">
        <v>16435</v>
      </c>
      <c r="WWK14" s="113" t="s">
        <v>16436</v>
      </c>
      <c r="WWL14" s="113" t="s">
        <v>16437</v>
      </c>
      <c r="WWM14" s="113" t="s">
        <v>16438</v>
      </c>
      <c r="WWN14" s="113" t="s">
        <v>16439</v>
      </c>
      <c r="WWO14" s="113" t="s">
        <v>16440</v>
      </c>
      <c r="WWP14" s="113" t="s">
        <v>16441</v>
      </c>
      <c r="WWQ14" s="113" t="s">
        <v>16442</v>
      </c>
      <c r="WWR14" s="113" t="s">
        <v>16443</v>
      </c>
      <c r="WWS14" s="113" t="s">
        <v>16444</v>
      </c>
      <c r="WWT14" s="113" t="s">
        <v>16445</v>
      </c>
      <c r="WWU14" s="113" t="s">
        <v>16446</v>
      </c>
      <c r="WWV14" s="113" t="s">
        <v>16447</v>
      </c>
      <c r="WWW14" s="113" t="s">
        <v>16448</v>
      </c>
      <c r="WWX14" s="113" t="s">
        <v>16449</v>
      </c>
      <c r="WWY14" s="113" t="s">
        <v>16450</v>
      </c>
      <c r="WWZ14" s="113" t="s">
        <v>16451</v>
      </c>
      <c r="WXA14" s="113" t="s">
        <v>16452</v>
      </c>
      <c r="WXB14" s="113" t="s">
        <v>16453</v>
      </c>
      <c r="WXC14" s="113" t="s">
        <v>16454</v>
      </c>
      <c r="WXD14" s="113" t="s">
        <v>16455</v>
      </c>
      <c r="WXE14" s="113" t="s">
        <v>16456</v>
      </c>
      <c r="WXF14" s="113" t="s">
        <v>16457</v>
      </c>
      <c r="WXG14" s="113" t="s">
        <v>16458</v>
      </c>
      <c r="WXH14" s="113" t="s">
        <v>16459</v>
      </c>
      <c r="WXI14" s="113" t="s">
        <v>16460</v>
      </c>
      <c r="WXJ14" s="113" t="s">
        <v>16461</v>
      </c>
      <c r="WXK14" s="113" t="s">
        <v>16462</v>
      </c>
      <c r="WXL14" s="113" t="s">
        <v>16463</v>
      </c>
      <c r="WXM14" s="113" t="s">
        <v>16464</v>
      </c>
      <c r="WXN14" s="113" t="s">
        <v>16465</v>
      </c>
      <c r="WXO14" s="113" t="s">
        <v>16466</v>
      </c>
      <c r="WXP14" s="113" t="s">
        <v>16467</v>
      </c>
      <c r="WXQ14" s="113" t="s">
        <v>16468</v>
      </c>
      <c r="WXR14" s="113" t="s">
        <v>16469</v>
      </c>
      <c r="WXS14" s="113" t="s">
        <v>16470</v>
      </c>
      <c r="WXT14" s="113" t="s">
        <v>16471</v>
      </c>
      <c r="WXU14" s="113" t="s">
        <v>16472</v>
      </c>
      <c r="WXV14" s="113" t="s">
        <v>16473</v>
      </c>
      <c r="WXW14" s="113" t="s">
        <v>16474</v>
      </c>
      <c r="WXX14" s="113" t="s">
        <v>16475</v>
      </c>
      <c r="WXY14" s="113" t="s">
        <v>16476</v>
      </c>
      <c r="WXZ14" s="113" t="s">
        <v>16477</v>
      </c>
      <c r="WYA14" s="113" t="s">
        <v>16478</v>
      </c>
      <c r="WYB14" s="113" t="s">
        <v>16479</v>
      </c>
      <c r="WYC14" s="113" t="s">
        <v>16480</v>
      </c>
      <c r="WYD14" s="113" t="s">
        <v>16481</v>
      </c>
      <c r="WYE14" s="113" t="s">
        <v>16482</v>
      </c>
      <c r="WYF14" s="113" t="s">
        <v>16483</v>
      </c>
      <c r="WYG14" s="113" t="s">
        <v>16484</v>
      </c>
      <c r="WYH14" s="113" t="s">
        <v>16485</v>
      </c>
      <c r="WYI14" s="113" t="s">
        <v>16486</v>
      </c>
      <c r="WYJ14" s="113" t="s">
        <v>16487</v>
      </c>
      <c r="WYK14" s="113" t="s">
        <v>16488</v>
      </c>
      <c r="WYL14" s="113" t="s">
        <v>16489</v>
      </c>
      <c r="WYM14" s="113" t="s">
        <v>16490</v>
      </c>
      <c r="WYN14" s="113" t="s">
        <v>16491</v>
      </c>
      <c r="WYO14" s="113" t="s">
        <v>16492</v>
      </c>
      <c r="WYP14" s="113" t="s">
        <v>16493</v>
      </c>
      <c r="WYQ14" s="113" t="s">
        <v>16494</v>
      </c>
      <c r="WYR14" s="113" t="s">
        <v>16495</v>
      </c>
      <c r="WYS14" s="113" t="s">
        <v>16496</v>
      </c>
      <c r="WYT14" s="113" t="s">
        <v>16497</v>
      </c>
      <c r="WYU14" s="113" t="s">
        <v>16498</v>
      </c>
      <c r="WYV14" s="113" t="s">
        <v>16499</v>
      </c>
      <c r="WYW14" s="113" t="s">
        <v>16500</v>
      </c>
      <c r="WYX14" s="113" t="s">
        <v>16501</v>
      </c>
      <c r="WYY14" s="113" t="s">
        <v>16502</v>
      </c>
      <c r="WYZ14" s="113" t="s">
        <v>16503</v>
      </c>
      <c r="WZA14" s="113" t="s">
        <v>16504</v>
      </c>
      <c r="WZB14" s="113" t="s">
        <v>16505</v>
      </c>
      <c r="WZC14" s="113" t="s">
        <v>16506</v>
      </c>
      <c r="WZD14" s="113" t="s">
        <v>16507</v>
      </c>
      <c r="WZE14" s="113" t="s">
        <v>16508</v>
      </c>
      <c r="WZF14" s="113" t="s">
        <v>16509</v>
      </c>
      <c r="WZG14" s="113" t="s">
        <v>16510</v>
      </c>
      <c r="WZH14" s="113" t="s">
        <v>16511</v>
      </c>
      <c r="WZI14" s="113" t="s">
        <v>16512</v>
      </c>
      <c r="WZJ14" s="113" t="s">
        <v>16513</v>
      </c>
      <c r="WZK14" s="113" t="s">
        <v>16514</v>
      </c>
      <c r="WZL14" s="113" t="s">
        <v>16515</v>
      </c>
      <c r="WZM14" s="113" t="s">
        <v>16516</v>
      </c>
      <c r="WZN14" s="113" t="s">
        <v>16517</v>
      </c>
      <c r="WZO14" s="113" t="s">
        <v>16518</v>
      </c>
      <c r="WZP14" s="113" t="s">
        <v>16519</v>
      </c>
      <c r="WZQ14" s="113" t="s">
        <v>16520</v>
      </c>
      <c r="WZR14" s="113" t="s">
        <v>16521</v>
      </c>
      <c r="WZS14" s="113" t="s">
        <v>16522</v>
      </c>
      <c r="WZT14" s="113" t="s">
        <v>16523</v>
      </c>
      <c r="WZU14" s="113" t="s">
        <v>16524</v>
      </c>
      <c r="WZV14" s="113" t="s">
        <v>16525</v>
      </c>
      <c r="WZW14" s="113" t="s">
        <v>16526</v>
      </c>
      <c r="WZX14" s="113" t="s">
        <v>16527</v>
      </c>
      <c r="WZY14" s="113" t="s">
        <v>16528</v>
      </c>
      <c r="WZZ14" s="113" t="s">
        <v>16529</v>
      </c>
      <c r="XAA14" s="113" t="s">
        <v>16530</v>
      </c>
      <c r="XAB14" s="113" t="s">
        <v>16531</v>
      </c>
      <c r="XAC14" s="113" t="s">
        <v>16532</v>
      </c>
      <c r="XAD14" s="113" t="s">
        <v>16533</v>
      </c>
      <c r="XAE14" s="113" t="s">
        <v>16534</v>
      </c>
      <c r="XAF14" s="113" t="s">
        <v>16535</v>
      </c>
      <c r="XAG14" s="113" t="s">
        <v>16536</v>
      </c>
      <c r="XAH14" s="113" t="s">
        <v>16537</v>
      </c>
      <c r="XAI14" s="113" t="s">
        <v>16538</v>
      </c>
      <c r="XAJ14" s="113" t="s">
        <v>16539</v>
      </c>
      <c r="XAK14" s="113" t="s">
        <v>16540</v>
      </c>
      <c r="XAL14" s="113" t="s">
        <v>16541</v>
      </c>
      <c r="XAM14" s="113" t="s">
        <v>16542</v>
      </c>
      <c r="XAN14" s="113" t="s">
        <v>16543</v>
      </c>
      <c r="XAO14" s="113" t="s">
        <v>16544</v>
      </c>
      <c r="XAP14" s="113" t="s">
        <v>16545</v>
      </c>
      <c r="XAQ14" s="113" t="s">
        <v>16546</v>
      </c>
      <c r="XAR14" s="113" t="s">
        <v>16547</v>
      </c>
      <c r="XAS14" s="113" t="s">
        <v>16548</v>
      </c>
      <c r="XAT14" s="113" t="s">
        <v>16549</v>
      </c>
      <c r="XAU14" s="113" t="s">
        <v>16550</v>
      </c>
      <c r="XAV14" s="113" t="s">
        <v>16551</v>
      </c>
      <c r="XAW14" s="113" t="s">
        <v>16552</v>
      </c>
      <c r="XAX14" s="113" t="s">
        <v>16553</v>
      </c>
      <c r="XAY14" s="113" t="s">
        <v>16554</v>
      </c>
      <c r="XAZ14" s="113" t="s">
        <v>16555</v>
      </c>
      <c r="XBA14" s="113" t="s">
        <v>16556</v>
      </c>
      <c r="XBB14" s="113" t="s">
        <v>16557</v>
      </c>
      <c r="XBC14" s="113" t="s">
        <v>16558</v>
      </c>
      <c r="XBD14" s="113" t="s">
        <v>16559</v>
      </c>
      <c r="XBE14" s="113" t="s">
        <v>16560</v>
      </c>
      <c r="XBF14" s="113" t="s">
        <v>16561</v>
      </c>
      <c r="XBG14" s="113" t="s">
        <v>16562</v>
      </c>
      <c r="XBH14" s="113" t="s">
        <v>16563</v>
      </c>
      <c r="XBI14" s="113" t="s">
        <v>16564</v>
      </c>
      <c r="XBJ14" s="113" t="s">
        <v>16565</v>
      </c>
      <c r="XBK14" s="113" t="s">
        <v>16566</v>
      </c>
      <c r="XBL14" s="113" t="s">
        <v>16567</v>
      </c>
      <c r="XBM14" s="113" t="s">
        <v>16568</v>
      </c>
      <c r="XBN14" s="113" t="s">
        <v>16569</v>
      </c>
      <c r="XBO14" s="113" t="s">
        <v>16570</v>
      </c>
      <c r="XBP14" s="113" t="s">
        <v>16571</v>
      </c>
      <c r="XBQ14" s="113" t="s">
        <v>16572</v>
      </c>
      <c r="XBR14" s="113" t="s">
        <v>16573</v>
      </c>
      <c r="XBS14" s="113" t="s">
        <v>16574</v>
      </c>
      <c r="XBT14" s="113" t="s">
        <v>16575</v>
      </c>
      <c r="XBU14" s="113" t="s">
        <v>16576</v>
      </c>
      <c r="XBV14" s="113" t="s">
        <v>16577</v>
      </c>
      <c r="XBW14" s="113" t="s">
        <v>16578</v>
      </c>
      <c r="XBX14" s="113" t="s">
        <v>16579</v>
      </c>
      <c r="XBY14" s="113" t="s">
        <v>16580</v>
      </c>
      <c r="XBZ14" s="113" t="s">
        <v>16581</v>
      </c>
      <c r="XCA14" s="113" t="s">
        <v>16582</v>
      </c>
      <c r="XCB14" s="113" t="s">
        <v>16583</v>
      </c>
      <c r="XCC14" s="113" t="s">
        <v>16584</v>
      </c>
      <c r="XCD14" s="113" t="s">
        <v>16585</v>
      </c>
      <c r="XCE14" s="113" t="s">
        <v>16586</v>
      </c>
      <c r="XCF14" s="113" t="s">
        <v>16587</v>
      </c>
      <c r="XCG14" s="113" t="s">
        <v>16588</v>
      </c>
      <c r="XCH14" s="113" t="s">
        <v>16589</v>
      </c>
      <c r="XCI14" s="113" t="s">
        <v>16590</v>
      </c>
      <c r="XCJ14" s="113" t="s">
        <v>16591</v>
      </c>
      <c r="XCK14" s="113" t="s">
        <v>16592</v>
      </c>
      <c r="XCL14" s="113" t="s">
        <v>16593</v>
      </c>
      <c r="XCM14" s="113" t="s">
        <v>16594</v>
      </c>
      <c r="XCN14" s="113" t="s">
        <v>16595</v>
      </c>
      <c r="XCO14" s="113" t="s">
        <v>16596</v>
      </c>
      <c r="XCP14" s="113" t="s">
        <v>16597</v>
      </c>
      <c r="XCQ14" s="113" t="s">
        <v>16598</v>
      </c>
      <c r="XCR14" s="113" t="s">
        <v>16599</v>
      </c>
      <c r="XCS14" s="113" t="s">
        <v>16600</v>
      </c>
      <c r="XCT14" s="113" t="s">
        <v>16601</v>
      </c>
      <c r="XCU14" s="113" t="s">
        <v>16602</v>
      </c>
      <c r="XCV14" s="113" t="s">
        <v>16603</v>
      </c>
      <c r="XCW14" s="113" t="s">
        <v>16604</v>
      </c>
      <c r="XCX14" s="113" t="s">
        <v>16605</v>
      </c>
      <c r="XCY14" s="113" t="s">
        <v>16606</v>
      </c>
      <c r="XCZ14" s="113" t="s">
        <v>16607</v>
      </c>
      <c r="XDA14" s="113" t="s">
        <v>16608</v>
      </c>
      <c r="XDB14" s="113" t="s">
        <v>16609</v>
      </c>
      <c r="XDC14" s="113" t="s">
        <v>16610</v>
      </c>
      <c r="XDD14" s="113" t="s">
        <v>16611</v>
      </c>
      <c r="XDE14" s="113" t="s">
        <v>16612</v>
      </c>
      <c r="XDF14" s="113" t="s">
        <v>16613</v>
      </c>
      <c r="XDG14" s="113" t="s">
        <v>16614</v>
      </c>
      <c r="XDH14" s="113" t="s">
        <v>16615</v>
      </c>
      <c r="XDI14" s="113" t="s">
        <v>16616</v>
      </c>
      <c r="XDJ14" s="113" t="s">
        <v>16617</v>
      </c>
      <c r="XDK14" s="113" t="s">
        <v>16618</v>
      </c>
      <c r="XDL14" s="113" t="s">
        <v>16619</v>
      </c>
      <c r="XDM14" s="113" t="s">
        <v>16620</v>
      </c>
      <c r="XDN14" s="113" t="s">
        <v>16621</v>
      </c>
      <c r="XDO14" s="113" t="s">
        <v>16622</v>
      </c>
      <c r="XDP14" s="113" t="s">
        <v>16623</v>
      </c>
      <c r="XDQ14" s="113" t="s">
        <v>16624</v>
      </c>
      <c r="XDR14" s="113" t="s">
        <v>16625</v>
      </c>
      <c r="XDS14" s="113" t="s">
        <v>16626</v>
      </c>
      <c r="XDT14" s="113" t="s">
        <v>16627</v>
      </c>
      <c r="XDU14" s="113" t="s">
        <v>16628</v>
      </c>
      <c r="XDV14" s="113" t="s">
        <v>16629</v>
      </c>
      <c r="XDW14" s="113" t="s">
        <v>16630</v>
      </c>
      <c r="XDX14" s="113" t="s">
        <v>16631</v>
      </c>
      <c r="XDY14" s="113" t="s">
        <v>16632</v>
      </c>
      <c r="XDZ14" s="113" t="s">
        <v>16633</v>
      </c>
      <c r="XEA14" s="113" t="s">
        <v>16634</v>
      </c>
      <c r="XEB14" s="113" t="s">
        <v>16635</v>
      </c>
      <c r="XEC14" s="113" t="s">
        <v>16636</v>
      </c>
      <c r="XED14" s="113" t="s">
        <v>16637</v>
      </c>
      <c r="XEE14" s="113" t="s">
        <v>16638</v>
      </c>
      <c r="XEF14" s="113" t="s">
        <v>16639</v>
      </c>
      <c r="XEG14" s="113" t="s">
        <v>16640</v>
      </c>
      <c r="XEH14" s="113" t="s">
        <v>16641</v>
      </c>
      <c r="XEI14" s="113" t="s">
        <v>16642</v>
      </c>
      <c r="XEJ14" s="113" t="s">
        <v>16643</v>
      </c>
      <c r="XEK14" s="113" t="s">
        <v>16644</v>
      </c>
      <c r="XEL14" s="113" t="s">
        <v>16645</v>
      </c>
      <c r="XEM14" s="113" t="s">
        <v>16646</v>
      </c>
      <c r="XEN14" s="113" t="s">
        <v>16647</v>
      </c>
      <c r="XEO14" s="113" t="s">
        <v>16648</v>
      </c>
      <c r="XEP14" s="113" t="s">
        <v>16649</v>
      </c>
      <c r="XEQ14" s="113" t="s">
        <v>16650</v>
      </c>
      <c r="XER14" s="113" t="s">
        <v>16651</v>
      </c>
      <c r="XES14" s="113" t="s">
        <v>16652</v>
      </c>
      <c r="XET14" s="113" t="s">
        <v>16653</v>
      </c>
      <c r="XEU14" s="113" t="s">
        <v>16654</v>
      </c>
      <c r="XEV14" s="113" t="s">
        <v>16655</v>
      </c>
      <c r="XEW14" s="113" t="s">
        <v>16656</v>
      </c>
      <c r="XEX14" s="113" t="s">
        <v>16657</v>
      </c>
      <c r="XEY14" s="113" t="s">
        <v>16658</v>
      </c>
      <c r="XEZ14" s="113" t="s">
        <v>16659</v>
      </c>
      <c r="XFA14" s="113" t="s">
        <v>16660</v>
      </c>
      <c r="XFB14" s="113" t="s">
        <v>16661</v>
      </c>
      <c r="XFC14" s="113" t="s">
        <v>16662</v>
      </c>
      <c r="XFD14" s="113" t="s">
        <v>16663</v>
      </c>
    </row>
    <row r="15" spans="1:16384" s="139" customFormat="1" ht="22.5">
      <c r="A15" s="119"/>
      <c r="B15" s="120" t="s">
        <v>283</v>
      </c>
      <c r="C15" s="120" t="s">
        <v>284</v>
      </c>
      <c r="D15" s="121" t="s">
        <v>285</v>
      </c>
      <c r="E15" s="122" t="s">
        <v>286</v>
      </c>
      <c r="F15" s="121" t="s">
        <v>287</v>
      </c>
      <c r="G15" s="120" t="s">
        <v>288</v>
      </c>
      <c r="H15" s="120" t="s">
        <v>289</v>
      </c>
      <c r="I15" s="121"/>
      <c r="J15" s="121"/>
      <c r="K15" s="121" t="s">
        <v>290</v>
      </c>
      <c r="L15" s="121" t="s">
        <v>291</v>
      </c>
      <c r="M15" s="121" t="s">
        <v>292</v>
      </c>
      <c r="N15" s="121" t="s">
        <v>293</v>
      </c>
      <c r="O15" s="121" t="s">
        <v>294</v>
      </c>
      <c r="P15" s="131" t="s">
        <v>295</v>
      </c>
      <c r="R15" s="139" t="s">
        <v>277</v>
      </c>
    </row>
    <row r="16" spans="1:16384" s="121" customFormat="1">
      <c r="A16" s="119"/>
      <c r="B16" s="120"/>
      <c r="C16" s="120"/>
      <c r="E16" s="122"/>
      <c r="G16" s="120"/>
      <c r="H16" s="120"/>
      <c r="P16" s="132" t="s">
        <v>30</v>
      </c>
    </row>
    <row r="17" spans="1:16" s="121" customFormat="1">
      <c r="A17" s="119"/>
      <c r="B17" s="120"/>
      <c r="C17" s="120"/>
      <c r="E17" s="122"/>
      <c r="G17" s="120"/>
      <c r="H17" s="120"/>
      <c r="P17" s="132"/>
    </row>
    <row r="18" spans="1:16" s="121" customFormat="1">
      <c r="A18" s="119"/>
      <c r="B18" s="120"/>
      <c r="C18" s="120"/>
      <c r="E18" s="122"/>
      <c r="G18" s="120"/>
      <c r="H18" s="120"/>
      <c r="P18" s="132"/>
    </row>
    <row r="19" spans="1:16" s="121" customFormat="1">
      <c r="A19" s="119"/>
      <c r="B19" s="120"/>
      <c r="C19" s="120"/>
      <c r="E19" s="122"/>
      <c r="G19" s="120"/>
      <c r="H19" s="120"/>
      <c r="P19" s="132"/>
    </row>
    <row r="20" spans="1:16" s="121" customFormat="1">
      <c r="A20" s="119"/>
      <c r="B20" s="120"/>
      <c r="C20" s="120"/>
      <c r="E20" s="122"/>
      <c r="G20" s="120"/>
      <c r="H20" s="120"/>
      <c r="P20" s="132"/>
    </row>
    <row r="21" spans="1:16" s="121" customFormat="1">
      <c r="A21" s="119"/>
      <c r="B21" s="120"/>
      <c r="C21" s="120"/>
      <c r="E21" s="122"/>
      <c r="G21" s="120"/>
      <c r="H21" s="120"/>
      <c r="P21" s="132"/>
    </row>
    <row r="22" spans="1:16" s="121" customFormat="1">
      <c r="A22" s="119"/>
      <c r="B22" s="120"/>
      <c r="C22" s="120"/>
      <c r="E22" s="122"/>
      <c r="G22" s="120"/>
      <c r="H22" s="120"/>
      <c r="P22" s="132"/>
    </row>
    <row r="23" spans="1:16" s="121" customFormat="1">
      <c r="A23" s="119"/>
      <c r="B23" s="120"/>
      <c r="C23" s="120"/>
      <c r="E23" s="122"/>
      <c r="G23" s="120"/>
      <c r="H23" s="120"/>
      <c r="P23" s="132"/>
    </row>
    <row r="24" spans="1:16" s="121" customFormat="1">
      <c r="A24" s="119"/>
      <c r="B24" s="120"/>
      <c r="C24" s="120"/>
      <c r="E24" s="122"/>
      <c r="G24" s="120"/>
      <c r="H24" s="120"/>
      <c r="P24" s="132"/>
    </row>
    <row r="25" spans="1:16" s="121" customFormat="1">
      <c r="A25" s="119"/>
      <c r="B25" s="120"/>
      <c r="C25" s="120"/>
      <c r="E25" s="122"/>
      <c r="G25" s="120"/>
      <c r="H25" s="120"/>
      <c r="P25" s="132"/>
    </row>
    <row r="26" spans="1:16" s="121" customFormat="1">
      <c r="A26" s="119"/>
      <c r="B26" s="120"/>
      <c r="C26" s="120"/>
      <c r="E26" s="122"/>
      <c r="G26" s="120"/>
      <c r="H26" s="120"/>
      <c r="P26" s="132"/>
    </row>
    <row r="27" spans="1:16" s="121" customFormat="1">
      <c r="A27" s="119"/>
      <c r="B27" s="120"/>
      <c r="C27" s="120"/>
      <c r="E27" s="122"/>
      <c r="G27" s="120"/>
      <c r="H27" s="120"/>
      <c r="P27" s="132"/>
    </row>
    <row r="28" spans="1:16" s="121" customFormat="1">
      <c r="A28" s="119"/>
      <c r="B28" s="120"/>
      <c r="C28" s="120"/>
      <c r="E28" s="122"/>
      <c r="G28" s="120"/>
      <c r="H28" s="120"/>
      <c r="P28" s="132"/>
    </row>
    <row r="29" spans="1:16" s="121" customFormat="1">
      <c r="A29" s="119"/>
      <c r="B29" s="120"/>
      <c r="C29" s="120"/>
      <c r="E29" s="122"/>
      <c r="G29" s="120"/>
      <c r="H29" s="120"/>
      <c r="P29" s="132"/>
    </row>
    <row r="30" spans="1:16" s="121" customFormat="1">
      <c r="A30" s="119"/>
      <c r="B30" s="120"/>
      <c r="C30" s="120"/>
      <c r="E30" s="122"/>
      <c r="G30" s="120"/>
      <c r="H30" s="120"/>
      <c r="P30" s="132"/>
    </row>
    <row r="31" spans="1:16" s="121" customFormat="1">
      <c r="A31" s="119"/>
      <c r="B31" s="120"/>
      <c r="C31" s="120"/>
      <c r="E31" s="122"/>
      <c r="G31" s="120"/>
      <c r="H31" s="120"/>
      <c r="P31" s="132"/>
    </row>
    <row r="32" spans="1:16" s="121" customFormat="1">
      <c r="A32" s="119"/>
      <c r="B32" s="120"/>
      <c r="C32" s="120"/>
      <c r="E32" s="122"/>
      <c r="G32" s="120"/>
      <c r="H32" s="120"/>
      <c r="P32" s="132"/>
    </row>
    <row r="33" spans="1:16" s="121" customFormat="1">
      <c r="A33" s="119"/>
      <c r="B33" s="120"/>
      <c r="C33" s="120"/>
      <c r="E33" s="122"/>
      <c r="G33" s="120"/>
      <c r="H33" s="120"/>
      <c r="P33" s="132"/>
    </row>
    <row r="34" spans="1:16" s="121" customFormat="1">
      <c r="A34" s="119"/>
      <c r="B34" s="120"/>
      <c r="C34" s="120"/>
      <c r="E34" s="122"/>
      <c r="G34" s="120"/>
      <c r="H34" s="120"/>
      <c r="P34" s="132"/>
    </row>
    <row r="35" spans="1:16" s="121" customFormat="1">
      <c r="A35" s="119"/>
      <c r="B35" s="120"/>
      <c r="C35" s="120"/>
      <c r="E35" s="122"/>
      <c r="G35" s="120"/>
      <c r="H35" s="120"/>
      <c r="P35" s="132"/>
    </row>
    <row r="36" spans="1:16" s="121" customFormat="1">
      <c r="A36" s="119"/>
      <c r="B36" s="120"/>
      <c r="C36" s="120"/>
      <c r="E36" s="122"/>
      <c r="G36" s="120"/>
      <c r="H36" s="120"/>
      <c r="P36" s="132"/>
    </row>
    <row r="37" spans="1:16" s="121" customFormat="1">
      <c r="A37" s="119"/>
      <c r="B37" s="120"/>
      <c r="C37" s="120"/>
      <c r="E37" s="122"/>
      <c r="G37" s="120"/>
      <c r="H37" s="120"/>
      <c r="P37" s="132"/>
    </row>
    <row r="38" spans="1:16" s="121" customFormat="1">
      <c r="A38" s="119"/>
      <c r="B38" s="120"/>
      <c r="C38" s="120"/>
      <c r="E38" s="122"/>
      <c r="G38" s="120"/>
      <c r="H38" s="120"/>
      <c r="P38" s="132"/>
    </row>
    <row r="39" spans="1:16" s="121" customFormat="1">
      <c r="A39" s="119"/>
      <c r="B39" s="120"/>
      <c r="C39" s="120"/>
      <c r="E39" s="122"/>
      <c r="G39" s="120"/>
      <c r="H39" s="120"/>
      <c r="P39" s="132"/>
    </row>
    <row r="40" spans="1:16" s="121" customFormat="1">
      <c r="A40" s="119"/>
      <c r="B40" s="120"/>
      <c r="C40" s="120"/>
      <c r="E40" s="122"/>
      <c r="G40" s="120"/>
      <c r="H40" s="120"/>
      <c r="P40" s="132"/>
    </row>
    <row r="41" spans="1:16" s="121" customFormat="1">
      <c r="A41" s="119"/>
      <c r="B41" s="120"/>
      <c r="C41" s="120"/>
      <c r="E41" s="122"/>
      <c r="G41" s="120"/>
      <c r="H41" s="120"/>
      <c r="P41" s="132"/>
    </row>
    <row r="42" spans="1:16" s="121" customFormat="1">
      <c r="A42" s="119"/>
      <c r="B42" s="120"/>
      <c r="C42" s="120"/>
      <c r="E42" s="122"/>
      <c r="G42" s="120"/>
      <c r="H42" s="120"/>
      <c r="P42" s="132"/>
    </row>
    <row r="43" spans="1:16" s="121" customFormat="1">
      <c r="A43" s="119"/>
      <c r="B43" s="120"/>
      <c r="C43" s="120"/>
      <c r="E43" s="122"/>
      <c r="G43" s="120"/>
      <c r="H43" s="120"/>
      <c r="P43" s="132"/>
    </row>
    <row r="44" spans="1:16" s="121" customFormat="1">
      <c r="A44" s="119"/>
      <c r="B44" s="120"/>
      <c r="C44" s="120"/>
      <c r="E44" s="122"/>
      <c r="G44" s="120"/>
      <c r="H44" s="120"/>
      <c r="P44" s="132"/>
    </row>
    <row r="45" spans="1:16" s="121" customFormat="1">
      <c r="A45" s="119"/>
      <c r="B45" s="120"/>
      <c r="C45" s="120"/>
      <c r="E45" s="122"/>
      <c r="G45" s="120"/>
      <c r="H45" s="120"/>
      <c r="P45" s="132"/>
    </row>
    <row r="46" spans="1:16" s="121" customFormat="1">
      <c r="A46" s="119"/>
      <c r="B46" s="120"/>
      <c r="C46" s="120"/>
      <c r="E46" s="122"/>
      <c r="G46" s="120"/>
      <c r="H46" s="120"/>
      <c r="P46" s="132"/>
    </row>
    <row r="47" spans="1:16" s="121" customFormat="1">
      <c r="A47" s="119"/>
      <c r="B47" s="120"/>
      <c r="C47" s="120"/>
      <c r="E47" s="122"/>
      <c r="G47" s="120"/>
      <c r="H47" s="120"/>
      <c r="P47" s="132"/>
    </row>
    <row r="48" spans="1:16" s="121" customFormat="1">
      <c r="A48" s="119"/>
      <c r="B48" s="120"/>
      <c r="C48" s="120"/>
      <c r="E48" s="122"/>
      <c r="G48" s="120"/>
      <c r="H48" s="120"/>
      <c r="P48" s="132"/>
    </row>
    <row r="49" spans="1:16" s="121" customFormat="1">
      <c r="A49" s="119"/>
      <c r="B49" s="120"/>
      <c r="C49" s="120"/>
      <c r="E49" s="122"/>
      <c r="G49" s="120"/>
      <c r="H49" s="120"/>
      <c r="P49" s="132"/>
    </row>
    <row r="50" spans="1:16" s="125" customFormat="1">
      <c r="A50" s="123"/>
      <c r="B50" s="124"/>
      <c r="C50" s="124"/>
      <c r="E50" s="126"/>
      <c r="G50" s="124"/>
      <c r="H50" s="124"/>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type="noConversion"/>
  <conditionalFormatting sqref="D10">
    <cfRule type="expression" dxfId="154" priority="1" stopIfTrue="1">
      <formula>D10=""</formula>
    </cfRule>
    <cfRule type="expression" dxfId="153" priority="2" stopIfTrue="1">
      <formula>D10&lt;=0</formula>
    </cfRule>
    <cfRule type="expression" dxfId="152" priority="3" stopIfTrue="1">
      <formula>D10&lt;1</formula>
    </cfRule>
    <cfRule type="expression" dxfId="151" priority="4">
      <formula>D10&gt;=1</formula>
    </cfRule>
    <cfRule type="expression" dxfId="150" priority="5">
      <formula>#REF!&lt;=0</formula>
    </cfRule>
    <cfRule type="expression" dxfId="149" priority="6">
      <formula>#REF!&lt;1</formula>
    </cfRule>
    <cfRule type="expression" dxfId="14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Normal="100" workbookViewId="0">
      <selection activeCell="Q123" sqref="Q123"/>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40" t="str">
        <f>'WP scope'!$B$1</f>
        <v>Work plan for introduction of NR CA PC3 FR1 configurations into 3GPP UE conformance test specifications</v>
      </c>
      <c r="C1" s="140"/>
      <c r="D1" s="140"/>
      <c r="E1" s="140"/>
      <c r="F1" s="140"/>
      <c r="G1" s="140"/>
      <c r="H1" s="140"/>
      <c r="I1" s="140"/>
      <c r="J1" s="140"/>
      <c r="K1" s="140"/>
      <c r="L1" s="140"/>
      <c r="M1" s="140"/>
      <c r="N1" s="50"/>
      <c r="O1" s="51"/>
      <c r="P1" s="51"/>
      <c r="Q1" s="76"/>
      <c r="R1" s="77"/>
      <c r="S1" s="77"/>
      <c r="T1" s="51"/>
      <c r="U1" s="51"/>
      <c r="V1" s="51"/>
      <c r="W1" s="51"/>
      <c r="X1" s="78"/>
    </row>
    <row r="2" spans="2:24" s="9" customFormat="1" ht="18">
      <c r="B2" s="158" t="str">
        <f>'WP scope'!B3</f>
        <v>Note! A copy of this work plan shall be included in a Completion Declaration Statement (CDS) to be submitted as a TDOC to the RAN5 meeting when the configuration(s) are completed.</v>
      </c>
      <c r="C2" s="158"/>
      <c r="D2" s="158"/>
      <c r="E2" s="158"/>
      <c r="F2" s="158"/>
      <c r="G2" s="158"/>
      <c r="H2" s="158"/>
      <c r="I2" s="158"/>
      <c r="J2" s="158"/>
      <c r="K2" s="158"/>
      <c r="L2" s="158"/>
      <c r="M2" s="158"/>
      <c r="N2" s="158"/>
      <c r="O2" s="158"/>
      <c r="P2" s="159" t="str">
        <f ca="1">'WP scope'!B2&amp;" "&amp;'WP scope'!C2</f>
        <v>WP template: WP NR CA PC3 FR1 v1.5.0</v>
      </c>
      <c r="Q2" s="159"/>
      <c r="R2" s="159"/>
      <c r="S2" s="159"/>
      <c r="T2" s="159"/>
      <c r="U2" s="159"/>
      <c r="V2" s="159"/>
      <c r="W2" s="159"/>
      <c r="X2" s="78"/>
    </row>
    <row r="3" spans="2:24" s="9" customFormat="1" ht="18">
      <c r="B3" s="143" t="s">
        <v>31</v>
      </c>
      <c r="C3" s="143"/>
      <c r="D3" s="143"/>
      <c r="E3" s="143"/>
      <c r="F3" s="143"/>
      <c r="G3" s="143"/>
      <c r="H3" s="143"/>
      <c r="I3" s="143"/>
      <c r="J3" s="143"/>
      <c r="K3" s="143"/>
      <c r="L3" s="143"/>
      <c r="M3" s="52"/>
      <c r="N3" s="53"/>
      <c r="O3" s="53"/>
      <c r="P3" s="53"/>
      <c r="Q3" s="17"/>
      <c r="R3" s="17"/>
      <c r="S3" s="17"/>
      <c r="T3" s="17"/>
      <c r="U3" s="17"/>
      <c r="V3" s="17"/>
      <c r="W3" s="17"/>
      <c r="X3" s="17"/>
    </row>
    <row r="4" spans="2:24" s="9" customFormat="1" ht="15" outlineLevel="2">
      <c r="B4" s="19"/>
      <c r="C4" s="19"/>
      <c r="D4" s="160" t="s">
        <v>32</v>
      </c>
      <c r="E4" s="161"/>
      <c r="F4" s="161"/>
      <c r="G4" s="162"/>
      <c r="H4" s="20" t="s">
        <v>33</v>
      </c>
      <c r="I4" s="163" t="s">
        <v>34</v>
      </c>
      <c r="J4" s="163"/>
      <c r="K4" s="163"/>
      <c r="L4" s="163"/>
      <c r="M4" s="163"/>
      <c r="N4" s="163"/>
      <c r="O4" s="54"/>
      <c r="P4" s="54"/>
      <c r="Q4" s="54"/>
      <c r="R4" s="17"/>
      <c r="S4" s="17"/>
      <c r="T4" s="17"/>
      <c r="U4" s="17"/>
      <c r="V4" s="17"/>
      <c r="W4" s="17"/>
      <c r="X4" s="17"/>
    </row>
    <row r="5" spans="2:24" s="9" customFormat="1" ht="19.5" customHeight="1" outlineLevel="2">
      <c r="B5" s="19"/>
      <c r="C5" s="19"/>
      <c r="D5" s="164" t="s">
        <v>35</v>
      </c>
      <c r="E5" s="164"/>
      <c r="F5" s="164"/>
      <c r="G5" s="164"/>
      <c r="H5" s="21" t="s">
        <v>36</v>
      </c>
      <c r="I5" s="165" t="str">
        <f t="array" ref="I5">_xlfn.TEXTJOIN(", ",TRUE,IF(WPscopeTbl[Configuration]&lt;&gt;"",IF(LEN(SUBSTITUTE(WPscopeTbl[Configuration],"BCS",""))=LEN(WPscopeTbl[Configuration]),IF(WPscopeTbl[Uplink
configuration]="",WPscopeTbl[Configuration]&amp;"/-",IF(WPscopeTbl[Uplink
configuration]="-",WPscopeTbl[Configuration]&amp;"/-","")),""),""))</f>
        <v>CA_n2A-n5A/-</v>
      </c>
      <c r="J5" s="166"/>
      <c r="K5" s="166"/>
      <c r="L5" s="166"/>
      <c r="M5" s="166"/>
      <c r="N5" s="167"/>
      <c r="O5" s="55"/>
      <c r="P5" s="55"/>
      <c r="Q5" s="55"/>
      <c r="R5" s="55"/>
      <c r="S5" s="55"/>
      <c r="T5" s="55"/>
      <c r="U5" s="55"/>
      <c r="V5" s="55"/>
      <c r="W5" s="55"/>
      <c r="X5" s="17"/>
    </row>
    <row r="6" spans="2:24" s="9" customFormat="1" ht="16.5" customHeight="1" outlineLevel="2">
      <c r="B6" s="19"/>
      <c r="C6" s="19"/>
      <c r="D6" s="164" t="s">
        <v>37</v>
      </c>
      <c r="E6" s="164"/>
      <c r="F6" s="164"/>
      <c r="G6" s="164"/>
      <c r="H6" s="21" t="s">
        <v>38</v>
      </c>
      <c r="I6" s="165" t="str">
        <f t="array" ref="I6">_xlfn.TEXTJOIN(", ",TRUE,IF(WPscopeTbl[Configuration]&lt;&gt;"",IF(LEN(SUBSTITUTE(WPscopeTbl[Configuration],"BCS",""))=LEN(WPscopeTbl[Configuration]),IF(WPscopeTbl[Uplink
configuration]&lt;&gt;"",IF(WPscopeTbl[Uplink
configuration]="-","",WPscopeTbl[Configuration]&amp;"/"&amp;WPscopeTbl[Uplink
configuration]),""),""),""))</f>
        <v/>
      </c>
      <c r="J6" s="166"/>
      <c r="K6" s="166"/>
      <c r="L6" s="166"/>
      <c r="M6" s="166"/>
      <c r="N6" s="167"/>
      <c r="O6" s="55"/>
      <c r="P6" s="55"/>
      <c r="Q6" s="55"/>
      <c r="R6" s="55"/>
      <c r="S6" s="55"/>
      <c r="T6" s="55"/>
      <c r="U6" s="55"/>
      <c r="V6" s="55"/>
      <c r="W6" s="55"/>
      <c r="X6" s="17"/>
    </row>
    <row r="7" spans="2:24" s="9" customFormat="1" ht="13.5" customHeight="1" outlineLevel="2">
      <c r="B7" s="19"/>
      <c r="C7" s="19"/>
      <c r="D7" s="164" t="s">
        <v>39</v>
      </c>
      <c r="E7" s="164"/>
      <c r="F7" s="164"/>
      <c r="G7" s="164"/>
      <c r="H7" s="21" t="s">
        <v>40</v>
      </c>
      <c r="I7" s="165" t="str">
        <f t="array" ref="I7">_xlfn.TEXTJOIN(", ",TRUE,IF(WPscopeTbl[Configuration]&lt;&gt;"",IF(LEN(SUBSTITUTE(WPscopeTbl[Configuration],"BCS",""))&lt;LEN(WPscopeTbl[Configuration]),IF(WPscopeTbl[Uplink
configuration]="",WPscopeTbl[Configuration]&amp;"/-",IF(WPscopeTbl[Uplink
configuration]="-",WPscopeTbl[Configuration]&amp;"/-","")),""),""))</f>
        <v/>
      </c>
      <c r="J7" s="166"/>
      <c r="K7" s="166"/>
      <c r="L7" s="166"/>
      <c r="M7" s="166"/>
      <c r="N7" s="167"/>
      <c r="O7" s="55"/>
      <c r="P7" s="55"/>
      <c r="Q7" s="55"/>
      <c r="R7" s="55"/>
      <c r="S7" s="55"/>
      <c r="T7" s="55"/>
      <c r="U7" s="55"/>
      <c r="V7" s="55"/>
      <c r="W7" s="55"/>
      <c r="X7" s="17"/>
    </row>
    <row r="8" spans="2:24" s="9" customFormat="1" ht="14.25" customHeight="1" outlineLevel="2">
      <c r="B8" s="19"/>
      <c r="C8" s="19"/>
      <c r="D8" s="164" t="s">
        <v>41</v>
      </c>
      <c r="E8" s="164"/>
      <c r="F8" s="164"/>
      <c r="G8" s="164"/>
      <c r="H8" s="21" t="s">
        <v>42</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
      </c>
      <c r="J8" s="166"/>
      <c r="K8" s="166"/>
      <c r="L8" s="166"/>
      <c r="M8" s="166"/>
      <c r="N8" s="167"/>
      <c r="O8" s="55"/>
      <c r="P8" s="55"/>
      <c r="Q8" s="55"/>
      <c r="R8" s="55"/>
      <c r="S8" s="55"/>
      <c r="T8" s="55"/>
      <c r="U8" s="55"/>
      <c r="V8" s="55"/>
      <c r="W8" s="55"/>
      <c r="X8" s="17"/>
    </row>
    <row r="9" spans="2:24" s="9" customFormat="1" ht="14.25" customHeight="1" outlineLevel="2">
      <c r="B9" s="19"/>
      <c r="C9" s="19"/>
      <c r="D9" s="164" t="s">
        <v>43</v>
      </c>
      <c r="E9" s="164"/>
      <c r="F9" s="164"/>
      <c r="G9" s="164"/>
      <c r="H9" s="22" t="s">
        <v>44</v>
      </c>
      <c r="I9" s="165" t="str">
        <f>_xlfn.TEXTJOIN(", ",TRUE,$I$5:$L$8)</f>
        <v>CA_n2A-n5A/-</v>
      </c>
      <c r="J9" s="166"/>
      <c r="K9" s="166"/>
      <c r="L9" s="166"/>
      <c r="M9" s="166"/>
      <c r="N9" s="167"/>
      <c r="O9" s="55"/>
      <c r="P9" s="55"/>
      <c r="Q9" s="55"/>
      <c r="R9" s="55"/>
      <c r="S9" s="55"/>
      <c r="T9" s="55"/>
      <c r="U9" s="55"/>
      <c r="V9" s="55"/>
      <c r="W9" s="55"/>
      <c r="X9" s="17"/>
    </row>
    <row r="10" spans="2:24" s="9" customFormat="1" ht="14.25" customHeight="1" outlineLevel="2">
      <c r="B10" s="19"/>
      <c r="C10" s="19"/>
      <c r="D10" s="164" t="s">
        <v>45</v>
      </c>
      <c r="E10" s="164"/>
      <c r="F10" s="164"/>
      <c r="G10" s="164"/>
      <c r="H10" s="22" t="s">
        <v>46</v>
      </c>
      <c r="I10" s="165" t="str">
        <f>_xlfn.TEXTJOIN(", ",TRUE,$I$5:$L$6)</f>
        <v>CA_n2A-n5A/-</v>
      </c>
      <c r="J10" s="166"/>
      <c r="K10" s="166"/>
      <c r="L10" s="166"/>
      <c r="M10" s="166"/>
      <c r="N10" s="167"/>
      <c r="O10" s="55"/>
      <c r="P10" s="55"/>
      <c r="Q10" s="55"/>
      <c r="R10" s="55"/>
      <c r="S10" s="55"/>
      <c r="T10" s="55"/>
      <c r="U10" s="55"/>
      <c r="V10" s="55"/>
      <c r="W10" s="55"/>
      <c r="X10" s="17"/>
    </row>
    <row r="11" spans="2:24" s="9" customFormat="1" ht="14.25" customHeight="1" outlineLevel="2">
      <c r="B11" s="19"/>
      <c r="C11" s="19"/>
      <c r="D11" s="164" t="s">
        <v>47</v>
      </c>
      <c r="E11" s="164"/>
      <c r="F11" s="164"/>
      <c r="G11" s="164"/>
      <c r="H11" s="22" t="s">
        <v>48</v>
      </c>
      <c r="I11" s="165" t="str">
        <f>_xlfn.TEXTJOIN(", ",TRUE,$I$7:$L$8)</f>
        <v/>
      </c>
      <c r="J11" s="166"/>
      <c r="K11" s="166"/>
      <c r="L11" s="166"/>
      <c r="M11" s="166"/>
      <c r="N11" s="167"/>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3" t="s">
        <v>49</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8"/>
      <c r="E15" s="168"/>
      <c r="F15" s="168"/>
      <c r="G15" s="168"/>
      <c r="H15" s="169"/>
      <c r="I15" s="57" t="s">
        <v>50</v>
      </c>
      <c r="J15" s="58"/>
      <c r="K15" s="183" t="s">
        <v>51</v>
      </c>
      <c r="L15" s="184"/>
      <c r="M15" s="184"/>
      <c r="N15" s="184"/>
      <c r="O15" s="184"/>
      <c r="P15" s="184"/>
      <c r="Q15" s="184"/>
      <c r="R15" s="184"/>
      <c r="S15" s="184"/>
      <c r="T15" s="184"/>
      <c r="U15" s="184"/>
      <c r="V15" s="184"/>
      <c r="W15" s="185"/>
      <c r="X15" s="17"/>
    </row>
    <row r="16" spans="2:24" s="9" customFormat="1" ht="18" outlineLevel="2">
      <c r="B16" s="19"/>
      <c r="C16" s="19"/>
      <c r="D16" s="150" t="s">
        <v>52</v>
      </c>
      <c r="E16" s="150"/>
      <c r="F16" s="150"/>
      <c r="G16" s="150"/>
      <c r="H16" s="150"/>
      <c r="I16" s="59">
        <f t="array" ref="I16">IF(SUMPRODUCT($N$34:$N$123,--(O34:O123&lt;&gt;""))&gt;0,SUMPRODUCT($N$34:$N$123,O34:O123)/SUMPRODUCT($N$34:$N$123,--(O34:O123&lt;&gt;"")),"")</f>
        <v>1</v>
      </c>
      <c r="J16" s="60"/>
      <c r="K16" s="186"/>
      <c r="L16" s="187"/>
      <c r="M16" s="187"/>
      <c r="N16" s="187"/>
      <c r="O16" s="187"/>
      <c r="P16" s="187"/>
      <c r="Q16" s="187"/>
      <c r="R16" s="187"/>
      <c r="S16" s="187"/>
      <c r="T16" s="187"/>
      <c r="U16" s="187"/>
      <c r="V16" s="187"/>
      <c r="W16" s="188"/>
      <c r="X16" s="17"/>
    </row>
    <row r="17" spans="2:24" s="9" customFormat="1" outlineLevel="2">
      <c r="B17" s="19"/>
      <c r="C17" s="19"/>
      <c r="D17" s="170" t="str">
        <f>B30</f>
        <v>Step 1: Work plan pre-requisite</v>
      </c>
      <c r="E17" s="170"/>
      <c r="F17" s="170"/>
      <c r="G17" s="170"/>
      <c r="H17" s="170"/>
      <c r="I17" s="61">
        <f t="array" ref="I17">IF(SUMPRODUCT(--(O34:O39&lt;&gt;""))&gt;0,SUMPRODUCT($N$34:$N$39,O34:O39)/SUMPRODUCT($N$34:$N$39,--(O34:O39&lt;&gt;"")),"")</f>
        <v>1</v>
      </c>
      <c r="J17" s="60"/>
      <c r="K17" s="186"/>
      <c r="L17" s="187"/>
      <c r="M17" s="187"/>
      <c r="N17" s="187"/>
      <c r="O17" s="187"/>
      <c r="P17" s="187"/>
      <c r="Q17" s="187"/>
      <c r="R17" s="187"/>
      <c r="S17" s="187"/>
      <c r="T17" s="187"/>
      <c r="U17" s="187"/>
      <c r="V17" s="187"/>
      <c r="W17" s="188"/>
      <c r="X17" s="17"/>
    </row>
    <row r="18" spans="2:24" s="9" customFormat="1" outlineLevel="2">
      <c r="B18" s="19"/>
      <c r="C18" s="19"/>
      <c r="D18" s="170" t="str">
        <f>B41</f>
        <v>Step 2: Complete Test Point (TP) analysis for impacted NR CA configurations</v>
      </c>
      <c r="E18" s="170"/>
      <c r="F18" s="170"/>
      <c r="G18" s="170"/>
      <c r="H18" s="170"/>
      <c r="I18" s="61">
        <f t="array" ref="I18">IF(SUMPRODUCT(--(O45:O49&lt;&gt;""))&gt;0,SUMPRODUCT($N$45:$N$49,O45:O49)/SUMPRODUCT($N$45:$N$49,--(O45:O49&lt;&gt;"")),"")</f>
        <v>1</v>
      </c>
      <c r="J18" s="60"/>
      <c r="K18" s="186"/>
      <c r="L18" s="187"/>
      <c r="M18" s="187"/>
      <c r="N18" s="187"/>
      <c r="O18" s="187"/>
      <c r="P18" s="187"/>
      <c r="Q18" s="187"/>
      <c r="R18" s="187"/>
      <c r="S18" s="187"/>
      <c r="T18" s="187"/>
      <c r="U18" s="187"/>
      <c r="V18" s="187"/>
      <c r="W18" s="188"/>
      <c r="X18" s="17"/>
    </row>
    <row r="19" spans="2:24" s="9" customFormat="1" outlineLevel="2">
      <c r="B19" s="19"/>
      <c r="C19" s="19"/>
      <c r="D19" s="170" t="str">
        <f>B52</f>
        <v>Step 3.1: CR(s) to common test environment (TS 38.508-1)</v>
      </c>
      <c r="E19" s="170"/>
      <c r="F19" s="170"/>
      <c r="G19" s="170"/>
      <c r="H19" s="170"/>
      <c r="I19" s="61">
        <f t="array" ref="I19">IF(SUMPRODUCT(--(O56:O60&lt;&gt;""))&gt;0,SUMPRODUCT($N$56:$N$60,O56:O60)/SUMPRODUCT($N$56:$N$60,--(O56:O60&lt;&gt;"")),"")</f>
        <v>1</v>
      </c>
      <c r="J19" s="60"/>
      <c r="K19" s="186"/>
      <c r="L19" s="187"/>
      <c r="M19" s="187"/>
      <c r="N19" s="187"/>
      <c r="O19" s="187"/>
      <c r="P19" s="187"/>
      <c r="Q19" s="187"/>
      <c r="R19" s="187"/>
      <c r="S19" s="187"/>
      <c r="T19" s="187"/>
      <c r="U19" s="187"/>
      <c r="V19" s="187"/>
      <c r="W19" s="188"/>
      <c r="X19" s="17"/>
    </row>
    <row r="20" spans="2:24" s="9" customFormat="1" outlineLevel="2">
      <c r="B20" s="19"/>
      <c r="C20" s="19"/>
      <c r="D20" s="170" t="str">
        <f>B62</f>
        <v>Step 3.2: CR(s) to common clauses for RF / Performance testing area (TS 38.521-1)</v>
      </c>
      <c r="E20" s="170"/>
      <c r="F20" s="170"/>
      <c r="G20" s="170"/>
      <c r="H20" s="170"/>
      <c r="I20" s="61">
        <f t="array" ref="I20">IF(SUMPRODUCT(--(O68:O81&lt;&gt;""))&gt;0,SUMPRODUCT($N$68:$N$81,O68:O81)/SUMPRODUCT($N$68:$N$81,--(O68:O81&lt;&gt;"")),"")</f>
        <v>1</v>
      </c>
      <c r="J20" s="60"/>
      <c r="K20" s="186"/>
      <c r="L20" s="187"/>
      <c r="M20" s="187"/>
      <c r="N20" s="187"/>
      <c r="O20" s="187"/>
      <c r="P20" s="187"/>
      <c r="Q20" s="187"/>
      <c r="R20" s="187"/>
      <c r="S20" s="187"/>
      <c r="T20" s="187"/>
      <c r="U20" s="187"/>
      <c r="V20" s="187"/>
      <c r="W20" s="188"/>
      <c r="X20" s="17"/>
    </row>
    <row r="21" spans="2:24" s="9" customFormat="1" outlineLevel="2">
      <c r="B21" s="19"/>
      <c r="C21" s="19"/>
      <c r="D21" s="170" t="str">
        <f>B83</f>
        <v>Step 3.3: CR(s) for RF transmitter test cases (TS 38.521-1, clause 6)</v>
      </c>
      <c r="E21" s="170"/>
      <c r="F21" s="170"/>
      <c r="G21" s="170"/>
      <c r="H21" s="170"/>
      <c r="I21" s="61" t="str">
        <f t="array" ref="I21">IF(SUMPRODUCT(--(O87:O92&lt;&gt;""))&gt;0,SUMPRODUCT($N$87:$N$92,O87:O92)/SUMPRODUCT($N$87:$N$92,--(O87:O92&lt;&gt;"")),"")</f>
        <v/>
      </c>
      <c r="J21" s="60"/>
      <c r="K21" s="186"/>
      <c r="L21" s="187"/>
      <c r="M21" s="187"/>
      <c r="N21" s="187"/>
      <c r="O21" s="187"/>
      <c r="P21" s="187"/>
      <c r="Q21" s="187"/>
      <c r="R21" s="187"/>
      <c r="S21" s="187"/>
      <c r="T21" s="187"/>
      <c r="U21" s="187"/>
      <c r="V21" s="187"/>
      <c r="W21" s="188"/>
      <c r="X21" s="17"/>
    </row>
    <row r="22" spans="2:24" outlineLevel="2">
      <c r="B22" s="19"/>
      <c r="C22" s="19"/>
      <c r="D22" s="170" t="str">
        <f>B94</f>
        <v>Step 3.4: CR(s) for RF receiver test cases (TS 38.521-1, clause 7)</v>
      </c>
      <c r="E22" s="170"/>
      <c r="F22" s="170"/>
      <c r="G22" s="170"/>
      <c r="H22" s="170"/>
      <c r="I22" s="61">
        <f t="array" ref="I22">IF(SUMPRODUCT(--(O98:O100&lt;&gt;""))&gt;0,SUMPRODUCT($N$98:$N$100,O98:O100)/SUMPRODUCT($N$98:$N$100,--(O98:O100&lt;&gt;"")),"")</f>
        <v>1</v>
      </c>
      <c r="J22" s="60"/>
      <c r="K22" s="186"/>
      <c r="L22" s="187"/>
      <c r="M22" s="187"/>
      <c r="N22" s="187"/>
      <c r="O22" s="187"/>
      <c r="P22" s="187"/>
      <c r="Q22" s="187"/>
      <c r="R22" s="187"/>
      <c r="S22" s="187"/>
      <c r="T22" s="187"/>
      <c r="U22" s="187"/>
      <c r="V22" s="187"/>
      <c r="W22" s="188"/>
    </row>
    <row r="23" spans="2:24" outlineLevel="2">
      <c r="B23" s="19"/>
      <c r="C23" s="19"/>
      <c r="D23" s="170" t="str">
        <f>B102</f>
        <v>Step 3.5: CR(s) for RF Performance test cases (TS 38.521-4)</v>
      </c>
      <c r="E23" s="170"/>
      <c r="F23" s="170"/>
      <c r="G23" s="170"/>
      <c r="H23" s="170"/>
      <c r="I23" s="61" t="str">
        <f t="array" ref="I23">IF(SUMPRODUCT(--(O106:O107&lt;&gt;""))&gt;0,SUMPRODUCT($N$106:$N$107,O106:O107)/SUMPRODUCT($N$106:$N$107,--(O106:O107&lt;&gt;"")),"")</f>
        <v/>
      </c>
      <c r="J23" s="60"/>
      <c r="K23" s="186"/>
      <c r="L23" s="187"/>
      <c r="M23" s="187"/>
      <c r="N23" s="187"/>
      <c r="O23" s="187"/>
      <c r="P23" s="187"/>
      <c r="Q23" s="187"/>
      <c r="R23" s="187"/>
      <c r="S23" s="187"/>
      <c r="T23" s="187"/>
      <c r="U23" s="187"/>
      <c r="V23" s="187"/>
      <c r="W23" s="188"/>
    </row>
    <row r="24" spans="2:24" outlineLevel="2">
      <c r="B24" s="19"/>
      <c r="C24" s="19"/>
      <c r="D24" s="170" t="str">
        <f>B109</f>
        <v>Step 3.6: CRs to protocol test cases (TS 38.523-1, TS 38.523-2)</v>
      </c>
      <c r="E24" s="170"/>
      <c r="F24" s="170"/>
      <c r="G24" s="170"/>
      <c r="H24" s="170"/>
      <c r="I24" s="61" t="str">
        <f t="array" ref="I24">IF(SUMPRODUCT(--(O113:O114&lt;&gt;""))&gt;0,SUMPRODUCT($N$113:$N$114,O113:O114)/SUMPRODUCT($N$113:$N$114,--(O113:O114&lt;&gt;"")),"")</f>
        <v/>
      </c>
      <c r="J24" s="60"/>
      <c r="K24" s="186"/>
      <c r="L24" s="187"/>
      <c r="M24" s="187"/>
      <c r="N24" s="187"/>
      <c r="O24" s="187"/>
      <c r="P24" s="187"/>
      <c r="Q24" s="187"/>
      <c r="R24" s="187"/>
      <c r="S24" s="187"/>
      <c r="T24" s="187"/>
      <c r="U24" s="187"/>
      <c r="V24" s="187"/>
      <c r="W24" s="188"/>
    </row>
    <row r="25" spans="2:24" outlineLevel="2">
      <c r="B25" s="19"/>
      <c r="C25" s="19"/>
      <c r="D25" s="170" t="str">
        <f>B116</f>
        <v>Step 4: CR(s) for new ICS/capabilities (TS 38.508-2)</v>
      </c>
      <c r="E25" s="170"/>
      <c r="F25" s="170"/>
      <c r="G25" s="170"/>
      <c r="H25" s="170"/>
      <c r="I25" s="61">
        <f t="array" ref="I25">IF(SUMPRODUCT(--(O122:O123&lt;&gt;""))&gt;0,SUMPRODUCT($N$122:$N$123,O122:O123)/SUMPRODUCT($N$122:$N$123,--(O122:O123&lt;&gt;"")),"")</f>
        <v>1</v>
      </c>
      <c r="J25" s="60"/>
      <c r="K25" s="186"/>
      <c r="L25" s="187"/>
      <c r="M25" s="187"/>
      <c r="N25" s="187"/>
      <c r="O25" s="187"/>
      <c r="P25" s="187"/>
      <c r="Q25" s="187"/>
      <c r="R25" s="187"/>
      <c r="S25" s="187"/>
      <c r="T25" s="187"/>
      <c r="U25" s="187"/>
      <c r="V25" s="187"/>
      <c r="W25" s="188"/>
    </row>
    <row r="26" spans="2:24" outlineLevel="2">
      <c r="B26" s="19"/>
      <c r="C26" s="19"/>
      <c r="D26" s="27"/>
      <c r="E26" s="27"/>
      <c r="F26" s="27"/>
      <c r="G26" s="28"/>
      <c r="H26" s="29"/>
      <c r="I26" s="58"/>
      <c r="J26" s="60"/>
      <c r="K26" s="189"/>
      <c r="L26" s="190"/>
      <c r="M26" s="190"/>
      <c r="N26" s="190"/>
      <c r="O26" s="190"/>
      <c r="P26" s="190"/>
      <c r="Q26" s="190"/>
      <c r="R26" s="190"/>
      <c r="S26" s="190"/>
      <c r="T26" s="190"/>
      <c r="U26" s="190"/>
      <c r="V26" s="190"/>
      <c r="W26" s="191"/>
    </row>
    <row r="27" spans="2:24" ht="18">
      <c r="B27" s="143" t="s">
        <v>53</v>
      </c>
      <c r="C27" s="143"/>
      <c r="D27" s="143"/>
      <c r="E27" s="143"/>
      <c r="F27" s="143"/>
      <c r="G27" s="143"/>
      <c r="H27" s="143"/>
      <c r="I27" s="143"/>
      <c r="J27" s="143"/>
      <c r="K27" s="143"/>
      <c r="L27" s="143"/>
      <c r="M27" s="62"/>
      <c r="N27" s="62"/>
      <c r="O27" s="62"/>
      <c r="P27" s="62"/>
      <c r="Q27" s="17"/>
      <c r="R27" s="9"/>
      <c r="S27" s="17"/>
      <c r="T27" s="17"/>
      <c r="U27" s="17"/>
      <c r="V27" s="17"/>
      <c r="W27" s="17"/>
    </row>
    <row r="28" spans="2:24" ht="15" outlineLevel="1">
      <c r="B28" s="171" t="s">
        <v>54</v>
      </c>
      <c r="C28" s="172"/>
      <c r="D28" s="172"/>
      <c r="E28" s="172"/>
      <c r="F28" s="172"/>
      <c r="G28" s="172"/>
      <c r="H28" s="172"/>
      <c r="I28" s="172"/>
      <c r="J28" s="173" t="s">
        <v>55</v>
      </c>
      <c r="K28" s="174"/>
      <c r="L28" s="174"/>
      <c r="M28" s="175"/>
      <c r="N28" s="176" t="s">
        <v>54</v>
      </c>
      <c r="O28" s="177"/>
      <c r="P28" s="62"/>
      <c r="Q28" s="178" t="s">
        <v>55</v>
      </c>
      <c r="R28" s="179"/>
      <c r="S28" s="179"/>
      <c r="T28" s="179"/>
      <c r="U28" s="179"/>
      <c r="V28" s="179"/>
      <c r="W28" s="180"/>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1" t="s">
        <v>56</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c r="B31" s="210" t="s">
        <v>57</v>
      </c>
      <c r="C31" s="211" t="s">
        <v>58</v>
      </c>
      <c r="D31" s="197" t="s">
        <v>59</v>
      </c>
      <c r="E31" s="197" t="s">
        <v>60</v>
      </c>
      <c r="F31" s="197" t="s">
        <v>61</v>
      </c>
      <c r="G31" s="197" t="s">
        <v>62</v>
      </c>
      <c r="H31" s="214" t="s">
        <v>63</v>
      </c>
      <c r="I31" s="197" t="s">
        <v>64</v>
      </c>
      <c r="J31" s="197" t="s">
        <v>65</v>
      </c>
      <c r="K31" s="197" t="s">
        <v>66</v>
      </c>
      <c r="L31" s="197" t="s">
        <v>67</v>
      </c>
      <c r="M31" s="201" t="s">
        <v>11</v>
      </c>
      <c r="N31" s="217" t="s">
        <v>68</v>
      </c>
      <c r="O31" s="197" t="s">
        <v>69</v>
      </c>
      <c r="P31" s="63"/>
      <c r="Q31" s="192" t="s">
        <v>70</v>
      </c>
      <c r="R31" s="193"/>
      <c r="S31" s="193"/>
      <c r="T31" s="193"/>
      <c r="U31" s="193"/>
      <c r="V31" s="193"/>
      <c r="W31" s="194"/>
    </row>
    <row r="32" spans="2:24" ht="56.25" outlineLevel="1">
      <c r="B32" s="210"/>
      <c r="C32" s="212"/>
      <c r="D32" s="198"/>
      <c r="E32" s="198"/>
      <c r="F32" s="198"/>
      <c r="G32" s="198"/>
      <c r="H32" s="215"/>
      <c r="I32" s="198"/>
      <c r="J32" s="198"/>
      <c r="K32" s="198"/>
      <c r="L32" s="198"/>
      <c r="M32" s="202"/>
      <c r="N32" s="218"/>
      <c r="O32" s="198"/>
      <c r="P32" s="64"/>
      <c r="Q32" s="35" t="s">
        <v>71</v>
      </c>
      <c r="R32" s="35" t="s">
        <v>72</v>
      </c>
      <c r="S32" s="35" t="s">
        <v>73</v>
      </c>
      <c r="T32" s="35" t="s">
        <v>74</v>
      </c>
      <c r="U32" s="35" t="s">
        <v>75</v>
      </c>
      <c r="V32" s="83"/>
      <c r="W32" s="83"/>
    </row>
    <row r="33" spans="2:24" outlineLevel="1">
      <c r="B33" s="210"/>
      <c r="C33" s="213"/>
      <c r="D33" s="199"/>
      <c r="E33" s="199"/>
      <c r="F33" s="199"/>
      <c r="G33" s="199"/>
      <c r="H33" s="216"/>
      <c r="I33" s="199"/>
      <c r="J33" s="199"/>
      <c r="K33" s="199"/>
      <c r="L33" s="199"/>
      <c r="M33" s="203"/>
      <c r="N33" s="218"/>
      <c r="O33" s="198"/>
      <c r="P33" s="65"/>
      <c r="Q33" s="84">
        <v>1</v>
      </c>
      <c r="R33" s="84">
        <v>1</v>
      </c>
      <c r="S33" s="84">
        <v>1</v>
      </c>
      <c r="T33" s="84">
        <v>1</v>
      </c>
      <c r="U33" s="84">
        <v>1</v>
      </c>
      <c r="V33" s="85">
        <v>1</v>
      </c>
      <c r="W33" s="85">
        <v>1</v>
      </c>
    </row>
    <row r="34" spans="2:24" s="9" customFormat="1" ht="33.75" outlineLevel="1">
      <c r="B34" s="36" t="s">
        <v>46</v>
      </c>
      <c r="C34" s="37" t="s">
        <v>76</v>
      </c>
      <c r="D34" s="38" t="s">
        <v>77</v>
      </c>
      <c r="E34" s="38" t="s">
        <v>78</v>
      </c>
      <c r="F34" s="38" t="s">
        <v>79</v>
      </c>
      <c r="G34" s="38" t="s">
        <v>80</v>
      </c>
      <c r="H34" s="38" t="str">
        <f>IF(B34&lt;&gt;"",SUBSTITUTE(VLOOKUP(B34,LabelListLookUp,2,FALSE),", ",","&amp;CHAR(10)),"")</f>
        <v>CA_n2A-n5A/-</v>
      </c>
      <c r="I34" s="38" t="s">
        <v>81</v>
      </c>
      <c r="J34" s="38"/>
      <c r="K34" s="38" t="str">
        <f>WPtarget</f>
        <v>TBD</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48</v>
      </c>
      <c r="C35" s="37" t="s">
        <v>82</v>
      </c>
      <c r="D35" s="38" t="s">
        <v>77</v>
      </c>
      <c r="E35" s="38" t="s">
        <v>83</v>
      </c>
      <c r="F35" s="38" t="s">
        <v>84</v>
      </c>
      <c r="G35" s="38" t="s">
        <v>85</v>
      </c>
      <c r="H35" s="38" t="str">
        <f>IF(B35&lt;&gt;"",SUBSTITUTE(VLOOKUP(B35,LabelListLookUp,2,FALSE),", ",","&amp;CHAR(10)),"")</f>
        <v/>
      </c>
      <c r="I35" s="38" t="s">
        <v>86</v>
      </c>
      <c r="J35" s="38"/>
      <c r="K35" s="38" t="str">
        <f>WPtarget</f>
        <v>TBD</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5" outlineLevel="1">
      <c r="B36" s="36" t="s">
        <v>48</v>
      </c>
      <c r="C36" s="37" t="s">
        <v>87</v>
      </c>
      <c r="D36" s="38" t="s">
        <v>77</v>
      </c>
      <c r="E36" s="38" t="s">
        <v>83</v>
      </c>
      <c r="F36" s="38" t="s">
        <v>84</v>
      </c>
      <c r="G36" s="38" t="s">
        <v>88</v>
      </c>
      <c r="H36" s="38" t="str">
        <f>IF(B36&lt;&gt;"",SUBSTITUTE(VLOOKUP(B36,LabelListLookUp,2,FALSE),", ",","&amp;CHAR(10)),"")</f>
        <v/>
      </c>
      <c r="I36" s="38" t="s">
        <v>89</v>
      </c>
      <c r="J36" s="38"/>
      <c r="K36" s="38" t="str">
        <f>WPtarget</f>
        <v>TBD</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56.25" outlineLevel="1">
      <c r="B37" s="36" t="s">
        <v>48</v>
      </c>
      <c r="C37" s="37" t="s">
        <v>90</v>
      </c>
      <c r="D37" s="38" t="s">
        <v>77</v>
      </c>
      <c r="E37" s="38" t="s">
        <v>91</v>
      </c>
      <c r="F37" s="38" t="s">
        <v>92</v>
      </c>
      <c r="G37" s="38" t="s">
        <v>93</v>
      </c>
      <c r="H37" s="38" t="str">
        <f>IF(B37&lt;&gt;"",SUBSTITUTE(VLOOKUP(B37,LabelListLookUp,2,FALSE),", ",","&amp;CHAR(10)),"")</f>
        <v/>
      </c>
      <c r="I37" s="38" t="s">
        <v>94</v>
      </c>
      <c r="J37" s="38"/>
      <c r="K37" s="38" t="str">
        <f>WPtarget</f>
        <v>TBD</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90" outlineLevel="1">
      <c r="B38" s="36" t="s">
        <v>46</v>
      </c>
      <c r="C38" s="37" t="s">
        <v>95</v>
      </c>
      <c r="D38" s="38" t="s">
        <v>77</v>
      </c>
      <c r="E38" s="38" t="s">
        <v>96</v>
      </c>
      <c r="F38" s="38" t="s">
        <v>97</v>
      </c>
      <c r="G38" s="38" t="s">
        <v>98</v>
      </c>
      <c r="H38" s="38" t="str">
        <f>IF(B38&lt;&gt;"",SUBSTITUTE(VLOOKUP(B38,LabelListLookUp,2,FALSE),", ",","&amp;CHAR(10)),"")</f>
        <v>CA_n2A-n5A/-</v>
      </c>
      <c r="I38" s="38" t="s">
        <v>99</v>
      </c>
      <c r="J38" s="38"/>
      <c r="K38" s="38" t="str">
        <f>WPtarget</f>
        <v>TBD</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5" t="s">
        <v>100</v>
      </c>
      <c r="C39" s="196"/>
      <c r="D39" s="196"/>
      <c r="E39" s="196"/>
      <c r="F39" s="196"/>
      <c r="G39" s="196"/>
      <c r="H39" s="196"/>
      <c r="I39" s="196"/>
      <c r="J39" s="196"/>
      <c r="K39" s="196"/>
      <c r="L39" s="196"/>
      <c r="M39" s="196"/>
      <c r="N39" s="196"/>
      <c r="O39" s="196"/>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1" t="s">
        <v>101</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c r="B42" s="210" t="s">
        <v>57</v>
      </c>
      <c r="C42" s="211" t="s">
        <v>58</v>
      </c>
      <c r="D42" s="197" t="s">
        <v>59</v>
      </c>
      <c r="E42" s="197" t="s">
        <v>102</v>
      </c>
      <c r="F42" s="197" t="s">
        <v>61</v>
      </c>
      <c r="G42" s="197" t="s">
        <v>62</v>
      </c>
      <c r="H42" s="204" t="s">
        <v>103</v>
      </c>
      <c r="I42" s="197" t="s">
        <v>104</v>
      </c>
      <c r="J42" s="197" t="s">
        <v>65</v>
      </c>
      <c r="K42" s="197" t="s">
        <v>66</v>
      </c>
      <c r="L42" s="197" t="s">
        <v>67</v>
      </c>
      <c r="M42" s="201" t="s">
        <v>11</v>
      </c>
      <c r="N42" s="217" t="s">
        <v>68</v>
      </c>
      <c r="O42" s="197" t="s">
        <v>69</v>
      </c>
      <c r="P42" s="64"/>
      <c r="Q42" s="88" t="s">
        <v>70</v>
      </c>
      <c r="R42" s="89"/>
      <c r="S42" s="89"/>
      <c r="T42" s="89"/>
      <c r="U42" s="89"/>
      <c r="V42" s="89"/>
      <c r="W42" s="90"/>
      <c r="X42" s="17"/>
    </row>
    <row r="43" spans="2:24" s="9" customFormat="1" ht="33.75" outlineLevel="1">
      <c r="B43" s="210"/>
      <c r="C43" s="212"/>
      <c r="D43" s="198"/>
      <c r="E43" s="198"/>
      <c r="F43" s="198"/>
      <c r="G43" s="198"/>
      <c r="H43" s="204"/>
      <c r="I43" s="198"/>
      <c r="J43" s="198"/>
      <c r="K43" s="198"/>
      <c r="L43" s="198"/>
      <c r="M43" s="202"/>
      <c r="N43" s="218"/>
      <c r="O43" s="198"/>
      <c r="P43" s="64"/>
      <c r="Q43" s="35" t="s">
        <v>105</v>
      </c>
      <c r="R43" s="91"/>
      <c r="S43" s="91"/>
      <c r="T43" s="91"/>
      <c r="U43" s="91"/>
      <c r="V43" s="91"/>
      <c r="W43" s="92"/>
      <c r="X43" s="17"/>
    </row>
    <row r="44" spans="2:24" s="9" customFormat="1" outlineLevel="1">
      <c r="B44" s="211"/>
      <c r="C44" s="213"/>
      <c r="D44" s="198"/>
      <c r="E44" s="198"/>
      <c r="F44" s="198"/>
      <c r="G44" s="198"/>
      <c r="H44" s="204"/>
      <c r="I44" s="198"/>
      <c r="J44" s="198"/>
      <c r="K44" s="199"/>
      <c r="L44" s="198"/>
      <c r="M44" s="202"/>
      <c r="N44" s="218"/>
      <c r="O44" s="198"/>
      <c r="P44" s="64"/>
      <c r="Q44" s="84">
        <v>1</v>
      </c>
      <c r="R44" s="85">
        <v>1</v>
      </c>
      <c r="S44" s="85">
        <v>1</v>
      </c>
      <c r="T44" s="85">
        <v>1</v>
      </c>
      <c r="U44" s="85">
        <v>1</v>
      </c>
      <c r="V44" s="85">
        <v>1</v>
      </c>
      <c r="W44" s="85">
        <v>1</v>
      </c>
      <c r="X44" s="17"/>
    </row>
    <row r="45" spans="2:24" s="9" customFormat="1" ht="90" outlineLevel="1">
      <c r="B45" s="36" t="s">
        <v>38</v>
      </c>
      <c r="C45" s="41">
        <v>2</v>
      </c>
      <c r="D45" s="42" t="s">
        <v>106</v>
      </c>
      <c r="E45" s="42" t="s">
        <v>107</v>
      </c>
      <c r="F45" s="42" t="s">
        <v>108</v>
      </c>
      <c r="G45" s="42" t="s">
        <v>109</v>
      </c>
      <c r="H45" s="38" t="str">
        <f>IF(B45&lt;&gt;"",SUBSTITUTE(VLOOKUP(B45,LabelListLookUp,2,FALSE),", ",","&amp;CHAR(10)),"")</f>
        <v/>
      </c>
      <c r="I45" s="42" t="s">
        <v>110</v>
      </c>
      <c r="J45" s="42"/>
      <c r="K45" s="38" t="str">
        <f>WPtarget</f>
        <v>TBD</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c r="B46" s="36" t="s">
        <v>46</v>
      </c>
      <c r="C46" s="37" t="s">
        <v>111</v>
      </c>
      <c r="D46" s="42" t="s">
        <v>106</v>
      </c>
      <c r="E46" s="42" t="s">
        <v>107</v>
      </c>
      <c r="F46" s="42" t="s">
        <v>112</v>
      </c>
      <c r="G46" s="42" t="s">
        <v>113</v>
      </c>
      <c r="H46" s="38" t="str">
        <f>IF(B46&lt;&gt;"",SUBSTITUTE(VLOOKUP(B46,LabelListLookUp,2,FALSE),", ",","&amp;CHAR(10)),"")</f>
        <v>CA_n2A-n5A/-</v>
      </c>
      <c r="I46" s="42" t="s">
        <v>114</v>
      </c>
      <c r="J46" s="42"/>
      <c r="K46" s="38" t="str">
        <f>WPtarget</f>
        <v>TBD</v>
      </c>
      <c r="L46" s="42"/>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1.25" outlineLevel="1">
      <c r="B47" s="36" t="s">
        <v>48</v>
      </c>
      <c r="C47" s="37" t="s">
        <v>115</v>
      </c>
      <c r="D47" s="42" t="s">
        <v>106</v>
      </c>
      <c r="E47" s="42" t="s">
        <v>107</v>
      </c>
      <c r="F47" s="42" t="s">
        <v>112</v>
      </c>
      <c r="G47" s="42" t="s">
        <v>116</v>
      </c>
      <c r="H47" s="38" t="str">
        <f>IF(B47&lt;&gt;"",SUBSTITUTE(VLOOKUP(B47,LabelListLookUp,2,FALSE),", ",","&amp;CHAR(10)),"")</f>
        <v/>
      </c>
      <c r="I47" s="42" t="s">
        <v>117</v>
      </c>
      <c r="J47" s="42"/>
      <c r="K47" s="38" t="str">
        <f>WPtarget</f>
        <v>TBD</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101.25" outlineLevel="1">
      <c r="B48" s="36" t="s">
        <v>38</v>
      </c>
      <c r="C48" s="37" t="s">
        <v>118</v>
      </c>
      <c r="D48" s="42" t="s">
        <v>106</v>
      </c>
      <c r="E48" s="42" t="s">
        <v>107</v>
      </c>
      <c r="F48" s="42" t="s">
        <v>119</v>
      </c>
      <c r="G48" s="42" t="s">
        <v>120</v>
      </c>
      <c r="H48" s="38" t="str">
        <f>IF(B48&lt;&gt;"",SUBSTITUTE(VLOOKUP(B48,LabelListLookUp,2,FALSE),", ",","&amp;CHAR(10)),"")</f>
        <v/>
      </c>
      <c r="I48" s="42" t="s">
        <v>121</v>
      </c>
      <c r="J48" s="42"/>
      <c r="K48" s="38" t="str">
        <f>WPtarget</f>
        <v>TBD</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c r="B49" s="195" t="s">
        <v>100</v>
      </c>
      <c r="C49" s="196"/>
      <c r="D49" s="196"/>
      <c r="E49" s="196"/>
      <c r="F49" s="196"/>
      <c r="G49" s="196"/>
      <c r="H49" s="196"/>
      <c r="I49" s="196"/>
      <c r="J49" s="196"/>
      <c r="K49" s="196"/>
      <c r="L49" s="196"/>
      <c r="M49" s="196"/>
      <c r="N49" s="196"/>
      <c r="O49" s="196"/>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1" t="s">
        <v>122</v>
      </c>
      <c r="C51" s="182"/>
      <c r="D51" s="182"/>
      <c r="E51" s="182"/>
      <c r="F51" s="182"/>
      <c r="G51" s="182"/>
      <c r="H51" s="182"/>
      <c r="I51" s="182"/>
      <c r="J51" s="182"/>
      <c r="K51" s="182"/>
      <c r="L51" s="182"/>
      <c r="M51" s="182"/>
      <c r="N51" s="182"/>
      <c r="O51" s="182"/>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1" t="s">
        <v>123</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210" t="s">
        <v>57</v>
      </c>
      <c r="C53" s="211" t="s">
        <v>58</v>
      </c>
      <c r="D53" s="200" t="s">
        <v>59</v>
      </c>
      <c r="E53" s="200" t="s">
        <v>124</v>
      </c>
      <c r="F53" s="200" t="s">
        <v>61</v>
      </c>
      <c r="G53" s="200" t="s">
        <v>62</v>
      </c>
      <c r="H53" s="204" t="s">
        <v>103</v>
      </c>
      <c r="I53" s="200" t="s">
        <v>104</v>
      </c>
      <c r="J53" s="200" t="s">
        <v>65</v>
      </c>
      <c r="K53" s="200" t="s">
        <v>66</v>
      </c>
      <c r="L53" s="200" t="s">
        <v>67</v>
      </c>
      <c r="M53" s="204" t="s">
        <v>11</v>
      </c>
      <c r="N53" s="219" t="s">
        <v>68</v>
      </c>
      <c r="O53" s="200" t="s">
        <v>69</v>
      </c>
      <c r="P53" s="64"/>
      <c r="Q53" s="192" t="s">
        <v>70</v>
      </c>
      <c r="R53" s="193"/>
      <c r="S53" s="193"/>
      <c r="T53" s="193"/>
      <c r="U53" s="193"/>
      <c r="V53" s="193"/>
      <c r="W53" s="194"/>
    </row>
    <row r="54" spans="1:42" ht="22.5" outlineLevel="1">
      <c r="B54" s="210"/>
      <c r="C54" s="212"/>
      <c r="D54" s="200"/>
      <c r="E54" s="200"/>
      <c r="F54" s="200"/>
      <c r="G54" s="200"/>
      <c r="H54" s="204"/>
      <c r="I54" s="200"/>
      <c r="J54" s="200"/>
      <c r="K54" s="200"/>
      <c r="L54" s="200"/>
      <c r="M54" s="204"/>
      <c r="N54" s="219"/>
      <c r="O54" s="200"/>
      <c r="P54" s="64"/>
      <c r="Q54" s="35" t="s">
        <v>125</v>
      </c>
      <c r="R54" s="93"/>
      <c r="S54" s="93"/>
      <c r="T54" s="93"/>
      <c r="U54" s="93"/>
      <c r="V54" s="93"/>
      <c r="W54" s="93"/>
    </row>
    <row r="55" spans="1:42" outlineLevel="1">
      <c r="B55" s="211"/>
      <c r="C55" s="213"/>
      <c r="D55" s="200"/>
      <c r="E55" s="200"/>
      <c r="F55" s="200"/>
      <c r="G55" s="200"/>
      <c r="H55" s="204"/>
      <c r="I55" s="200"/>
      <c r="J55" s="200"/>
      <c r="K55" s="200"/>
      <c r="L55" s="200"/>
      <c r="M55" s="204"/>
      <c r="N55" s="219"/>
      <c r="O55" s="200"/>
      <c r="P55" s="64"/>
      <c r="Q55" s="67">
        <v>1</v>
      </c>
      <c r="R55" s="94"/>
      <c r="S55" s="94"/>
      <c r="T55" s="94"/>
      <c r="U55" s="94"/>
      <c r="V55" s="94"/>
      <c r="W55" s="94"/>
    </row>
    <row r="56" spans="1:42" ht="108" customHeight="1" outlineLevel="1">
      <c r="B56" s="36" t="s">
        <v>46</v>
      </c>
      <c r="C56" s="44" t="s">
        <v>126</v>
      </c>
      <c r="D56" s="42" t="s">
        <v>127</v>
      </c>
      <c r="E56" s="42" t="s">
        <v>128</v>
      </c>
      <c r="F56" s="42" t="s">
        <v>129</v>
      </c>
      <c r="G56" s="42" t="s">
        <v>130</v>
      </c>
      <c r="H56" s="38" t="str">
        <f>IF(B56&lt;&gt;"",SUBSTITUTE(VLOOKUP(B56,LabelListLookUp,2,FALSE),", ",","&amp;CHAR(10)),"")</f>
        <v>CA_n2A-n5A/-</v>
      </c>
      <c r="I56" s="135" t="s">
        <v>131</v>
      </c>
      <c r="J56" s="42"/>
      <c r="K56" s="38" t="str">
        <f>WPtarget</f>
        <v>TBD</v>
      </c>
      <c r="L56" s="42"/>
      <c r="M56" s="71"/>
      <c r="N56" s="72">
        <v>1</v>
      </c>
      <c r="O56" s="68">
        <f t="array" ref="O56">IF(AND(H56&lt;&gt;"",H56&lt;&gt;"-"),IF(SUMPRODUCT($Q$55:$W$55,--(Q56:W56&lt;&gt;""))&gt;0,SUMPRODUCT($Q$55:$W$55,Q56:W56)/SUMPRODUCT($Q$55:$W$55,--(Q56:W56&lt;&gt;"")),""),"")</f>
        <v>1</v>
      </c>
      <c r="P56" s="64"/>
      <c r="Q56" s="86">
        <v>1</v>
      </c>
      <c r="R56" s="86"/>
      <c r="S56" s="86"/>
      <c r="T56" s="86"/>
      <c r="U56" s="86"/>
      <c r="V56" s="86"/>
      <c r="W56" s="86"/>
    </row>
    <row r="57" spans="1:42" ht="67.5" outlineLevel="1">
      <c r="B57" s="36" t="s">
        <v>48</v>
      </c>
      <c r="C57" s="44" t="s">
        <v>132</v>
      </c>
      <c r="D57" s="42" t="s">
        <v>127</v>
      </c>
      <c r="E57" s="42" t="s">
        <v>128</v>
      </c>
      <c r="F57" s="42" t="s">
        <v>133</v>
      </c>
      <c r="G57" s="42" t="s">
        <v>134</v>
      </c>
      <c r="H57" s="38" t="str">
        <f>IF(B57&lt;&gt;"",SUBSTITUTE(VLOOKUP(B57,LabelListLookUp,2,FALSE),", ",","&amp;CHAR(10)),"")</f>
        <v/>
      </c>
      <c r="I57" s="135" t="s">
        <v>135</v>
      </c>
      <c r="J57" s="42"/>
      <c r="K57" s="38" t="str">
        <f>WPtarget</f>
        <v>TBD</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33.75" outlineLevel="1">
      <c r="A58" s="45"/>
      <c r="B58" s="46" t="s">
        <v>48</v>
      </c>
      <c r="C58" s="47" t="s">
        <v>136</v>
      </c>
      <c r="D58" s="48" t="s">
        <v>127</v>
      </c>
      <c r="E58" s="48" t="s">
        <v>128</v>
      </c>
      <c r="F58" s="48" t="s">
        <v>137</v>
      </c>
      <c r="G58" s="48" t="s">
        <v>138</v>
      </c>
      <c r="H58" s="49" t="str">
        <f>IF(B58&lt;&gt;"",SUBSTITUTE(VLOOKUP(B58,LabelListLookUp,2,FALSE),", ",","&amp;CHAR(10)),"")</f>
        <v/>
      </c>
      <c r="I58" s="48" t="s">
        <v>139</v>
      </c>
      <c r="J58" s="48"/>
      <c r="K58" s="49" t="str">
        <f>WPtarget</f>
        <v>TBD</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45" outlineLevel="1">
      <c r="B59" s="36" t="s">
        <v>46</v>
      </c>
      <c r="C59" s="44" t="s">
        <v>140</v>
      </c>
      <c r="D59" s="42" t="s">
        <v>141</v>
      </c>
      <c r="E59" s="42" t="s">
        <v>128</v>
      </c>
      <c r="F59" s="42" t="s">
        <v>142</v>
      </c>
      <c r="G59" s="42" t="s">
        <v>143</v>
      </c>
      <c r="H59" s="38" t="str">
        <f>IF(B59&lt;&gt;"",SUBSTITUTE(VLOOKUP(B59,LabelListLookUp,2,FALSE),", ",","&amp;CHAR(10)),"")</f>
        <v>CA_n2A-n5A/-</v>
      </c>
      <c r="I59" s="42" t="s">
        <v>144</v>
      </c>
      <c r="J59" s="42"/>
      <c r="K59" s="38" t="str">
        <f>WPtarget</f>
        <v>TBD</v>
      </c>
      <c r="L59" s="42"/>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95" t="s">
        <v>100</v>
      </c>
      <c r="C60" s="196"/>
      <c r="D60" s="196"/>
      <c r="E60" s="196"/>
      <c r="F60" s="196"/>
      <c r="G60" s="196"/>
      <c r="H60" s="196"/>
      <c r="I60" s="196"/>
      <c r="J60" s="196"/>
      <c r="K60" s="196"/>
      <c r="L60" s="196"/>
      <c r="M60" s="196"/>
      <c r="N60" s="196"/>
      <c r="O60" s="196"/>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1" t="s">
        <v>145</v>
      </c>
      <c r="C62" s="182"/>
      <c r="D62" s="182"/>
      <c r="E62" s="182"/>
      <c r="F62" s="182"/>
      <c r="G62" s="182"/>
      <c r="H62" s="182"/>
      <c r="I62" s="182"/>
      <c r="J62" s="182"/>
      <c r="K62" s="182"/>
      <c r="L62" s="182"/>
      <c r="M62" s="182"/>
      <c r="N62" s="182"/>
      <c r="O62" s="182"/>
      <c r="P62" s="34"/>
      <c r="Q62" s="34"/>
      <c r="R62" s="34"/>
      <c r="S62" s="34"/>
      <c r="T62" s="34"/>
      <c r="U62" s="34"/>
      <c r="V62" s="34"/>
      <c r="W62" s="82"/>
    </row>
    <row r="63" spans="1:42" outlineLevel="1">
      <c r="B63" s="210" t="s">
        <v>57</v>
      </c>
      <c r="C63" s="211" t="s">
        <v>58</v>
      </c>
      <c r="D63" s="200" t="s">
        <v>59</v>
      </c>
      <c r="E63" s="200" t="s">
        <v>60</v>
      </c>
      <c r="F63" s="200" t="s">
        <v>61</v>
      </c>
      <c r="G63" s="200" t="s">
        <v>62</v>
      </c>
      <c r="H63" s="204" t="s">
        <v>103</v>
      </c>
      <c r="I63" s="200" t="s">
        <v>104</v>
      </c>
      <c r="J63" s="200" t="s">
        <v>65</v>
      </c>
      <c r="K63" s="200" t="s">
        <v>66</v>
      </c>
      <c r="L63" s="200" t="s">
        <v>67</v>
      </c>
      <c r="M63" s="204" t="s">
        <v>11</v>
      </c>
      <c r="N63" s="220" t="s">
        <v>68</v>
      </c>
      <c r="O63" s="200" t="s">
        <v>69</v>
      </c>
      <c r="P63" s="64"/>
      <c r="Q63" s="192" t="s">
        <v>70</v>
      </c>
      <c r="R63" s="193"/>
      <c r="S63" s="193"/>
      <c r="T63" s="193"/>
      <c r="U63" s="193"/>
      <c r="V63" s="193"/>
      <c r="W63" s="194"/>
    </row>
    <row r="64" spans="1:42" ht="33.75" outlineLevel="1">
      <c r="B64" s="210"/>
      <c r="C64" s="212"/>
      <c r="D64" s="200"/>
      <c r="E64" s="200"/>
      <c r="F64" s="200"/>
      <c r="G64" s="200"/>
      <c r="H64" s="204"/>
      <c r="I64" s="200"/>
      <c r="J64" s="200"/>
      <c r="K64" s="200"/>
      <c r="L64" s="200"/>
      <c r="M64" s="204"/>
      <c r="N64" s="220"/>
      <c r="O64" s="200"/>
      <c r="P64" s="64"/>
      <c r="Q64" s="35" t="s">
        <v>146</v>
      </c>
      <c r="R64" s="35" t="s">
        <v>147</v>
      </c>
      <c r="S64" s="93"/>
      <c r="T64" s="93"/>
      <c r="U64" s="93"/>
      <c r="V64" s="93"/>
      <c r="W64" s="93"/>
    </row>
    <row r="65" spans="1:23" outlineLevel="1">
      <c r="B65" s="211"/>
      <c r="C65" s="213"/>
      <c r="D65" s="200"/>
      <c r="E65" s="200"/>
      <c r="F65" s="200"/>
      <c r="G65" s="200"/>
      <c r="H65" s="204"/>
      <c r="I65" s="200"/>
      <c r="J65" s="200"/>
      <c r="K65" s="200"/>
      <c r="L65" s="200"/>
      <c r="M65" s="204"/>
      <c r="N65" s="220"/>
      <c r="O65" s="200"/>
      <c r="P65" s="64"/>
      <c r="Q65" s="67">
        <v>1</v>
      </c>
      <c r="R65" s="67">
        <v>1</v>
      </c>
      <c r="S65" s="94"/>
      <c r="T65" s="94"/>
      <c r="U65" s="94"/>
      <c r="V65" s="94"/>
      <c r="W65" s="94"/>
    </row>
    <row r="66" spans="1:23" ht="112.5" outlineLevel="1">
      <c r="B66" s="46" t="s">
        <v>46</v>
      </c>
      <c r="C66" s="47" t="s">
        <v>148</v>
      </c>
      <c r="D66" s="48" t="s">
        <v>149</v>
      </c>
      <c r="E66" s="48" t="s">
        <v>78</v>
      </c>
      <c r="F66" s="48">
        <v>4.0999999999999996</v>
      </c>
      <c r="G66" s="48" t="s">
        <v>150</v>
      </c>
      <c r="H66" s="48" t="str">
        <f t="shared" ref="H66" si="0">IF(B66&lt;&gt;"",SUBSTITUTE(VLOOKUP(B66,LabelListLookUp,2,FALSE),", ",","&amp;CHAR(10)),"")</f>
        <v>CA_n2A-n5A/-</v>
      </c>
      <c r="I66" s="48" t="s">
        <v>151</v>
      </c>
      <c r="J66" s="48"/>
      <c r="K66" s="49" t="str">
        <f>WPtarget</f>
        <v>TBD</v>
      </c>
      <c r="L66" s="42"/>
      <c r="M66" s="71"/>
      <c r="N66" s="72">
        <v>1</v>
      </c>
      <c r="O66" s="68">
        <f t="array" ref="O66">IF(AND(H66&lt;&gt;"",H66&lt;&gt;"-"),IF(SUMPRODUCT($Q$65:$W$65,--(Q66:W66&lt;&gt;""))&gt;0,SUMPRODUCT($Q$65:$W$65,Q66:W66)/SUMPRODUCT($Q$65:$W$65,--(Q66:W66&lt;&gt;"")),""),"")</f>
        <v>1</v>
      </c>
      <c r="P66" s="64"/>
      <c r="Q66" s="86"/>
      <c r="R66" s="86">
        <v>1</v>
      </c>
      <c r="S66" s="86"/>
      <c r="T66" s="86"/>
      <c r="U66" s="86"/>
      <c r="V66" s="86"/>
      <c r="W66" s="86"/>
    </row>
    <row r="67" spans="1:23" ht="22.5" outlineLevel="1">
      <c r="B67" s="46" t="s">
        <v>46</v>
      </c>
      <c r="C67" s="47" t="s">
        <v>152</v>
      </c>
      <c r="D67" s="48" t="s">
        <v>149</v>
      </c>
      <c r="E67" s="48" t="s">
        <v>153</v>
      </c>
      <c r="F67" s="48">
        <v>3.2</v>
      </c>
      <c r="G67" s="48" t="s">
        <v>154</v>
      </c>
      <c r="H67" s="49" t="str">
        <f>IF(B67&lt;&gt;"",SUBSTITUTE(VLOOKUP(B67,LabelListLookUp,2,FALSE),", ",","&amp;CHAR(10)),"")</f>
        <v>CA_n2A-n5A/-</v>
      </c>
      <c r="I67" s="48" t="s">
        <v>155</v>
      </c>
      <c r="J67" s="48"/>
      <c r="K67" s="49" t="str">
        <f>WPtarget</f>
        <v>TBD</v>
      </c>
      <c r="L67" s="42"/>
      <c r="M67" s="71"/>
      <c r="N67" s="72">
        <v>1</v>
      </c>
      <c r="O67" s="68">
        <f t="array" ref="O67">IF(AND(H67&lt;&gt;"",H67&lt;&gt;"-"),IF(SUMPRODUCT($Q$65:$W$65,--(Q67:W67&lt;&gt;""))&gt;0,SUMPRODUCT($Q$65:$W$65,Q67:W67)/SUMPRODUCT($Q$65:$W$65,--(Q67:W67&lt;&gt;"")),""),"")</f>
        <v>1</v>
      </c>
      <c r="P67" s="64"/>
      <c r="Q67" s="86">
        <v>1</v>
      </c>
      <c r="R67" s="86"/>
      <c r="S67" s="86"/>
      <c r="T67" s="86"/>
      <c r="U67" s="86"/>
      <c r="V67" s="86"/>
      <c r="W67" s="86"/>
    </row>
    <row r="68" spans="1:23" ht="78.75" outlineLevel="1">
      <c r="B68" s="36" t="s">
        <v>46</v>
      </c>
      <c r="C68" s="44" t="s">
        <v>156</v>
      </c>
      <c r="D68" s="48" t="s">
        <v>149</v>
      </c>
      <c r="E68" s="42" t="s">
        <v>153</v>
      </c>
      <c r="F68" s="42" t="s">
        <v>157</v>
      </c>
      <c r="G68" s="42" t="s">
        <v>158</v>
      </c>
      <c r="H68" s="38" t="str">
        <f t="shared" ref="H68:H80" si="1">IF(B68&lt;&gt;"",SUBSTITUTE(VLOOKUP(B68,LabelListLookUp,2,FALSE),", ",","&amp;CHAR(10)),"")</f>
        <v>CA_n2A-n5A/-</v>
      </c>
      <c r="I68" s="42" t="s">
        <v>159</v>
      </c>
      <c r="J68" s="42"/>
      <c r="K68" s="38" t="str">
        <f t="shared" ref="K68:K80" si="2">WPtarget</f>
        <v>TBD</v>
      </c>
      <c r="L68" s="42"/>
      <c r="M68" s="71"/>
      <c r="N68" s="72">
        <v>1</v>
      </c>
      <c r="O68" s="68">
        <f t="array" ref="O68">IF(AND(H68&lt;&gt;"",H68&lt;&gt;"-"),IF(SUMPRODUCT($Q$65:$W$65,--(Q68:W68&lt;&gt;""))&gt;0,SUMPRODUCT($Q$65:$W$65,Q68:W68)/SUMPRODUCT($Q$65:$W$65,--(Q68:W68&lt;&gt;"")),""),"")</f>
        <v>1</v>
      </c>
      <c r="P68" s="64"/>
      <c r="Q68" s="86">
        <v>1</v>
      </c>
      <c r="R68" s="86"/>
      <c r="S68" s="86"/>
      <c r="T68" s="86"/>
      <c r="U68" s="86"/>
      <c r="V68" s="86"/>
      <c r="W68" s="86"/>
    </row>
    <row r="69" spans="1:23" ht="67.5" outlineLevel="1">
      <c r="B69" s="36" t="s">
        <v>46</v>
      </c>
      <c r="C69" s="44" t="s">
        <v>160</v>
      </c>
      <c r="D69" s="48" t="s">
        <v>149</v>
      </c>
      <c r="E69" s="42" t="s">
        <v>153</v>
      </c>
      <c r="F69" s="42" t="s">
        <v>161</v>
      </c>
      <c r="G69" s="42" t="s">
        <v>162</v>
      </c>
      <c r="H69" s="38" t="str">
        <f t="shared" si="1"/>
        <v>CA_n2A-n5A/-</v>
      </c>
      <c r="I69" s="42" t="s">
        <v>163</v>
      </c>
      <c r="J69" s="42"/>
      <c r="K69" s="38" t="str">
        <f t="shared" si="2"/>
        <v>TBD</v>
      </c>
      <c r="L69" s="42"/>
      <c r="M69" s="71"/>
      <c r="N69" s="72">
        <v>1</v>
      </c>
      <c r="O69" s="68">
        <f t="array" ref="O69">IF(AND(H69&lt;&gt;"",H69&lt;&gt;"-"),IF(SUMPRODUCT($Q$65:$W$65,--(Q69:W69&lt;&gt;""))&gt;0,SUMPRODUCT($Q$65:$W$65,Q69:W69)/SUMPRODUCT($Q$65:$W$65,--(Q69:W69&lt;&gt;"")),""),"")</f>
        <v>1</v>
      </c>
      <c r="P69" s="64"/>
      <c r="Q69" s="86">
        <v>1</v>
      </c>
      <c r="R69" s="86"/>
      <c r="S69" s="86"/>
      <c r="T69" s="86"/>
      <c r="U69" s="86"/>
      <c r="V69" s="86"/>
      <c r="W69" s="86"/>
    </row>
    <row r="70" spans="1:23" ht="67.5" outlineLevel="1">
      <c r="B70" s="36" t="s">
        <v>46</v>
      </c>
      <c r="C70" s="44" t="s">
        <v>164</v>
      </c>
      <c r="D70" s="48" t="s">
        <v>149</v>
      </c>
      <c r="E70" s="42" t="s">
        <v>153</v>
      </c>
      <c r="F70" s="42" t="s">
        <v>165</v>
      </c>
      <c r="G70" s="42" t="s">
        <v>166</v>
      </c>
      <c r="H70" s="38" t="str">
        <f t="shared" si="1"/>
        <v>CA_n2A-n5A/-</v>
      </c>
      <c r="I70" s="42" t="s">
        <v>167</v>
      </c>
      <c r="J70" s="42"/>
      <c r="K70" s="38" t="str">
        <f t="shared" si="2"/>
        <v>TBD</v>
      </c>
      <c r="L70" s="42"/>
      <c r="M70" s="71"/>
      <c r="N70" s="72">
        <v>1</v>
      </c>
      <c r="O70" s="68">
        <f t="array" ref="O70">IF(AND(H70&lt;&gt;"",H70&lt;&gt;"-"),IF(SUMPRODUCT($Q$65:$W$65,--(Q70:W70&lt;&gt;""))&gt;0,SUMPRODUCT($Q$65:$W$65,Q70:W70)/SUMPRODUCT($Q$65:$W$65,--(Q70:W70&lt;&gt;"")),""),"")</f>
        <v>1</v>
      </c>
      <c r="P70" s="64"/>
      <c r="Q70" s="86">
        <v>1</v>
      </c>
      <c r="R70" s="86"/>
      <c r="S70" s="86"/>
      <c r="T70" s="86"/>
      <c r="U70" s="86"/>
      <c r="V70" s="86"/>
      <c r="W70" s="86"/>
    </row>
    <row r="71" spans="1:23" ht="78.75" outlineLevel="1">
      <c r="B71" s="36" t="s">
        <v>48</v>
      </c>
      <c r="C71" s="44" t="s">
        <v>168</v>
      </c>
      <c r="D71" s="48" t="s">
        <v>149</v>
      </c>
      <c r="E71" s="42" t="s">
        <v>153</v>
      </c>
      <c r="F71" s="42" t="s">
        <v>165</v>
      </c>
      <c r="G71" s="42" t="s">
        <v>169</v>
      </c>
      <c r="H71" s="38" t="str">
        <f t="shared" si="1"/>
        <v/>
      </c>
      <c r="I71" s="42" t="s">
        <v>170</v>
      </c>
      <c r="J71" s="42"/>
      <c r="K71" s="38" t="str">
        <f t="shared" si="2"/>
        <v>TBD</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7.5" outlineLevel="1">
      <c r="B72" s="36" t="s">
        <v>46</v>
      </c>
      <c r="C72" s="44" t="s">
        <v>171</v>
      </c>
      <c r="D72" s="48" t="s">
        <v>149</v>
      </c>
      <c r="E72" s="42" t="s">
        <v>153</v>
      </c>
      <c r="F72" s="42" t="s">
        <v>172</v>
      </c>
      <c r="G72" s="42" t="s">
        <v>173</v>
      </c>
      <c r="H72" s="38" t="str">
        <f t="shared" si="1"/>
        <v>CA_n2A-n5A/-</v>
      </c>
      <c r="I72" s="42" t="s">
        <v>174</v>
      </c>
      <c r="J72" s="42"/>
      <c r="K72" s="38" t="str">
        <f t="shared" si="2"/>
        <v>TBD</v>
      </c>
      <c r="L72" s="42"/>
      <c r="M72" s="71"/>
      <c r="N72" s="104">
        <v>1</v>
      </c>
      <c r="O72" s="68">
        <f t="array" ref="O72">IF(AND(H72&lt;&gt;"",H72&lt;&gt;"-"),IF(SUMPRODUCT($Q$65:$W$65,--(Q72:W72&lt;&gt;""))&gt;0,SUMPRODUCT($Q$65:$W$65,Q72:W72)/SUMPRODUCT($Q$65:$W$65,--(Q72:W72&lt;&gt;"")),""),"")</f>
        <v>1</v>
      </c>
      <c r="P72" s="64"/>
      <c r="Q72" s="86">
        <v>1</v>
      </c>
      <c r="R72" s="86"/>
      <c r="S72" s="86"/>
      <c r="T72" s="86"/>
      <c r="U72" s="86"/>
      <c r="V72" s="86"/>
      <c r="W72" s="86"/>
    </row>
    <row r="73" spans="1:23" ht="78.75" outlineLevel="1">
      <c r="B73" s="36" t="s">
        <v>48</v>
      </c>
      <c r="C73" s="44" t="s">
        <v>175</v>
      </c>
      <c r="D73" s="48" t="s">
        <v>149</v>
      </c>
      <c r="E73" s="42" t="s">
        <v>153</v>
      </c>
      <c r="F73" s="42" t="s">
        <v>172</v>
      </c>
      <c r="G73" s="42" t="s">
        <v>176</v>
      </c>
      <c r="H73" s="38" t="str">
        <f t="shared" si="1"/>
        <v/>
      </c>
      <c r="I73" s="42" t="s">
        <v>177</v>
      </c>
      <c r="J73" s="42"/>
      <c r="K73" s="38" t="str">
        <f t="shared" si="2"/>
        <v>TBD</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7.5" outlineLevel="1">
      <c r="B74" s="36" t="s">
        <v>46</v>
      </c>
      <c r="C74" s="44" t="s">
        <v>178</v>
      </c>
      <c r="D74" s="48" t="s">
        <v>149</v>
      </c>
      <c r="E74" s="42" t="s">
        <v>153</v>
      </c>
      <c r="F74" s="42" t="s">
        <v>179</v>
      </c>
      <c r="G74" s="42" t="s">
        <v>180</v>
      </c>
      <c r="H74" s="38" t="str">
        <f t="shared" si="1"/>
        <v>CA_n2A-n5A/-</v>
      </c>
      <c r="I74" s="42" t="s">
        <v>181</v>
      </c>
      <c r="J74" s="42"/>
      <c r="K74" s="38" t="str">
        <f t="shared" si="2"/>
        <v>TBD</v>
      </c>
      <c r="L74" s="42"/>
      <c r="M74" s="71"/>
      <c r="N74" s="105">
        <v>1</v>
      </c>
      <c r="O74" s="68">
        <f t="array" ref="O74">IF(AND(H74&lt;&gt;"",H74&lt;&gt;"-"),IF(SUMPRODUCT($Q$65:$W$65,--(Q74:W74&lt;&gt;""))&gt;0,SUMPRODUCT($Q$65:$W$65,Q74:W74)/SUMPRODUCT($Q$65:$W$65,--(Q74:W74&lt;&gt;"")),""),"")</f>
        <v>1</v>
      </c>
      <c r="P74" s="69"/>
      <c r="Q74" s="86">
        <v>1</v>
      </c>
      <c r="R74" s="86"/>
      <c r="S74" s="86"/>
      <c r="T74" s="86"/>
      <c r="U74" s="86"/>
      <c r="V74" s="86"/>
      <c r="W74" s="86"/>
    </row>
    <row r="75" spans="1:23" ht="78.75" outlineLevel="1">
      <c r="B75" s="36" t="s">
        <v>48</v>
      </c>
      <c r="C75" s="44" t="s">
        <v>182</v>
      </c>
      <c r="D75" s="48" t="s">
        <v>149</v>
      </c>
      <c r="E75" s="42" t="s">
        <v>153</v>
      </c>
      <c r="F75" s="42" t="s">
        <v>179</v>
      </c>
      <c r="G75" s="42" t="s">
        <v>183</v>
      </c>
      <c r="H75" s="38" t="str">
        <f t="shared" si="1"/>
        <v/>
      </c>
      <c r="I75" s="42" t="s">
        <v>184</v>
      </c>
      <c r="J75" s="42"/>
      <c r="K75" s="38" t="str">
        <f t="shared" si="2"/>
        <v>TBD</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2.5" outlineLevel="1">
      <c r="A76" s="97"/>
      <c r="B76" s="36" t="s">
        <v>38</v>
      </c>
      <c r="C76" s="44" t="s">
        <v>185</v>
      </c>
      <c r="D76" s="48" t="s">
        <v>149</v>
      </c>
      <c r="E76" s="42" t="s">
        <v>153</v>
      </c>
      <c r="F76" s="36" t="s">
        <v>186</v>
      </c>
      <c r="G76" s="36" t="s">
        <v>187</v>
      </c>
      <c r="H76" s="38" t="str">
        <f t="shared" si="1"/>
        <v/>
      </c>
      <c r="I76" s="36" t="s">
        <v>188</v>
      </c>
      <c r="J76" s="36"/>
      <c r="K76" s="38" t="str">
        <f t="shared" si="2"/>
        <v>TBD</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22.5" outlineLevel="1">
      <c r="B77" s="36" t="s">
        <v>44</v>
      </c>
      <c r="C77" s="44" t="s">
        <v>189</v>
      </c>
      <c r="D77" s="48" t="s">
        <v>149</v>
      </c>
      <c r="E77" s="42" t="s">
        <v>153</v>
      </c>
      <c r="F77" s="98" t="s">
        <v>190</v>
      </c>
      <c r="G77" s="98" t="s">
        <v>191</v>
      </c>
      <c r="H77" s="38" t="str">
        <f t="shared" si="1"/>
        <v>CA_n2A-n5A/-</v>
      </c>
      <c r="I77" s="98" t="s">
        <v>192</v>
      </c>
      <c r="J77" s="98"/>
      <c r="K77" s="38" t="str">
        <f t="shared" si="2"/>
        <v>TBD</v>
      </c>
      <c r="L77" s="98"/>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3.75" outlineLevel="1">
      <c r="B78" s="36" t="s">
        <v>44</v>
      </c>
      <c r="C78" s="44" t="s">
        <v>193</v>
      </c>
      <c r="D78" s="48" t="s">
        <v>149</v>
      </c>
      <c r="E78" s="42" t="s">
        <v>153</v>
      </c>
      <c r="F78" s="98" t="s">
        <v>194</v>
      </c>
      <c r="G78" s="98" t="s">
        <v>195</v>
      </c>
      <c r="H78" s="38" t="str">
        <f t="shared" si="1"/>
        <v>CA_n2A-n5A/-</v>
      </c>
      <c r="I78" s="98" t="s">
        <v>196</v>
      </c>
      <c r="J78" s="98"/>
      <c r="K78" s="38" t="str">
        <f t="shared" si="2"/>
        <v>TBD</v>
      </c>
      <c r="L78" s="98"/>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3.75" outlineLevel="1">
      <c r="B79" s="36" t="s">
        <v>44</v>
      </c>
      <c r="C79" s="44" t="s">
        <v>197</v>
      </c>
      <c r="D79" s="48" t="s">
        <v>149</v>
      </c>
      <c r="E79" s="42" t="s">
        <v>153</v>
      </c>
      <c r="F79" s="98" t="s">
        <v>198</v>
      </c>
      <c r="G79" s="98" t="s">
        <v>199</v>
      </c>
      <c r="H79" s="38" t="str">
        <f t="shared" si="1"/>
        <v>CA_n2A-n5A/-</v>
      </c>
      <c r="I79" s="98" t="s">
        <v>200</v>
      </c>
      <c r="J79" s="98"/>
      <c r="K79" s="38" t="str">
        <f t="shared" si="2"/>
        <v>TBD</v>
      </c>
      <c r="L79" s="98"/>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3.75" outlineLevel="1">
      <c r="B80" s="36" t="s">
        <v>44</v>
      </c>
      <c r="C80" s="44" t="s">
        <v>201</v>
      </c>
      <c r="D80" s="48" t="s">
        <v>149</v>
      </c>
      <c r="E80" s="42" t="s">
        <v>153</v>
      </c>
      <c r="F80" s="98" t="s">
        <v>202</v>
      </c>
      <c r="G80" s="98" t="s">
        <v>203</v>
      </c>
      <c r="H80" s="38" t="str">
        <f t="shared" si="1"/>
        <v>CA_n2A-n5A/-</v>
      </c>
      <c r="I80" s="98" t="s">
        <v>204</v>
      </c>
      <c r="J80" s="98"/>
      <c r="K80" s="38" t="str">
        <f t="shared" si="2"/>
        <v>TBD</v>
      </c>
      <c r="L80" s="98"/>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95" t="s">
        <v>100</v>
      </c>
      <c r="C81" s="196"/>
      <c r="D81" s="196"/>
      <c r="E81" s="196"/>
      <c r="F81" s="196"/>
      <c r="G81" s="196"/>
      <c r="H81" s="196"/>
      <c r="I81" s="196"/>
      <c r="J81" s="196"/>
      <c r="K81" s="196"/>
      <c r="L81" s="196"/>
      <c r="M81" s="196"/>
      <c r="N81" s="196"/>
      <c r="O81" s="196"/>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205" t="s">
        <v>205</v>
      </c>
      <c r="C83" s="206"/>
      <c r="D83" s="206"/>
      <c r="E83" s="206"/>
      <c r="F83" s="206"/>
      <c r="G83" s="206"/>
      <c r="H83" s="206"/>
      <c r="I83" s="206"/>
      <c r="J83" s="206"/>
      <c r="K83" s="206"/>
      <c r="L83" s="206"/>
      <c r="M83" s="206"/>
      <c r="N83" s="206"/>
      <c r="O83" s="206"/>
      <c r="P83" s="34"/>
      <c r="Q83" s="34"/>
      <c r="R83" s="34"/>
      <c r="S83" s="34"/>
      <c r="T83" s="34"/>
      <c r="U83" s="34"/>
      <c r="V83" s="34"/>
      <c r="W83" s="82"/>
    </row>
    <row r="84" spans="2:24" outlineLevel="1">
      <c r="B84" s="210" t="s">
        <v>57</v>
      </c>
      <c r="C84" s="211" t="s">
        <v>58</v>
      </c>
      <c r="D84" s="200" t="s">
        <v>59</v>
      </c>
      <c r="E84" s="200" t="s">
        <v>124</v>
      </c>
      <c r="F84" s="200" t="s">
        <v>61</v>
      </c>
      <c r="G84" s="200" t="s">
        <v>62</v>
      </c>
      <c r="H84" s="204" t="s">
        <v>103</v>
      </c>
      <c r="I84" s="200" t="s">
        <v>104</v>
      </c>
      <c r="J84" s="200" t="s">
        <v>65</v>
      </c>
      <c r="K84" s="200" t="s">
        <v>66</v>
      </c>
      <c r="L84" s="200" t="s">
        <v>67</v>
      </c>
      <c r="M84" s="204" t="s">
        <v>11</v>
      </c>
      <c r="N84" s="220" t="s">
        <v>68</v>
      </c>
      <c r="O84" s="200" t="s">
        <v>69</v>
      </c>
      <c r="P84" s="64"/>
      <c r="Q84" s="192" t="s">
        <v>70</v>
      </c>
      <c r="R84" s="193"/>
      <c r="S84" s="193"/>
      <c r="T84" s="193"/>
      <c r="U84" s="193"/>
      <c r="V84" s="193"/>
      <c r="W84" s="194"/>
    </row>
    <row r="85" spans="2:24" ht="22.5" outlineLevel="1">
      <c r="B85" s="210"/>
      <c r="C85" s="212"/>
      <c r="D85" s="200"/>
      <c r="E85" s="200"/>
      <c r="F85" s="200"/>
      <c r="G85" s="200"/>
      <c r="H85" s="204"/>
      <c r="I85" s="200"/>
      <c r="J85" s="200"/>
      <c r="K85" s="200"/>
      <c r="L85" s="200"/>
      <c r="M85" s="204"/>
      <c r="N85" s="220"/>
      <c r="O85" s="200"/>
      <c r="P85" s="64"/>
      <c r="Q85" s="35" t="s">
        <v>206</v>
      </c>
      <c r="R85" s="35" t="s">
        <v>207</v>
      </c>
      <c r="S85" s="35" t="s">
        <v>208</v>
      </c>
      <c r="T85" s="35" t="s">
        <v>209</v>
      </c>
      <c r="U85" s="93"/>
      <c r="V85" s="93"/>
      <c r="W85" s="35" t="s">
        <v>210</v>
      </c>
    </row>
    <row r="86" spans="2:24" outlineLevel="1">
      <c r="B86" s="210"/>
      <c r="C86" s="213"/>
      <c r="D86" s="200"/>
      <c r="E86" s="200"/>
      <c r="F86" s="200"/>
      <c r="G86" s="200"/>
      <c r="H86" s="204"/>
      <c r="I86" s="200"/>
      <c r="J86" s="200"/>
      <c r="K86" s="200"/>
      <c r="L86" s="200"/>
      <c r="M86" s="204"/>
      <c r="N86" s="220"/>
      <c r="O86" s="200"/>
      <c r="P86" s="64"/>
      <c r="Q86" s="67">
        <v>1</v>
      </c>
      <c r="R86" s="67">
        <v>5</v>
      </c>
      <c r="S86" s="67">
        <v>5</v>
      </c>
      <c r="T86" s="67">
        <v>2</v>
      </c>
      <c r="U86" s="94"/>
      <c r="V86" s="94"/>
      <c r="W86" s="67">
        <v>2</v>
      </c>
    </row>
    <row r="87" spans="2:24" ht="78.75" outlineLevel="1">
      <c r="B87" s="99" t="s">
        <v>38</v>
      </c>
      <c r="C87" s="44" t="s">
        <v>211</v>
      </c>
      <c r="D87" s="100" t="s">
        <v>212</v>
      </c>
      <c r="E87" s="42" t="s">
        <v>153</v>
      </c>
      <c r="F87" s="101" t="s">
        <v>213</v>
      </c>
      <c r="G87" s="101" t="s">
        <v>214</v>
      </c>
      <c r="H87" s="38" t="str">
        <f>IF(B87&lt;&gt;"",SUBSTITUTE(VLOOKUP(B87,LabelListLookUp,2,FALSE),", ",","&amp;CHAR(10)),"")</f>
        <v/>
      </c>
      <c r="I87" s="101" t="s">
        <v>215</v>
      </c>
      <c r="J87" s="101"/>
      <c r="K87" s="38" t="str">
        <f>WPtarget</f>
        <v>TBD</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3.75" outlineLevel="1">
      <c r="B88" s="99" t="s">
        <v>38</v>
      </c>
      <c r="C88" s="44" t="s">
        <v>136</v>
      </c>
      <c r="D88" s="100" t="s">
        <v>212</v>
      </c>
      <c r="E88" s="42" t="s">
        <v>153</v>
      </c>
      <c r="F88" s="98" t="s">
        <v>216</v>
      </c>
      <c r="G88" s="98" t="s">
        <v>217</v>
      </c>
      <c r="H88" s="38" t="str">
        <f>IF(B88&lt;&gt;"",SUBSTITUTE(VLOOKUP(B88,LabelListLookUp,2,FALSE),", ",","&amp;CHAR(10)),"")</f>
        <v/>
      </c>
      <c r="I88" s="98" t="s">
        <v>218</v>
      </c>
      <c r="J88" s="98"/>
      <c r="K88" s="38" t="str">
        <f>WPtarget</f>
        <v>TBD</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45" outlineLevel="1">
      <c r="B89" s="99" t="s">
        <v>38</v>
      </c>
      <c r="C89" s="44" t="s">
        <v>219</v>
      </c>
      <c r="D89" s="100" t="s">
        <v>212</v>
      </c>
      <c r="E89" s="42" t="s">
        <v>153</v>
      </c>
      <c r="F89" s="98" t="s">
        <v>220</v>
      </c>
      <c r="G89" s="98" t="s">
        <v>221</v>
      </c>
      <c r="H89" s="38" t="str">
        <f>IF(B89&lt;&gt;"",SUBSTITUTE(VLOOKUP(B89,LabelListLookUp,2,FALSE),", ",","&amp;CHAR(10)),"")</f>
        <v/>
      </c>
      <c r="I89" s="98" t="s">
        <v>222</v>
      </c>
      <c r="J89" s="98"/>
      <c r="K89" s="38" t="str">
        <f>WPtarget</f>
        <v>TBD</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3.75" outlineLevel="1">
      <c r="B90" s="99" t="s">
        <v>38</v>
      </c>
      <c r="C90" s="44" t="s">
        <v>223</v>
      </c>
      <c r="D90" s="100" t="s">
        <v>212</v>
      </c>
      <c r="E90" s="42" t="s">
        <v>153</v>
      </c>
      <c r="F90" s="98" t="s">
        <v>224</v>
      </c>
      <c r="G90" s="98" t="s">
        <v>225</v>
      </c>
      <c r="H90" s="38" t="str">
        <f>IF(B90&lt;&gt;"",SUBSTITUTE(VLOOKUP(B90,LabelListLookUp,2,FALSE),", ",","&amp;CHAR(10)),"")</f>
        <v/>
      </c>
      <c r="I90" s="98" t="s">
        <v>226</v>
      </c>
      <c r="J90" s="98"/>
      <c r="K90" s="38" t="str">
        <f>WPtarget</f>
        <v>TBD</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101.25" outlineLevel="1">
      <c r="B91" s="99" t="s">
        <v>38</v>
      </c>
      <c r="C91" s="44" t="s">
        <v>227</v>
      </c>
      <c r="D91" s="100" t="s">
        <v>212</v>
      </c>
      <c r="E91" s="42" t="s">
        <v>153</v>
      </c>
      <c r="F91" s="98" t="s">
        <v>228</v>
      </c>
      <c r="G91" s="98" t="s">
        <v>229</v>
      </c>
      <c r="H91" s="38" t="str">
        <f>IF(B91&lt;&gt;"",SUBSTITUTE(VLOOKUP(B91,LabelListLookUp,2,FALSE),", ",","&amp;CHAR(10)),"")</f>
        <v/>
      </c>
      <c r="I91" s="136" t="s">
        <v>230</v>
      </c>
      <c r="J91" s="98"/>
      <c r="K91" s="38" t="str">
        <f>WPtarget</f>
        <v>TBD</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c r="B92" s="195" t="s">
        <v>100</v>
      </c>
      <c r="C92" s="196"/>
      <c r="D92" s="196"/>
      <c r="E92" s="196"/>
      <c r="F92" s="196"/>
      <c r="G92" s="196"/>
      <c r="H92" s="196"/>
      <c r="I92" s="196"/>
      <c r="J92" s="196"/>
      <c r="K92" s="196"/>
      <c r="L92" s="196"/>
      <c r="M92" s="196"/>
      <c r="N92" s="196"/>
      <c r="O92" s="196"/>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205" t="s">
        <v>231</v>
      </c>
      <c r="C94" s="206"/>
      <c r="D94" s="206"/>
      <c r="E94" s="206"/>
      <c r="F94" s="206"/>
      <c r="G94" s="206"/>
      <c r="H94" s="206"/>
      <c r="I94" s="206"/>
      <c r="J94" s="206"/>
      <c r="K94" s="206"/>
      <c r="L94" s="206"/>
      <c r="M94" s="206"/>
      <c r="N94" s="206"/>
      <c r="O94" s="206"/>
      <c r="P94" s="34"/>
      <c r="Q94" s="34"/>
      <c r="R94" s="34"/>
      <c r="S94" s="34"/>
      <c r="T94" s="34"/>
      <c r="U94" s="34"/>
      <c r="V94" s="34"/>
      <c r="W94" s="82"/>
    </row>
    <row r="95" spans="2:24" outlineLevel="1">
      <c r="B95" s="210" t="s">
        <v>57</v>
      </c>
      <c r="C95" s="211" t="s">
        <v>58</v>
      </c>
      <c r="D95" s="200" t="s">
        <v>59</v>
      </c>
      <c r="E95" s="200" t="s">
        <v>124</v>
      </c>
      <c r="F95" s="200" t="s">
        <v>61</v>
      </c>
      <c r="G95" s="200" t="s">
        <v>62</v>
      </c>
      <c r="H95" s="204" t="s">
        <v>103</v>
      </c>
      <c r="I95" s="200" t="s">
        <v>104</v>
      </c>
      <c r="J95" s="200" t="s">
        <v>65</v>
      </c>
      <c r="K95" s="200" t="s">
        <v>66</v>
      </c>
      <c r="L95" s="200" t="s">
        <v>67</v>
      </c>
      <c r="M95" s="204" t="s">
        <v>11</v>
      </c>
      <c r="N95" s="220" t="s">
        <v>68</v>
      </c>
      <c r="O95" s="200" t="s">
        <v>69</v>
      </c>
      <c r="P95" s="69"/>
      <c r="Q95" s="192" t="s">
        <v>70</v>
      </c>
      <c r="R95" s="193"/>
      <c r="S95" s="193"/>
      <c r="T95" s="193"/>
      <c r="U95" s="193"/>
      <c r="V95" s="193"/>
      <c r="W95" s="194"/>
    </row>
    <row r="96" spans="2:24" ht="22.5" outlineLevel="1">
      <c r="B96" s="210"/>
      <c r="C96" s="212"/>
      <c r="D96" s="200"/>
      <c r="E96" s="200"/>
      <c r="F96" s="200"/>
      <c r="G96" s="200"/>
      <c r="H96" s="204"/>
      <c r="I96" s="200"/>
      <c r="J96" s="200"/>
      <c r="K96" s="200"/>
      <c r="L96" s="200"/>
      <c r="M96" s="204"/>
      <c r="N96" s="220"/>
      <c r="O96" s="200"/>
      <c r="P96" s="69"/>
      <c r="Q96" s="35" t="s">
        <v>206</v>
      </c>
      <c r="R96" s="35" t="s">
        <v>207</v>
      </c>
      <c r="S96" s="35" t="s">
        <v>208</v>
      </c>
      <c r="T96" s="35" t="s">
        <v>209</v>
      </c>
      <c r="U96" s="93"/>
      <c r="V96" s="93"/>
      <c r="W96" s="35" t="s">
        <v>210</v>
      </c>
    </row>
    <row r="97" spans="2:24" outlineLevel="1">
      <c r="B97" s="211"/>
      <c r="C97" s="213"/>
      <c r="D97" s="200"/>
      <c r="E97" s="200"/>
      <c r="F97" s="200"/>
      <c r="G97" s="200"/>
      <c r="H97" s="204"/>
      <c r="I97" s="200"/>
      <c r="J97" s="200"/>
      <c r="K97" s="200"/>
      <c r="L97" s="200"/>
      <c r="M97" s="204"/>
      <c r="N97" s="220"/>
      <c r="O97" s="200"/>
      <c r="P97" s="69"/>
      <c r="Q97" s="67">
        <v>1</v>
      </c>
      <c r="R97" s="67">
        <v>5</v>
      </c>
      <c r="S97" s="67">
        <v>5</v>
      </c>
      <c r="T97" s="67">
        <v>2</v>
      </c>
      <c r="U97" s="94"/>
      <c r="V97" s="94"/>
      <c r="W97" s="67">
        <v>2</v>
      </c>
    </row>
    <row r="98" spans="2:24" ht="84.75" customHeight="1" outlineLevel="1">
      <c r="B98" s="36" t="s">
        <v>46</v>
      </c>
      <c r="C98" s="44" t="s">
        <v>232</v>
      </c>
      <c r="D98" s="42" t="s">
        <v>233</v>
      </c>
      <c r="E98" s="98" t="s">
        <v>153</v>
      </c>
      <c r="F98" s="98" t="s">
        <v>234</v>
      </c>
      <c r="G98" s="98" t="s">
        <v>235</v>
      </c>
      <c r="H98" s="38" t="str">
        <f>IF(B98&lt;&gt;"",SUBSTITUTE(VLOOKUP(B98,LabelListLookUp,2,FALSE),", ",","&amp;CHAR(10)),"")</f>
        <v>CA_n2A-n5A/-</v>
      </c>
      <c r="I98" s="98" t="s">
        <v>236</v>
      </c>
      <c r="J98" s="98"/>
      <c r="K98" s="38" t="str">
        <f>WPtarget</f>
        <v>TBD</v>
      </c>
      <c r="L98" s="98"/>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48</v>
      </c>
      <c r="C99" s="44" t="s">
        <v>237</v>
      </c>
      <c r="D99" s="42" t="s">
        <v>233</v>
      </c>
      <c r="E99" s="98" t="s">
        <v>153</v>
      </c>
      <c r="F99" s="98" t="s">
        <v>234</v>
      </c>
      <c r="G99" s="98" t="s">
        <v>238</v>
      </c>
      <c r="H99" s="38" t="str">
        <f>IF(B99&lt;&gt;"",SUBSTITUTE(VLOOKUP(B99,LabelListLookUp,2,FALSE),", ",","&amp;CHAR(10)),"")</f>
        <v/>
      </c>
      <c r="I99" s="98" t="s">
        <v>239</v>
      </c>
      <c r="J99" s="98"/>
      <c r="K99" s="38" t="str">
        <f>WPtarget</f>
        <v>TBD</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95" t="s">
        <v>100</v>
      </c>
      <c r="C100" s="196"/>
      <c r="D100" s="196"/>
      <c r="E100" s="196"/>
      <c r="F100" s="196"/>
      <c r="G100" s="196"/>
      <c r="H100" s="196"/>
      <c r="I100" s="196"/>
      <c r="J100" s="196"/>
      <c r="K100" s="196"/>
      <c r="L100" s="196"/>
      <c r="M100" s="196"/>
      <c r="N100" s="196"/>
      <c r="O100" s="196"/>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1" t="s">
        <v>240</v>
      </c>
      <c r="C102" s="182"/>
      <c r="D102" s="182"/>
      <c r="E102" s="182"/>
      <c r="F102" s="182"/>
      <c r="G102" s="182"/>
      <c r="H102" s="182"/>
      <c r="I102" s="182"/>
      <c r="J102" s="182"/>
      <c r="K102" s="182"/>
      <c r="L102" s="182"/>
      <c r="M102" s="182"/>
      <c r="N102" s="182"/>
      <c r="O102" s="182"/>
      <c r="P102" s="34"/>
      <c r="Q102" s="34"/>
      <c r="R102" s="34"/>
      <c r="S102" s="34"/>
      <c r="T102" s="34"/>
      <c r="U102" s="34"/>
      <c r="V102" s="34"/>
      <c r="W102" s="82"/>
    </row>
    <row r="103" spans="2:24" outlineLevel="1">
      <c r="B103" s="210" t="s">
        <v>57</v>
      </c>
      <c r="C103" s="211" t="s">
        <v>58</v>
      </c>
      <c r="D103" s="200" t="s">
        <v>59</v>
      </c>
      <c r="E103" s="200" t="s">
        <v>124</v>
      </c>
      <c r="F103" s="200" t="s">
        <v>61</v>
      </c>
      <c r="G103" s="200" t="s">
        <v>62</v>
      </c>
      <c r="H103" s="204" t="s">
        <v>103</v>
      </c>
      <c r="I103" s="200" t="s">
        <v>104</v>
      </c>
      <c r="J103" s="200" t="s">
        <v>65</v>
      </c>
      <c r="K103" s="200" t="s">
        <v>66</v>
      </c>
      <c r="L103" s="200" t="s">
        <v>67</v>
      </c>
      <c r="M103" s="204" t="s">
        <v>11</v>
      </c>
      <c r="N103" s="220" t="s">
        <v>68</v>
      </c>
      <c r="O103" s="200" t="s">
        <v>69</v>
      </c>
      <c r="P103" s="69"/>
      <c r="Q103" s="192" t="s">
        <v>70</v>
      </c>
      <c r="R103" s="193"/>
      <c r="S103" s="193"/>
      <c r="T103" s="193"/>
      <c r="U103" s="193"/>
      <c r="V103" s="193"/>
      <c r="W103" s="194"/>
    </row>
    <row r="104" spans="2:24" ht="22.5" outlineLevel="1">
      <c r="B104" s="210"/>
      <c r="C104" s="212"/>
      <c r="D104" s="200"/>
      <c r="E104" s="200"/>
      <c r="F104" s="200"/>
      <c r="G104" s="200"/>
      <c r="H104" s="204"/>
      <c r="I104" s="200"/>
      <c r="J104" s="200"/>
      <c r="K104" s="200"/>
      <c r="L104" s="200"/>
      <c r="M104" s="204"/>
      <c r="N104" s="220"/>
      <c r="O104" s="200"/>
      <c r="P104" s="69"/>
      <c r="Q104" s="35" t="s">
        <v>206</v>
      </c>
      <c r="R104" s="35" t="s">
        <v>207</v>
      </c>
      <c r="S104" s="35" t="s">
        <v>208</v>
      </c>
      <c r="T104" s="35" t="s">
        <v>209</v>
      </c>
      <c r="U104" s="93"/>
      <c r="V104" s="93"/>
      <c r="W104" s="35" t="s">
        <v>210</v>
      </c>
    </row>
    <row r="105" spans="2:24" outlineLevel="1">
      <c r="B105" s="211"/>
      <c r="C105" s="213"/>
      <c r="D105" s="200"/>
      <c r="E105" s="200"/>
      <c r="F105" s="200"/>
      <c r="G105" s="200"/>
      <c r="H105" s="204"/>
      <c r="I105" s="200"/>
      <c r="J105" s="200"/>
      <c r="K105" s="200"/>
      <c r="L105" s="200"/>
      <c r="M105" s="204"/>
      <c r="N105" s="220"/>
      <c r="O105" s="200"/>
      <c r="P105" s="69"/>
      <c r="Q105" s="67">
        <v>1</v>
      </c>
      <c r="R105" s="67">
        <v>5</v>
      </c>
      <c r="S105" s="67">
        <v>5</v>
      </c>
      <c r="T105" s="67">
        <v>2</v>
      </c>
      <c r="U105" s="94"/>
      <c r="V105" s="94"/>
      <c r="W105" s="67">
        <v>2</v>
      </c>
    </row>
    <row r="106" spans="2:24" ht="16.5" customHeight="1" outlineLevel="1">
      <c r="B106" s="36"/>
      <c r="C106" s="44" t="s">
        <v>241</v>
      </c>
      <c r="D106" s="102"/>
      <c r="E106" s="103"/>
      <c r="F106" s="103"/>
      <c r="G106" s="103"/>
      <c r="H106" s="38" t="str">
        <f>IF(B106&lt;&gt;"",SUBSTITUTE(VLOOKUP(B106,LabelListLookUp,2,FALSE),", ",","&amp;CHAR(10)),"")</f>
        <v/>
      </c>
      <c r="I106" s="103" t="s">
        <v>242</v>
      </c>
      <c r="J106" s="103"/>
      <c r="K106" s="38" t="str">
        <f>WPtarget</f>
        <v>TBD</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95" t="s">
        <v>100</v>
      </c>
      <c r="C107" s="196"/>
      <c r="D107" s="196"/>
      <c r="E107" s="196"/>
      <c r="F107" s="196"/>
      <c r="G107" s="196"/>
      <c r="H107" s="196"/>
      <c r="I107" s="196"/>
      <c r="J107" s="196"/>
      <c r="K107" s="196"/>
      <c r="L107" s="196"/>
      <c r="M107" s="196"/>
      <c r="N107" s="196"/>
      <c r="O107" s="196"/>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1" t="s">
        <v>243</v>
      </c>
      <c r="C109" s="182"/>
      <c r="D109" s="182"/>
      <c r="E109" s="182"/>
      <c r="F109" s="182"/>
      <c r="G109" s="182"/>
      <c r="H109" s="182"/>
      <c r="I109" s="182"/>
      <c r="J109" s="182"/>
      <c r="K109" s="182"/>
      <c r="L109" s="182"/>
      <c r="M109" s="182"/>
      <c r="N109" s="182"/>
      <c r="O109" s="182"/>
      <c r="P109" s="34"/>
      <c r="Q109" s="34"/>
      <c r="R109" s="34"/>
      <c r="S109" s="34"/>
      <c r="T109" s="34"/>
      <c r="U109" s="34"/>
      <c r="V109" s="34"/>
      <c r="W109" s="82"/>
      <c r="X109" s="17"/>
    </row>
    <row r="110" spans="2:24" s="9" customFormat="1" outlineLevel="1">
      <c r="B110" s="210" t="s">
        <v>57</v>
      </c>
      <c r="C110" s="211" t="s">
        <v>58</v>
      </c>
      <c r="D110" s="200" t="s">
        <v>59</v>
      </c>
      <c r="E110" s="200" t="s">
        <v>124</v>
      </c>
      <c r="F110" s="200" t="s">
        <v>61</v>
      </c>
      <c r="G110" s="200" t="s">
        <v>62</v>
      </c>
      <c r="H110" s="204" t="s">
        <v>103</v>
      </c>
      <c r="I110" s="200" t="s">
        <v>104</v>
      </c>
      <c r="J110" s="200" t="s">
        <v>65</v>
      </c>
      <c r="K110" s="200" t="s">
        <v>66</v>
      </c>
      <c r="L110" s="200" t="s">
        <v>67</v>
      </c>
      <c r="M110" s="204" t="s">
        <v>11</v>
      </c>
      <c r="N110" s="220" t="s">
        <v>68</v>
      </c>
      <c r="O110" s="200" t="s">
        <v>69</v>
      </c>
      <c r="P110" s="69"/>
      <c r="Q110" s="192" t="s">
        <v>70</v>
      </c>
      <c r="R110" s="193"/>
      <c r="S110" s="193"/>
      <c r="T110" s="193"/>
      <c r="U110" s="193"/>
      <c r="V110" s="193"/>
      <c r="W110" s="194"/>
      <c r="X110" s="17"/>
    </row>
    <row r="111" spans="2:24" s="9" customFormat="1" ht="22.5" outlineLevel="1">
      <c r="B111" s="210"/>
      <c r="C111" s="212"/>
      <c r="D111" s="200"/>
      <c r="E111" s="200"/>
      <c r="F111" s="200"/>
      <c r="G111" s="200"/>
      <c r="H111" s="204"/>
      <c r="I111" s="200"/>
      <c r="J111" s="200"/>
      <c r="K111" s="200"/>
      <c r="L111" s="200"/>
      <c r="M111" s="204"/>
      <c r="N111" s="220"/>
      <c r="O111" s="200"/>
      <c r="P111" s="69"/>
      <c r="Q111" s="35" t="s">
        <v>244</v>
      </c>
      <c r="R111" s="111"/>
      <c r="S111" s="111"/>
      <c r="T111" s="111"/>
      <c r="U111" s="111"/>
      <c r="V111" s="111"/>
      <c r="W111" s="111"/>
      <c r="X111" s="17"/>
    </row>
    <row r="112" spans="2:24" s="9" customFormat="1" outlineLevel="1">
      <c r="B112" s="211"/>
      <c r="C112" s="213"/>
      <c r="D112" s="200"/>
      <c r="E112" s="200"/>
      <c r="F112" s="200"/>
      <c r="G112" s="200"/>
      <c r="H112" s="204"/>
      <c r="I112" s="200"/>
      <c r="J112" s="200"/>
      <c r="K112" s="200"/>
      <c r="L112" s="200"/>
      <c r="M112" s="204"/>
      <c r="N112" s="220"/>
      <c r="O112" s="200"/>
      <c r="P112" s="69"/>
      <c r="Q112" s="67">
        <v>1</v>
      </c>
      <c r="R112" s="112"/>
      <c r="S112" s="112"/>
      <c r="T112" s="112"/>
      <c r="U112" s="112"/>
      <c r="V112" s="112"/>
      <c r="W112" s="112"/>
      <c r="X112" s="17"/>
    </row>
    <row r="113" spans="2:24" s="9" customFormat="1" ht="13.5" customHeight="1" outlineLevel="1">
      <c r="B113" s="36"/>
      <c r="C113" s="44" t="s">
        <v>245</v>
      </c>
      <c r="D113" s="103"/>
      <c r="E113" s="103"/>
      <c r="F113" s="103"/>
      <c r="G113" s="103"/>
      <c r="H113" s="38" t="str">
        <f>IF(B113&lt;&gt;"",SUBSTITUTE(VLOOKUP(B113,LabelListLookUp,2,FALSE),", ",","&amp;CHAR(10)),"")</f>
        <v/>
      </c>
      <c r="I113" s="103" t="s">
        <v>242</v>
      </c>
      <c r="J113" s="103"/>
      <c r="K113" s="38" t="str">
        <f>WPtarget</f>
        <v>TBD</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95" t="s">
        <v>100</v>
      </c>
      <c r="C114" s="196"/>
      <c r="D114" s="196"/>
      <c r="E114" s="196"/>
      <c r="F114" s="196"/>
      <c r="G114" s="196"/>
      <c r="H114" s="196"/>
      <c r="I114" s="196"/>
      <c r="J114" s="196"/>
      <c r="K114" s="196"/>
      <c r="L114" s="196"/>
      <c r="M114" s="196"/>
      <c r="N114" s="196"/>
      <c r="O114" s="196"/>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1" t="s">
        <v>246</v>
      </c>
      <c r="C116" s="182"/>
      <c r="D116" s="182"/>
      <c r="E116" s="182"/>
      <c r="F116" s="182"/>
      <c r="G116" s="182"/>
      <c r="H116" s="182"/>
      <c r="I116" s="182"/>
      <c r="J116" s="182"/>
      <c r="K116" s="182"/>
      <c r="L116" s="182"/>
      <c r="M116" s="182"/>
      <c r="N116" s="182"/>
      <c r="O116" s="182"/>
      <c r="P116" s="34"/>
      <c r="Q116" s="34"/>
      <c r="R116" s="34"/>
      <c r="S116" s="34"/>
      <c r="T116" s="34"/>
      <c r="U116" s="34"/>
      <c r="V116" s="34"/>
      <c r="W116" s="82"/>
      <c r="X116" s="17"/>
    </row>
    <row r="117" spans="2:24" s="9" customFormat="1" ht="18" outlineLevel="1">
      <c r="B117" s="210" t="s">
        <v>57</v>
      </c>
      <c r="C117" s="211" t="s">
        <v>58</v>
      </c>
      <c r="D117" s="197" t="s">
        <v>59</v>
      </c>
      <c r="E117" s="197" t="s">
        <v>124</v>
      </c>
      <c r="F117" s="197" t="s">
        <v>61</v>
      </c>
      <c r="G117" s="197" t="s">
        <v>62</v>
      </c>
      <c r="H117" s="214" t="s">
        <v>103</v>
      </c>
      <c r="I117" s="197" t="s">
        <v>104</v>
      </c>
      <c r="J117" s="197" t="s">
        <v>65</v>
      </c>
      <c r="K117" s="197" t="s">
        <v>66</v>
      </c>
      <c r="L117" s="197" t="s">
        <v>67</v>
      </c>
      <c r="M117" s="201" t="s">
        <v>11</v>
      </c>
      <c r="N117" s="220" t="s">
        <v>68</v>
      </c>
      <c r="O117" s="197" t="s">
        <v>69</v>
      </c>
      <c r="P117" s="110"/>
      <c r="Q117" s="207" t="s">
        <v>70</v>
      </c>
      <c r="R117" s="208"/>
      <c r="S117" s="208"/>
      <c r="T117" s="208"/>
      <c r="U117" s="208"/>
      <c r="V117" s="208"/>
      <c r="W117" s="209"/>
      <c r="X117" s="17"/>
    </row>
    <row r="118" spans="2:24" s="9" customFormat="1" ht="22.5" outlineLevel="1">
      <c r="B118" s="210"/>
      <c r="C118" s="212"/>
      <c r="D118" s="198"/>
      <c r="E118" s="198"/>
      <c r="F118" s="198"/>
      <c r="G118" s="198"/>
      <c r="H118" s="215"/>
      <c r="I118" s="198"/>
      <c r="J118" s="198"/>
      <c r="K118" s="198"/>
      <c r="L118" s="198"/>
      <c r="M118" s="202"/>
      <c r="N118" s="220"/>
      <c r="O118" s="198"/>
      <c r="P118" s="110"/>
      <c r="Q118" s="35" t="s">
        <v>244</v>
      </c>
      <c r="R118" s="111"/>
      <c r="S118" s="111"/>
      <c r="T118" s="111"/>
      <c r="U118" s="111"/>
      <c r="V118" s="111"/>
      <c r="W118" s="111"/>
      <c r="X118" s="17"/>
    </row>
    <row r="119" spans="2:24" s="9" customFormat="1" ht="18" outlineLevel="1">
      <c r="B119" s="211"/>
      <c r="C119" s="212"/>
      <c r="D119" s="198"/>
      <c r="E119" s="198"/>
      <c r="F119" s="198"/>
      <c r="G119" s="198"/>
      <c r="H119" s="215"/>
      <c r="I119" s="198"/>
      <c r="J119" s="198"/>
      <c r="K119" s="198"/>
      <c r="L119" s="198"/>
      <c r="M119" s="202"/>
      <c r="N119" s="217"/>
      <c r="O119" s="198"/>
      <c r="P119" s="110"/>
      <c r="Q119" s="67">
        <v>1</v>
      </c>
      <c r="R119" s="112"/>
      <c r="S119" s="112"/>
      <c r="T119" s="112"/>
      <c r="U119" s="112"/>
      <c r="V119" s="112"/>
      <c r="W119" s="112"/>
      <c r="X119" s="17"/>
    </row>
    <row r="120" spans="2:24" s="9" customFormat="1" ht="33.75" outlineLevel="1">
      <c r="B120" s="36" t="s">
        <v>44</v>
      </c>
      <c r="C120" s="44" t="s">
        <v>247</v>
      </c>
      <c r="D120" s="48" t="s">
        <v>248</v>
      </c>
      <c r="E120" s="48" t="s">
        <v>249</v>
      </c>
      <c r="F120" s="48" t="s">
        <v>250</v>
      </c>
      <c r="G120" s="48" t="s">
        <v>251</v>
      </c>
      <c r="H120" s="48" t="str">
        <f>IF(B120&lt;&gt;"",SUBSTITUTE(VLOOKUP(B120,LabelListLookUp,2,FALSE),", ",","&amp;CHAR(10)),"")</f>
        <v>CA_n2A-n5A/-</v>
      </c>
      <c r="I120" s="48" t="s">
        <v>252</v>
      </c>
      <c r="J120" s="48"/>
      <c r="K120" s="48" t="str">
        <f>WPtarget</f>
        <v>TBD</v>
      </c>
      <c r="L120" s="48"/>
      <c r="M120" s="73"/>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45" outlineLevel="1">
      <c r="B121" s="36" t="s">
        <v>44</v>
      </c>
      <c r="C121" s="44" t="s">
        <v>253</v>
      </c>
      <c r="D121" s="48" t="s">
        <v>248</v>
      </c>
      <c r="E121" s="48" t="s">
        <v>249</v>
      </c>
      <c r="F121" s="48" t="s">
        <v>254</v>
      </c>
      <c r="G121" s="48" t="s">
        <v>255</v>
      </c>
      <c r="H121" s="48" t="str">
        <f>IF(B121&lt;&gt;"",SUBSTITUTE(VLOOKUP(B121,LabelListLookUp,2,FALSE),", ",","&amp;CHAR(10)),"")</f>
        <v>CA_n2A-n5A/-</v>
      </c>
      <c r="I121" s="48" t="s">
        <v>256</v>
      </c>
      <c r="J121" s="48"/>
      <c r="K121" s="48" t="str">
        <f>WPtarget</f>
        <v>TBD</v>
      </c>
      <c r="L121" s="48"/>
      <c r="M121" s="73"/>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33.75" outlineLevel="1">
      <c r="B122" s="36" t="s">
        <v>44</v>
      </c>
      <c r="C122" s="44" t="s">
        <v>257</v>
      </c>
      <c r="D122" s="48" t="s">
        <v>248</v>
      </c>
      <c r="E122" s="48" t="s">
        <v>249</v>
      </c>
      <c r="F122" s="48" t="s">
        <v>258</v>
      </c>
      <c r="G122" s="48" t="s">
        <v>259</v>
      </c>
      <c r="H122" s="48" t="str">
        <f>IF(B122&lt;&gt;"",SUBSTITUTE(VLOOKUP(B122,LabelListLookUp,2,FALSE),", ",","&amp;CHAR(10)),"")</f>
        <v>CA_n2A-n5A/-</v>
      </c>
      <c r="I122" s="48" t="s">
        <v>260</v>
      </c>
      <c r="J122" s="48"/>
      <c r="K122" s="48" t="str">
        <f>WPtarget</f>
        <v>TBD</v>
      </c>
      <c r="L122" s="48"/>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95" t="s">
        <v>100</v>
      </c>
      <c r="C123" s="196"/>
      <c r="D123" s="196"/>
      <c r="E123" s="196"/>
      <c r="F123" s="196"/>
      <c r="G123" s="196"/>
      <c r="H123" s="196"/>
      <c r="I123" s="196"/>
      <c r="J123" s="196"/>
      <c r="K123" s="196"/>
      <c r="L123" s="196"/>
      <c r="M123" s="196"/>
      <c r="N123" s="196"/>
      <c r="O123" s="196"/>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type="noConversion"/>
  <conditionalFormatting sqref="B31:B33">
    <cfRule type="expression" dxfId="147" priority="500">
      <formula>AND(LEN($H31)&lt;=1,$E31&lt;&gt;"")</formula>
    </cfRule>
  </conditionalFormatting>
  <conditionalFormatting sqref="B42:B45">
    <cfRule type="expression" dxfId="146" priority="295">
      <formula>AND(LEN($H42)&lt;=1,$E42&lt;&gt;"")</formula>
    </cfRule>
  </conditionalFormatting>
  <conditionalFormatting sqref="B53:B55">
    <cfRule type="expression" dxfId="145" priority="498">
      <formula>AND(LEN($H53)&lt;=1,$E53&lt;&gt;"")</formula>
    </cfRule>
  </conditionalFormatting>
  <conditionalFormatting sqref="B63:B65">
    <cfRule type="expression" dxfId="144" priority="496">
      <formula>AND(LEN($H63)&lt;=1,$E63&lt;&gt;"")</formula>
    </cfRule>
  </conditionalFormatting>
  <conditionalFormatting sqref="B103:B105">
    <cfRule type="expression" dxfId="143" priority="492">
      <formula>AND(LEN($H103)&lt;=1,$E103&lt;&gt;"")</formula>
    </cfRule>
  </conditionalFormatting>
  <conditionalFormatting sqref="B110:B112">
    <cfRule type="expression" dxfId="142" priority="490">
      <formula>AND(LEN($H110)&lt;=1,$E110&lt;&gt;"")</formula>
    </cfRule>
  </conditionalFormatting>
  <conditionalFormatting sqref="B117:B119">
    <cfRule type="expression" dxfId="141" priority="488">
      <formula>AND(LEN($H117)&lt;=1,$E117&lt;&gt;"")</formula>
    </cfRule>
  </conditionalFormatting>
  <conditionalFormatting sqref="B46:G48">
    <cfRule type="expression" dxfId="140" priority="197">
      <formula>AND(LEN($H46)&lt;=1,$E46&lt;&gt;"")</formula>
    </cfRule>
  </conditionalFormatting>
  <conditionalFormatting sqref="B68:H80">
    <cfRule type="expression" dxfId="139" priority="41">
      <formula>AND(LEN($H68)&lt;=1,$E68&lt;&gt;"")</formula>
    </cfRule>
  </conditionalFormatting>
  <conditionalFormatting sqref="B98:M99">
    <cfRule type="expression" dxfId="138" priority="40">
      <formula>AND(LEN($H98)&lt;=1,$E98&lt;&gt;"")</formula>
    </cfRule>
  </conditionalFormatting>
  <conditionalFormatting sqref="B29:W30 D32:W33 R32:V34 D42:W44 B49:W52 D53:W55 D63:W65 B81:W83 B84:B86 B95:B97 B100:W102 D110:W112 D117:W119">
    <cfRule type="expression" dxfId="137" priority="502">
      <formula>AND(LEN($H29)&lt;=1,$E29&lt;&gt;"")</formula>
    </cfRule>
  </conditionalFormatting>
  <conditionalFormatting sqref="B34:W41">
    <cfRule type="expression" dxfId="136" priority="124">
      <formula>AND(LEN($H34)&lt;=1,$E34&lt;&gt;"")</formula>
    </cfRule>
  </conditionalFormatting>
  <conditionalFormatting sqref="B56:W62">
    <cfRule type="expression" dxfId="135" priority="42">
      <formula>AND(LEN($H56)&lt;=1,$E56&lt;&gt;"")</formula>
    </cfRule>
  </conditionalFormatting>
  <conditionalFormatting sqref="B66:W67">
    <cfRule type="expression" dxfId="134" priority="26">
      <formula>AND(LEN($H66)&lt;=1,$E66&lt;&gt;"")</formula>
    </cfRule>
  </conditionalFormatting>
  <conditionalFormatting sqref="B87:W94">
    <cfRule type="expression" dxfId="133" priority="120">
      <formula>AND(LEN($H87)&lt;=1,$E87&lt;&gt;"")</formula>
    </cfRule>
  </conditionalFormatting>
  <conditionalFormatting sqref="B106:W109">
    <cfRule type="expression" dxfId="132" priority="118">
      <formula>AND(LEN($H106)&lt;=1,$E106&lt;&gt;"")</formula>
    </cfRule>
  </conditionalFormatting>
  <conditionalFormatting sqref="B113:W116">
    <cfRule type="expression" dxfId="131" priority="117">
      <formula>AND(LEN($H113)&lt;=1,$E113&lt;&gt;"")</formula>
    </cfRule>
  </conditionalFormatting>
  <conditionalFormatting sqref="B120:W143">
    <cfRule type="expression" dxfId="130" priority="55">
      <formula>AND(LEN($H120)&lt;=1,$E120&lt;&gt;"")</formula>
    </cfRule>
  </conditionalFormatting>
  <conditionalFormatting sqref="C42">
    <cfRule type="expression" dxfId="129" priority="501">
      <formula>AND(LEN($H42)&lt;=1,$E42&lt;&gt;"")</formula>
    </cfRule>
  </conditionalFormatting>
  <conditionalFormatting sqref="C53">
    <cfRule type="expression" dxfId="128" priority="497">
      <formula>AND(LEN($H53)&lt;=1,$E53&lt;&gt;"")</formula>
    </cfRule>
  </conditionalFormatting>
  <conditionalFormatting sqref="C63">
    <cfRule type="expression" dxfId="127" priority="495">
      <formula>AND(LEN($H63)&lt;=1,$E63&lt;&gt;"")</formula>
    </cfRule>
  </conditionalFormatting>
  <conditionalFormatting sqref="C110">
    <cfRule type="expression" dxfId="126" priority="489">
      <formula>AND(LEN($H110)&lt;=1,$E110&lt;&gt;"")</formula>
    </cfRule>
  </conditionalFormatting>
  <conditionalFormatting sqref="C117">
    <cfRule type="expression" dxfId="125" priority="487">
      <formula>AND(LEN($H117)&lt;=1,$E117&lt;&gt;"")</formula>
    </cfRule>
  </conditionalFormatting>
  <conditionalFormatting sqref="C45:G45">
    <cfRule type="expression" dxfId="124" priority="294">
      <formula>AND(LEN($H45)&lt;=1,$E45&lt;&gt;"")</formula>
    </cfRule>
  </conditionalFormatting>
  <conditionalFormatting sqref="C31:Q31">
    <cfRule type="expression" dxfId="123" priority="499">
      <formula>AND(LEN($H31)&lt;=1,$E31&lt;&gt;"")</formula>
    </cfRule>
  </conditionalFormatting>
  <conditionalFormatting sqref="C84:W84">
    <cfRule type="expression" dxfId="122" priority="494">
      <formula>AND(LEN($H84)&lt;=1,$E84&lt;&gt;"")</formula>
    </cfRule>
  </conditionalFormatting>
  <conditionalFormatting sqref="C95:W95">
    <cfRule type="expression" dxfId="121" priority="493">
      <formula>AND(LEN($H95)&lt;=1,$E95&lt;&gt;"")</formula>
    </cfRule>
  </conditionalFormatting>
  <conditionalFormatting sqref="C103:W103">
    <cfRule type="expression" dxfId="120" priority="491">
      <formula>AND(LEN($H103)&lt;=1,$E103&lt;&gt;"")</formula>
    </cfRule>
  </conditionalFormatting>
  <conditionalFormatting sqref="D18:H25">
    <cfRule type="expression" dxfId="119" priority="457">
      <formula>$I18=""</formula>
    </cfRule>
  </conditionalFormatting>
  <conditionalFormatting sqref="D85:W86">
    <cfRule type="expression" dxfId="118" priority="267">
      <formula>AND(LEN($H85)&lt;=1,$E85&lt;&gt;"")</formula>
    </cfRule>
  </conditionalFormatting>
  <conditionalFormatting sqref="D96:W97">
    <cfRule type="expression" dxfId="117" priority="266">
      <formula>AND(LEN($H96)&lt;=1,$E96&lt;&gt;"")</formula>
    </cfRule>
  </conditionalFormatting>
  <conditionalFormatting sqref="D104:W105">
    <cfRule type="expression" dxfId="116" priority="264">
      <formula>AND(LEN($H104)&lt;=1,$E104&lt;&gt;"")</formula>
    </cfRule>
  </conditionalFormatting>
  <conditionalFormatting sqref="H45:W48">
    <cfRule type="expression" dxfId="115" priority="123">
      <formula>AND(LEN($H45)&lt;=1,$E45&lt;&gt;"")</formula>
    </cfRule>
  </conditionalFormatting>
  <conditionalFormatting sqref="I16:I18">
    <cfRule type="expression" dxfId="114" priority="566">
      <formula>#REF!&lt;=0</formula>
    </cfRule>
    <cfRule type="expression" dxfId="113" priority="567">
      <formula>#REF!&lt;1</formula>
    </cfRule>
    <cfRule type="expression" dxfId="112" priority="568">
      <formula>#REF!&gt;=0.9999999</formula>
    </cfRule>
  </conditionalFormatting>
  <conditionalFormatting sqref="I16:I25">
    <cfRule type="expression" dxfId="111" priority="553" stopIfTrue="1">
      <formula>I16&lt;1</formula>
    </cfRule>
    <cfRule type="expression" dxfId="110" priority="554">
      <formula>I16&gt;=1</formula>
    </cfRule>
    <cfRule type="expression" dxfId="109" priority="551" stopIfTrue="1">
      <formula>I16=""</formula>
    </cfRule>
    <cfRule type="expression" dxfId="108" priority="552" stopIfTrue="1">
      <formula>I16&lt;=0</formula>
    </cfRule>
  </conditionalFormatting>
  <conditionalFormatting sqref="I20:I25">
    <cfRule type="expression" dxfId="107" priority="555">
      <formula>#REF!&lt;=0</formula>
    </cfRule>
    <cfRule type="expression" dxfId="106" priority="556">
      <formula>#REF!&lt;1</formula>
    </cfRule>
    <cfRule type="expression" dxfId="105" priority="557">
      <formula>#REF!&gt;=0.9999999</formula>
    </cfRule>
  </conditionalFormatting>
  <conditionalFormatting sqref="I68:M73">
    <cfRule type="expression" dxfId="104" priority="152">
      <formula>AND(LEN($H68)&lt;=1,$E68&lt;&gt;"")</formula>
    </cfRule>
  </conditionalFormatting>
  <conditionalFormatting sqref="I74:W80">
    <cfRule type="expression" dxfId="103" priority="138">
      <formula>AND(LEN($H74)&lt;=1,$E74&lt;&gt;"")</formula>
    </cfRule>
  </conditionalFormatting>
  <conditionalFormatting sqref="N68:W72">
    <cfRule type="expression" dxfId="102" priority="178">
      <formula>AND(LEN($H68)&lt;=1,$E68&lt;&gt;"")</formula>
    </cfRule>
  </conditionalFormatting>
  <conditionalFormatting sqref="N73:W73">
    <cfRule type="expression" dxfId="101" priority="160">
      <formula>AND(LEN($H73)&lt;=1,$E73&lt;&gt;"")</formula>
    </cfRule>
  </conditionalFormatting>
  <conditionalFormatting sqref="N98:W99">
    <cfRule type="expression" dxfId="100" priority="132">
      <formula>AND(LEN($H98)&lt;=1,$E98&lt;&gt;"")</formula>
    </cfRule>
  </conditionalFormatting>
  <conditionalFormatting sqref="O34:O38">
    <cfRule type="expression" dxfId="99" priority="218">
      <formula>O34&gt;=1</formula>
    </cfRule>
    <cfRule type="expression" dxfId="98" priority="217" stopIfTrue="1">
      <formula>O34&lt;1</formula>
    </cfRule>
    <cfRule type="expression" dxfId="97" priority="216" stopIfTrue="1">
      <formula>O34&lt;=0</formula>
    </cfRule>
    <cfRule type="expression" dxfId="96" priority="215" stopIfTrue="1">
      <formula>O34=""</formula>
    </cfRule>
  </conditionalFormatting>
  <conditionalFormatting sqref="O45:O48">
    <cfRule type="expression" dxfId="95" priority="204" stopIfTrue="1">
      <formula>O45&lt;=0</formula>
    </cfRule>
    <cfRule type="expression" dxfId="94" priority="203" stopIfTrue="1">
      <formula>O45=""</formula>
    </cfRule>
    <cfRule type="expression" dxfId="93" priority="206">
      <formula>O45&gt;=1</formula>
    </cfRule>
    <cfRule type="expression" dxfId="92" priority="205" stopIfTrue="1">
      <formula>O45&lt;1</formula>
    </cfRule>
  </conditionalFormatting>
  <conditionalFormatting sqref="O56:O59">
    <cfRule type="expression" dxfId="91" priority="103">
      <formula>O56&gt;=1</formula>
    </cfRule>
    <cfRule type="expression" dxfId="90" priority="102" stopIfTrue="1">
      <formula>O56&lt;1</formula>
    </cfRule>
    <cfRule type="expression" dxfId="89" priority="101" stopIfTrue="1">
      <formula>O56&lt;=0</formula>
    </cfRule>
    <cfRule type="expression" dxfId="88" priority="100" stopIfTrue="1">
      <formula>O56=""</formula>
    </cfRule>
  </conditionalFormatting>
  <conditionalFormatting sqref="O66:O67">
    <cfRule type="expression" dxfId="87" priority="38" stopIfTrue="1">
      <formula>O66&lt;1</formula>
    </cfRule>
    <cfRule type="expression" dxfId="86" priority="37" stopIfTrue="1">
      <formula>O66&lt;=0</formula>
    </cfRule>
    <cfRule type="expression" dxfId="85" priority="36" stopIfTrue="1">
      <formula>O66=""</formula>
    </cfRule>
    <cfRule type="expression" dxfId="84" priority="39">
      <formula>O66&gt;=1</formula>
    </cfRule>
  </conditionalFormatting>
  <conditionalFormatting sqref="O68:O69">
    <cfRule type="expression" dxfId="83" priority="482" stopIfTrue="1">
      <formula>O68&lt;=0</formula>
    </cfRule>
    <cfRule type="expression" dxfId="82" priority="481" stopIfTrue="1">
      <formula>O68=""</formula>
    </cfRule>
    <cfRule type="expression" dxfId="81" priority="484">
      <formula>O68&gt;=1</formula>
    </cfRule>
    <cfRule type="expression" dxfId="80" priority="483" stopIfTrue="1">
      <formula>O68&lt;1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2 O87:O91">
    <cfRule type="expression" dxfId="75" priority="572">
      <formula>O72&gt;=1</formula>
    </cfRule>
    <cfRule type="expression" dxfId="74" priority="569" stopIfTrue="1">
      <formula>O72=""</formula>
    </cfRule>
    <cfRule type="expression" dxfId="73" priority="570" stopIfTrue="1">
      <formula>O72&lt;=0</formula>
    </cfRule>
    <cfRule type="expression" dxfId="72" priority="571" stopIfTrue="1">
      <formula>O72&lt;1</formula>
    </cfRule>
  </conditionalFormatting>
  <conditionalFormatting sqref="O73">
    <cfRule type="expression" dxfId="71" priority="157" stopIfTrue="1">
      <formula>O73&lt;=0</formula>
    </cfRule>
    <cfRule type="expression" dxfId="70" priority="158" stopIfTrue="1">
      <formula>O73&lt;1</formula>
    </cfRule>
    <cfRule type="expression" dxfId="69" priority="159">
      <formula>O73&gt;=1</formula>
    </cfRule>
    <cfRule type="expression" dxfId="68" priority="156" stopIfTrue="1">
      <formula>O73=""</formula>
    </cfRule>
  </conditionalFormatting>
  <conditionalFormatting sqref="O75:O80">
    <cfRule type="expression" dxfId="67" priority="150">
      <formula>O75&gt;=1</formula>
    </cfRule>
    <cfRule type="expression" dxfId="66" priority="149" stopIfTrue="1">
      <formula>O75&lt;1</formula>
    </cfRule>
    <cfRule type="expression" dxfId="65" priority="148" stopIfTrue="1">
      <formula>O75&lt;=0</formula>
    </cfRule>
    <cfRule type="expression" dxfId="64" priority="147" stopIfTrue="1">
      <formula>O75=""</formula>
    </cfRule>
  </conditionalFormatting>
  <conditionalFormatting sqref="O98:O99">
    <cfRule type="expression" dxfId="63" priority="129" stopIfTrue="1">
      <formula>O98&lt;=0</formula>
    </cfRule>
    <cfRule type="expression" dxfId="62" priority="131">
      <formula>O98&gt;=1</formula>
    </cfRule>
    <cfRule type="expression" dxfId="61" priority="128" stopIfTrue="1">
      <formula>O98=""</formula>
    </cfRule>
    <cfRule type="expression" dxfId="60" priority="130" stopIfTrue="1">
      <formula>O98&lt;1</formula>
    </cfRule>
  </conditionalFormatting>
  <conditionalFormatting sqref="O106">
    <cfRule type="expression" dxfId="59" priority="531" stopIfTrue="1">
      <formula>O106=""</formula>
    </cfRule>
    <cfRule type="expression" dxfId="58" priority="532" stopIfTrue="1">
      <formula>O106&lt;=0</formula>
    </cfRule>
    <cfRule type="expression" dxfId="57" priority="533" stopIfTrue="1">
      <formula>O106&lt;1</formula>
    </cfRule>
    <cfRule type="expression" dxfId="56" priority="534">
      <formula>O106&gt;=1</formula>
    </cfRule>
  </conditionalFormatting>
  <conditionalFormatting sqref="O113">
    <cfRule type="expression" dxfId="55" priority="527" stopIfTrue="1">
      <formula>O113=""</formula>
    </cfRule>
    <cfRule type="expression" dxfId="54" priority="530">
      <formula>O113&gt;=1</formula>
    </cfRule>
    <cfRule type="expression" dxfId="53" priority="529" stopIfTrue="1">
      <formula>O113&lt;1</formula>
    </cfRule>
    <cfRule type="expression" dxfId="52" priority="528" stopIfTrue="1">
      <formula>O113&lt;=0</formula>
    </cfRule>
  </conditionalFormatting>
  <conditionalFormatting sqref="O120:O122">
    <cfRule type="expression" dxfId="51" priority="67">
      <formula>O120&gt;=1</formula>
    </cfRule>
    <cfRule type="expression" dxfId="50" priority="66" stopIfTrue="1">
      <formula>O120&lt;1</formula>
    </cfRule>
    <cfRule type="expression" dxfId="49" priority="64" stopIfTrue="1">
      <formula>O120=""</formula>
    </cfRule>
    <cfRule type="expression" dxfId="48" priority="65" stopIfTrue="1">
      <formula>O120&lt;=0</formula>
    </cfRule>
  </conditionalFormatting>
  <conditionalFormatting sqref="Q34:W34">
    <cfRule type="expression" dxfId="47" priority="503" stopIfTrue="1">
      <formula>OR(Q34="",LEN($H34)&lt;=1)</formula>
    </cfRule>
    <cfRule type="expression" dxfId="46" priority="506">
      <formula>Q34&gt;=1</formula>
    </cfRule>
    <cfRule type="expression" dxfId="45" priority="505" stopIfTrue="1">
      <formula>Q34&lt;1</formula>
    </cfRule>
    <cfRule type="expression" dxfId="44" priority="504" stopIfTrue="1">
      <formula>Q34&lt;=0</formula>
    </cfRule>
  </conditionalFormatting>
  <conditionalFormatting sqref="Q35:W38">
    <cfRule type="expression" dxfId="43" priority="213" stopIfTrue="1">
      <formula>Q35&lt;1</formula>
    </cfRule>
    <cfRule type="expression" dxfId="42" priority="214">
      <formula>Q35&gt;=1</formula>
    </cfRule>
    <cfRule type="expression" dxfId="41" priority="211" stopIfTrue="1">
      <formula>OR(Q35="",LEN($H35)&lt;=1)</formula>
    </cfRule>
    <cfRule type="expression" dxfId="40" priority="212" stopIfTrue="1">
      <formula>Q35&lt;=0</formula>
    </cfRule>
  </conditionalFormatting>
  <conditionalFormatting sqref="Q45:W48">
    <cfRule type="expression" dxfId="39" priority="201" stopIfTrue="1">
      <formula>Q45&lt;1</formula>
    </cfRule>
    <cfRule type="expression" dxfId="38" priority="202">
      <formula>Q45&gt;=1</formula>
    </cfRule>
    <cfRule type="expression" dxfId="37" priority="200" stopIfTrue="1">
      <formula>Q45&lt;=0</formula>
    </cfRule>
    <cfRule type="expression" dxfId="36" priority="199" stopIfTrue="1">
      <formula>OR(Q45="",LEN($H45)&lt;=1)</formula>
    </cfRule>
  </conditionalFormatting>
  <conditionalFormatting sqref="Q56:W59">
    <cfRule type="expression" dxfId="35" priority="97" stopIfTrue="1">
      <formula>Q56&lt;1</formula>
    </cfRule>
    <cfRule type="expression" dxfId="34" priority="96" stopIfTrue="1">
      <formula>Q56&lt;=0</formula>
    </cfRule>
    <cfRule type="expression" dxfId="33" priority="95" stopIfTrue="1">
      <formula>OR(Q56="",LEN($H56)&lt;=1)</formula>
    </cfRule>
    <cfRule type="expression" dxfId="32" priority="98">
      <formula>Q56&gt;=1</formula>
    </cfRule>
  </conditionalFormatting>
  <conditionalFormatting sqref="Q66:W67">
    <cfRule type="expression" dxfId="31" priority="35">
      <formula>Q66&gt;=1</formula>
    </cfRule>
    <cfRule type="expression" dxfId="30" priority="34" stopIfTrue="1">
      <formula>Q66&lt;1</formula>
    </cfRule>
    <cfRule type="expression" dxfId="29" priority="33" stopIfTrue="1">
      <formula>Q66&lt;=0</formula>
    </cfRule>
    <cfRule type="expression" dxfId="28" priority="32" stopIfTrue="1">
      <formula>OR(Q66="",LEN($H66)&lt;=1)</formula>
    </cfRule>
  </conditionalFormatting>
  <conditionalFormatting sqref="Q68:W72">
    <cfRule type="expression" dxfId="27" priority="179" stopIfTrue="1">
      <formula>OR(Q68="",LEN($H68)&lt;=1)</formula>
    </cfRule>
    <cfRule type="expression" dxfId="26" priority="180" stopIfTrue="1">
      <formula>Q68&lt;=0</formula>
    </cfRule>
    <cfRule type="expression" dxfId="25" priority="182">
      <formula>Q68&gt;=1</formula>
    </cfRule>
    <cfRule type="expression" dxfId="24" priority="181" stopIfTrue="1">
      <formula>Q68&lt;1</formula>
    </cfRule>
  </conditionalFormatting>
  <conditionalFormatting sqref="Q73:W74">
    <cfRule type="expression" dxfId="23" priority="163" stopIfTrue="1">
      <formula>Q73&lt;1</formula>
    </cfRule>
    <cfRule type="expression" dxfId="22" priority="161" stopIfTrue="1">
      <formula>OR(Q73="",LEN($H73)&lt;=1)</formula>
    </cfRule>
    <cfRule type="expression" dxfId="21" priority="162" stopIfTrue="1">
      <formula>Q73&lt;=0</formula>
    </cfRule>
    <cfRule type="expression" dxfId="20" priority="164">
      <formula>Q73&gt;=1</formula>
    </cfRule>
  </conditionalFormatting>
  <conditionalFormatting sqref="Q75:W80">
    <cfRule type="expression" dxfId="19" priority="143" stopIfTrue="1">
      <formula>OR(Q75="",LEN($H75)&lt;=1)</formula>
    </cfRule>
    <cfRule type="expression" dxfId="18" priority="144" stopIfTrue="1">
      <formula>Q75&lt;=0</formula>
    </cfRule>
    <cfRule type="expression" dxfId="17" priority="145" stopIfTrue="1">
      <formula>Q75&lt;1</formula>
    </cfRule>
    <cfRule type="expression" dxfId="16" priority="146">
      <formula>Q75&gt;=1</formula>
    </cfRule>
  </conditionalFormatting>
  <conditionalFormatting sqref="Q87:W91 Q106:W106">
    <cfRule type="expression" dxfId="15" priority="558" stopIfTrue="1">
      <formula>OR(Q87="",LEN($H87)&lt;=1)</formula>
    </cfRule>
    <cfRule type="expression" dxfId="14" priority="559" stopIfTrue="1">
      <formula>Q87&lt;=0</formula>
    </cfRule>
    <cfRule type="expression" dxfId="13" priority="560" stopIfTrue="1">
      <formula>Q87&lt;1</formula>
    </cfRule>
    <cfRule type="expression" dxfId="12" priority="561">
      <formula>Q87&gt;=1</formula>
    </cfRule>
  </conditionalFormatting>
  <conditionalFormatting sqref="Q98:W99">
    <cfRule type="expression" dxfId="11" priority="134" stopIfTrue="1">
      <formula>Q98&lt;=0</formula>
    </cfRule>
    <cfRule type="expression" dxfId="10" priority="135" stopIfTrue="1">
      <formula>Q98&lt;1</formula>
    </cfRule>
    <cfRule type="expression" dxfId="9" priority="136">
      <formula>Q98&gt;=1</formula>
    </cfRule>
    <cfRule type="expression" dxfId="8" priority="133" stopIfTrue="1">
      <formula>OR(Q98="",LEN($H98)&lt;=1)</formula>
    </cfRule>
  </conditionalFormatting>
  <conditionalFormatting sqref="Q113:W113">
    <cfRule type="expression" dxfId="7" priority="519" stopIfTrue="1">
      <formula>OR(Q113="",LEN($H113)&lt;=1)</formula>
    </cfRule>
    <cfRule type="expression" dxfId="6" priority="520" stopIfTrue="1">
      <formula>Q113&lt;=0</formula>
    </cfRule>
    <cfRule type="expression" dxfId="5" priority="521" stopIfTrue="1">
      <formula>Q113&lt;1</formula>
    </cfRule>
    <cfRule type="expression" dxfId="4" priority="522">
      <formula>Q113&gt;=1</formula>
    </cfRule>
  </conditionalFormatting>
  <conditionalFormatting sqref="Q120:W122">
    <cfRule type="expression" dxfId="3" priority="63">
      <formula>Q120&gt;=1</formula>
    </cfRule>
    <cfRule type="expression" dxfId="2" priority="61" stopIfTrue="1">
      <formula>Q120&lt;=0</formula>
    </cfRule>
    <cfRule type="expression" dxfId="1" priority="60" stopIfTrue="1">
      <formula>OR(Q120="",LEN($H120)&lt;=1)</formula>
    </cfRule>
    <cfRule type="expression" dxfId="0" priority="62" stopIfTrue="1">
      <formula>Q120&lt;1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1" t="s">
        <v>261</v>
      </c>
      <c r="B1" s="222"/>
      <c r="C1" s="223"/>
    </row>
    <row r="2" spans="1:3">
      <c r="A2" s="4" t="s">
        <v>262</v>
      </c>
      <c r="B2" s="4" t="s">
        <v>263</v>
      </c>
      <c r="C2" s="4" t="s">
        <v>264</v>
      </c>
    </row>
    <row r="3" spans="1:3" s="1" customFormat="1">
      <c r="A3" s="137" t="s">
        <v>280</v>
      </c>
      <c r="B3" s="138" t="s">
        <v>281</v>
      </c>
      <c r="C3" s="137" t="s">
        <v>282</v>
      </c>
    </row>
    <row r="4" spans="1:3" s="1" customFormat="1">
      <c r="A4" s="5" t="s">
        <v>265</v>
      </c>
      <c r="B4" s="6" t="s">
        <v>266</v>
      </c>
      <c r="C4" s="5" t="s">
        <v>267</v>
      </c>
    </row>
    <row r="5" spans="1:3" s="1" customFormat="1">
      <c r="A5" s="5" t="s">
        <v>268</v>
      </c>
      <c r="B5" s="6" t="s">
        <v>269</v>
      </c>
      <c r="C5" s="5" t="s">
        <v>270</v>
      </c>
    </row>
    <row r="6" spans="1:3" ht="45">
      <c r="A6" s="2" t="s">
        <v>271</v>
      </c>
      <c r="B6" s="7" t="s">
        <v>272</v>
      </c>
      <c r="C6" s="8" t="s">
        <v>273</v>
      </c>
    </row>
    <row r="7" spans="1:3" ht="225">
      <c r="A7" s="2" t="s">
        <v>274</v>
      </c>
      <c r="B7" s="7" t="s">
        <v>275</v>
      </c>
      <c r="C7" s="8" t="s">
        <v>276</v>
      </c>
    </row>
    <row r="8" spans="1:3">
      <c r="A8" s="2" t="s">
        <v>277</v>
      </c>
      <c r="B8" s="7" t="s">
        <v>278</v>
      </c>
      <c r="C8" s="2" t="s">
        <v>279</v>
      </c>
    </row>
  </sheetData>
  <mergeCells count="1">
    <mergeCell ref="A1:C1"/>
  </mergeCells>
  <phoneticPr fontId="39"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Kevin Wang (QMC)</cp:lastModifiedBy>
  <dcterms:created xsi:type="dcterms:W3CDTF">2022-02-11T08:58:00Z</dcterms:created>
  <dcterms:modified xsi:type="dcterms:W3CDTF">2023-07-25T20:38:14Z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